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D544506C-0FA7-4C1E-A853-031B0205EF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2" l="1"/>
  <c r="M54" i="2" s="1"/>
  <c r="M56" i="2" s="1"/>
  <c r="M59" i="2" s="1"/>
  <c r="M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X35" i="2"/>
  <c r="W35" i="2"/>
  <c r="V35" i="2"/>
  <c r="U35" i="2"/>
  <c r="U51" i="2" s="1"/>
  <c r="U54" i="2" s="1"/>
  <c r="U56" i="2" s="1"/>
  <c r="U59" i="2" s="1"/>
  <c r="U62" i="2" s="1"/>
  <c r="T35" i="2"/>
  <c r="S35" i="2"/>
  <c r="R35" i="2"/>
  <c r="Q35" i="2"/>
  <c r="P35" i="2"/>
  <c r="P51" i="2" s="1"/>
  <c r="P54" i="2" s="1"/>
  <c r="P56" i="2" s="1"/>
  <c r="P59" i="2" s="1"/>
  <c r="P62" i="2" s="1"/>
  <c r="O35" i="2"/>
  <c r="N35" i="2"/>
  <c r="M35" i="2"/>
  <c r="L35" i="2"/>
  <c r="K35" i="2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F35" i="2"/>
  <c r="E35" i="2"/>
  <c r="E51" i="2" s="1"/>
  <c r="E54" i="2" s="1"/>
  <c r="E56" i="2" s="1"/>
  <c r="E59" i="2" s="1"/>
  <c r="E62" i="2" s="1"/>
  <c r="D35" i="2"/>
  <c r="C35" i="2"/>
  <c r="C51" i="2" s="1"/>
  <c r="C54" i="2" s="1"/>
  <c r="C56" i="2" s="1"/>
  <c r="C59" i="2" s="1"/>
  <c r="C62" i="2" s="1"/>
  <c r="L59" i="3"/>
  <c r="L62" i="3" s="1"/>
  <c r="P51" i="3"/>
  <c r="P54" i="3" s="1"/>
  <c r="P56" i="3" s="1"/>
  <c r="P59" i="3" s="1"/>
  <c r="P62" i="3" s="1"/>
  <c r="L51" i="3"/>
  <c r="L54" i="3" s="1"/>
  <c r="L56" i="3" s="1"/>
  <c r="D51" i="3"/>
  <c r="D54" i="3" s="1"/>
  <c r="D56" i="3" s="1"/>
  <c r="D59" i="3" s="1"/>
  <c r="D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Y35" i="3"/>
  <c r="Y51" i="3" s="1"/>
  <c r="Y54" i="3" s="1"/>
  <c r="Y56" i="3" s="1"/>
  <c r="Y59" i="3" s="1"/>
  <c r="Y62" i="3" s="1"/>
  <c r="X35" i="3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T35" i="3"/>
  <c r="T51" i="3" s="1"/>
  <c r="T54" i="3" s="1"/>
  <c r="T56" i="3" s="1"/>
  <c r="T59" i="3" s="1"/>
  <c r="T62" i="3" s="1"/>
  <c r="S35" i="3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L35" i="3"/>
  <c r="K35" i="3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D35" i="3"/>
  <c r="C35" i="3"/>
  <c r="E62" i="4"/>
  <c r="Q56" i="4"/>
  <c r="Q59" i="4" s="1"/>
  <c r="Q62" i="4" s="1"/>
  <c r="G56" i="4"/>
  <c r="G59" i="4" s="1"/>
  <c r="G62" i="4" s="1"/>
  <c r="V54" i="4"/>
  <c r="V56" i="4" s="1"/>
  <c r="V59" i="4" s="1"/>
  <c r="V62" i="4" s="1"/>
  <c r="U54" i="4"/>
  <c r="U56" i="4" s="1"/>
  <c r="U59" i="4" s="1"/>
  <c r="U62" i="4" s="1"/>
  <c r="F54" i="4"/>
  <c r="F56" i="4" s="1"/>
  <c r="F59" i="4" s="1"/>
  <c r="F62" i="4" s="1"/>
  <c r="AA51" i="4"/>
  <c r="AA54" i="4" s="1"/>
  <c r="AA56" i="4" s="1"/>
  <c r="AA59" i="4" s="1"/>
  <c r="AA62" i="4" s="1"/>
  <c r="V51" i="4"/>
  <c r="F51" i="4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Y35" i="4"/>
  <c r="Y51" i="4" s="1"/>
  <c r="Y54" i="4" s="1"/>
  <c r="Y56" i="4" s="1"/>
  <c r="Y59" i="4" s="1"/>
  <c r="Y62" i="4" s="1"/>
  <c r="X35" i="4"/>
  <c r="W35" i="4"/>
  <c r="V35" i="4"/>
  <c r="U35" i="4"/>
  <c r="U51" i="4" s="1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Q35" i="4"/>
  <c r="Q51" i="4" s="1"/>
  <c r="Q54" i="4" s="1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F35" i="4"/>
  <c r="E35" i="4"/>
  <c r="E51" i="4" s="1"/>
  <c r="E54" i="4" s="1"/>
  <c r="E56" i="4" s="1"/>
  <c r="E59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P56" i="5"/>
  <c r="P59" i="5" s="1"/>
  <c r="P62" i="5" s="1"/>
  <c r="G54" i="5"/>
  <c r="G56" i="5" s="1"/>
  <c r="G59" i="5" s="1"/>
  <c r="G62" i="5" s="1"/>
  <c r="C54" i="5"/>
  <c r="C56" i="5" s="1"/>
  <c r="C59" i="5" s="1"/>
  <c r="C62" i="5" s="1"/>
  <c r="T51" i="5"/>
  <c r="T54" i="5" s="1"/>
  <c r="T56" i="5" s="1"/>
  <c r="T59" i="5" s="1"/>
  <c r="T62" i="5" s="1"/>
  <c r="L51" i="5"/>
  <c r="L54" i="5" s="1"/>
  <c r="L56" i="5" s="1"/>
  <c r="L59" i="5" s="1"/>
  <c r="L62" i="5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X35" i="5"/>
  <c r="W35" i="5"/>
  <c r="W51" i="5" s="1"/>
  <c r="W54" i="5" s="1"/>
  <c r="W56" i="5" s="1"/>
  <c r="W59" i="5" s="1"/>
  <c r="W62" i="5" s="1"/>
  <c r="V35" i="5"/>
  <c r="V51" i="5" s="1"/>
  <c r="V54" i="5" s="1"/>
  <c r="V56" i="5" s="1"/>
  <c r="V59" i="5" s="1"/>
  <c r="V62" i="5" s="1"/>
  <c r="U35" i="5"/>
  <c r="T35" i="5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P35" i="5"/>
  <c r="P51" i="5" s="1"/>
  <c r="P54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H35" i="5"/>
  <c r="H51" i="5" s="1"/>
  <c r="H54" i="5" s="1"/>
  <c r="H56" i="5" s="1"/>
  <c r="H59" i="5" s="1"/>
  <c r="H62" i="5" s="1"/>
  <c r="G35" i="5"/>
  <c r="G51" i="5" s="1"/>
  <c r="F35" i="5"/>
  <c r="F51" i="5" s="1"/>
  <c r="F54" i="5" s="1"/>
  <c r="F56" i="5" s="1"/>
  <c r="F59" i="5" s="1"/>
  <c r="F62" i="5" s="1"/>
  <c r="E35" i="5"/>
  <c r="D35" i="5"/>
  <c r="D51" i="5" s="1"/>
  <c r="D54" i="5" s="1"/>
  <c r="D56" i="5" s="1"/>
  <c r="D59" i="5" s="1"/>
  <c r="D62" i="5" s="1"/>
  <c r="C35" i="5"/>
  <c r="C51" i="5" s="1"/>
  <c r="S56" i="6"/>
  <c r="S59" i="6" s="1"/>
  <c r="S62" i="6" s="1"/>
  <c r="P51" i="6"/>
  <c r="P54" i="6" s="1"/>
  <c r="P56" i="6" s="1"/>
  <c r="P59" i="6" s="1"/>
  <c r="P62" i="6" s="1"/>
  <c r="L51" i="6"/>
  <c r="L54" i="6" s="1"/>
  <c r="L56" i="6" s="1"/>
  <c r="L59" i="6" s="1"/>
  <c r="L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R35" i="6"/>
  <c r="Q35" i="6"/>
  <c r="Q51" i="6" s="1"/>
  <c r="Q54" i="6" s="1"/>
  <c r="Q56" i="6" s="1"/>
  <c r="Q59" i="6" s="1"/>
  <c r="Q62" i="6" s="1"/>
  <c r="P35" i="6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K35" i="6"/>
  <c r="K51" i="6" s="1"/>
  <c r="K54" i="6" s="1"/>
  <c r="K56" i="6" s="1"/>
  <c r="K59" i="6" s="1"/>
  <c r="K62" i="6" s="1"/>
  <c r="J35" i="6"/>
  <c r="I35" i="6"/>
  <c r="I51" i="6" s="1"/>
  <c r="I54" i="6" s="1"/>
  <c r="I56" i="6" s="1"/>
  <c r="I59" i="6" s="1"/>
  <c r="I62" i="6" s="1"/>
  <c r="H35" i="6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S54" i="7"/>
  <c r="S56" i="7" s="1"/>
  <c r="S59" i="7" s="1"/>
  <c r="S62" i="7" s="1"/>
  <c r="K54" i="7"/>
  <c r="K56" i="7" s="1"/>
  <c r="K59" i="7" s="1"/>
  <c r="K62" i="7" s="1"/>
  <c r="Y51" i="7"/>
  <c r="Y54" i="7" s="1"/>
  <c r="Y56" i="7" s="1"/>
  <c r="Y59" i="7" s="1"/>
  <c r="Y62" i="7" s="1"/>
  <c r="Q51" i="7"/>
  <c r="Q54" i="7" s="1"/>
  <c r="Q56" i="7" s="1"/>
  <c r="Q59" i="7" s="1"/>
  <c r="Q62" i="7" s="1"/>
  <c r="O51" i="7"/>
  <c r="O54" i="7" s="1"/>
  <c r="O56" i="7" s="1"/>
  <c r="O59" i="7" s="1"/>
  <c r="O62" i="7" s="1"/>
  <c r="I51" i="7"/>
  <c r="I54" i="7" s="1"/>
  <c r="I56" i="7" s="1"/>
  <c r="I59" i="7" s="1"/>
  <c r="I62" i="7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X35" i="7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R35" i="7"/>
  <c r="R51" i="7" s="1"/>
  <c r="R54" i="7" s="1"/>
  <c r="R56" i="7" s="1"/>
  <c r="R59" i="7" s="1"/>
  <c r="R62" i="7" s="1"/>
  <c r="Q35" i="7"/>
  <c r="P35" i="7"/>
  <c r="P51" i="7" s="1"/>
  <c r="P54" i="7" s="1"/>
  <c r="P56" i="7" s="1"/>
  <c r="P59" i="7" s="1"/>
  <c r="P62" i="7" s="1"/>
  <c r="O35" i="7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K51" i="7" s="1"/>
  <c r="J35" i="7"/>
  <c r="I35" i="7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W56" i="8"/>
  <c r="W59" i="8" s="1"/>
  <c r="W62" i="8" s="1"/>
  <c r="T54" i="8"/>
  <c r="T56" i="8" s="1"/>
  <c r="T59" i="8" s="1"/>
  <c r="T62" i="8" s="1"/>
  <c r="S51" i="8"/>
  <c r="S54" i="8" s="1"/>
  <c r="S56" i="8" s="1"/>
  <c r="S59" i="8" s="1"/>
  <c r="S62" i="8" s="1"/>
  <c r="R51" i="8"/>
  <c r="R54" i="8" s="1"/>
  <c r="R56" i="8" s="1"/>
  <c r="R59" i="8" s="1"/>
  <c r="R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X35" i="8"/>
  <c r="Z35" i="8" s="1"/>
  <c r="W35" i="8"/>
  <c r="W51" i="8" s="1"/>
  <c r="W54" i="8" s="1"/>
  <c r="V35" i="8"/>
  <c r="V51" i="8" s="1"/>
  <c r="V54" i="8" s="1"/>
  <c r="V56" i="8" s="1"/>
  <c r="V59" i="8" s="1"/>
  <c r="V62" i="8" s="1"/>
  <c r="U35" i="8"/>
  <c r="T35" i="8"/>
  <c r="T51" i="8" s="1"/>
  <c r="S35" i="8"/>
  <c r="R35" i="8"/>
  <c r="Q35" i="8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H35" i="8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T54" i="9"/>
  <c r="T56" i="9" s="1"/>
  <c r="T59" i="9" s="1"/>
  <c r="T62" i="9" s="1"/>
  <c r="AA50" i="9"/>
  <c r="Y50" i="9"/>
  <c r="X50" i="9"/>
  <c r="W50" i="9"/>
  <c r="V50" i="9"/>
  <c r="U50" i="9"/>
  <c r="T50" i="9"/>
  <c r="S50" i="9"/>
  <c r="R50" i="9"/>
  <c r="Q50" i="9"/>
  <c r="Q51" i="9" s="1"/>
  <c r="Q54" i="9" s="1"/>
  <c r="Q56" i="9" s="1"/>
  <c r="Q59" i="9" s="1"/>
  <c r="Q62" i="9" s="1"/>
  <c r="P50" i="9"/>
  <c r="O50" i="9"/>
  <c r="N50" i="9"/>
  <c r="M50" i="9"/>
  <c r="L50" i="9"/>
  <c r="K50" i="9"/>
  <c r="J50" i="9"/>
  <c r="I50" i="9"/>
  <c r="I51" i="9" s="1"/>
  <c r="I54" i="9" s="1"/>
  <c r="I56" i="9" s="1"/>
  <c r="I59" i="9" s="1"/>
  <c r="I62" i="9" s="1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Z35" i="9"/>
  <c r="Y35" i="9"/>
  <c r="X35" i="9"/>
  <c r="W35" i="9"/>
  <c r="W51" i="9" s="1"/>
  <c r="W54" i="9" s="1"/>
  <c r="W56" i="9" s="1"/>
  <c r="W59" i="9" s="1"/>
  <c r="W62" i="9" s="1"/>
  <c r="V35" i="9"/>
  <c r="U35" i="9"/>
  <c r="U51" i="9" s="1"/>
  <c r="U54" i="9" s="1"/>
  <c r="U56" i="9" s="1"/>
  <c r="U59" i="9" s="1"/>
  <c r="U62" i="9" s="1"/>
  <c r="T35" i="9"/>
  <c r="T51" i="9" s="1"/>
  <c r="S35" i="9"/>
  <c r="S51" i="9" s="1"/>
  <c r="S54" i="9" s="1"/>
  <c r="S56" i="9" s="1"/>
  <c r="S59" i="9" s="1"/>
  <c r="S62" i="9" s="1"/>
  <c r="R35" i="9"/>
  <c r="Q35" i="9"/>
  <c r="P35" i="9"/>
  <c r="O35" i="9"/>
  <c r="O51" i="9" s="1"/>
  <c r="O54" i="9" s="1"/>
  <c r="O56" i="9" s="1"/>
  <c r="O59" i="9" s="1"/>
  <c r="O62" i="9" s="1"/>
  <c r="N35" i="9"/>
  <c r="M35" i="9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K62" i="10"/>
  <c r="Y54" i="10"/>
  <c r="Y56" i="10" s="1"/>
  <c r="Y59" i="10" s="1"/>
  <c r="Y62" i="10" s="1"/>
  <c r="G51" i="10"/>
  <c r="G54" i="10" s="1"/>
  <c r="G56" i="10" s="1"/>
  <c r="G59" i="10" s="1"/>
  <c r="G62" i="10" s="1"/>
  <c r="F51" i="10"/>
  <c r="F54" i="10" s="1"/>
  <c r="F56" i="10" s="1"/>
  <c r="F59" i="10" s="1"/>
  <c r="F62" i="10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X35" i="10"/>
  <c r="Z35" i="10" s="1"/>
  <c r="W35" i="10"/>
  <c r="W51" i="10" s="1"/>
  <c r="W54" i="10" s="1"/>
  <c r="W56" i="10" s="1"/>
  <c r="W59" i="10" s="1"/>
  <c r="W62" i="10" s="1"/>
  <c r="V35" i="10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F35" i="10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J56" i="11"/>
  <c r="J59" i="11" s="1"/>
  <c r="J62" i="11" s="1"/>
  <c r="K54" i="11"/>
  <c r="K56" i="11" s="1"/>
  <c r="K59" i="11" s="1"/>
  <c r="K62" i="11" s="1"/>
  <c r="T51" i="11"/>
  <c r="T54" i="11" s="1"/>
  <c r="T56" i="11" s="1"/>
  <c r="T59" i="11" s="1"/>
  <c r="T62" i="11" s="1"/>
  <c r="Q51" i="11"/>
  <c r="Q54" i="11" s="1"/>
  <c r="Q56" i="11" s="1"/>
  <c r="Q59" i="11" s="1"/>
  <c r="Q62" i="11" s="1"/>
  <c r="I51" i="11"/>
  <c r="I54" i="11" s="1"/>
  <c r="I56" i="11" s="1"/>
  <c r="I59" i="11" s="1"/>
  <c r="I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T35" i="1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L35" i="11"/>
  <c r="L51" i="11" s="1"/>
  <c r="L54" i="11" s="1"/>
  <c r="L56" i="11" s="1"/>
  <c r="L59" i="11" s="1"/>
  <c r="L62" i="11" s="1"/>
  <c r="K35" i="11"/>
  <c r="K51" i="11" s="1"/>
  <c r="J35" i="11"/>
  <c r="J51" i="11" s="1"/>
  <c r="J54" i="11" s="1"/>
  <c r="I35" i="1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K51" i="12"/>
  <c r="K54" i="12" s="1"/>
  <c r="K56" i="12" s="1"/>
  <c r="K59" i="12" s="1"/>
  <c r="K62" i="12" s="1"/>
  <c r="G51" i="12"/>
  <c r="G54" i="12" s="1"/>
  <c r="G56" i="12" s="1"/>
  <c r="G59" i="12" s="1"/>
  <c r="G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L51" i="12" s="1"/>
  <c r="L54" i="12" s="1"/>
  <c r="L56" i="12" s="1"/>
  <c r="L59" i="12" s="1"/>
  <c r="L62" i="12" s="1"/>
  <c r="K50" i="12"/>
  <c r="J50" i="12"/>
  <c r="I50" i="12"/>
  <c r="H50" i="12"/>
  <c r="H51" i="12" s="1"/>
  <c r="H54" i="12" s="1"/>
  <c r="H56" i="12" s="1"/>
  <c r="H59" i="12" s="1"/>
  <c r="H62" i="12" s="1"/>
  <c r="G50" i="12"/>
  <c r="F50" i="12"/>
  <c r="E50" i="12"/>
  <c r="D50" i="12"/>
  <c r="D51" i="12" s="1"/>
  <c r="D54" i="12" s="1"/>
  <c r="D56" i="12" s="1"/>
  <c r="D59" i="12" s="1"/>
  <c r="D62" i="12" s="1"/>
  <c r="C50" i="12"/>
  <c r="AA35" i="12"/>
  <c r="AA51" i="12" s="1"/>
  <c r="AA54" i="12" s="1"/>
  <c r="AA56" i="12" s="1"/>
  <c r="AA59" i="12" s="1"/>
  <c r="AA62" i="12" s="1"/>
  <c r="Z35" i="12"/>
  <c r="Y35" i="12"/>
  <c r="Y51" i="12" s="1"/>
  <c r="Y54" i="12" s="1"/>
  <c r="Y56" i="12" s="1"/>
  <c r="Y59" i="12" s="1"/>
  <c r="Y62" i="12" s="1"/>
  <c r="X35" i="12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S35" i="12"/>
  <c r="R35" i="12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K35" i="12"/>
  <c r="J35" i="12"/>
  <c r="I35" i="12"/>
  <c r="I51" i="12" s="1"/>
  <c r="I54" i="12" s="1"/>
  <c r="I56" i="12" s="1"/>
  <c r="I59" i="12" s="1"/>
  <c r="I62" i="12" s="1"/>
  <c r="H35" i="12"/>
  <c r="G35" i="12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Q62" i="13"/>
  <c r="I62" i="13"/>
  <c r="C54" i="13"/>
  <c r="C56" i="13" s="1"/>
  <c r="C59" i="13" s="1"/>
  <c r="C62" i="13" s="1"/>
  <c r="AA51" i="13"/>
  <c r="AA54" i="13" s="1"/>
  <c r="AA56" i="13" s="1"/>
  <c r="AA59" i="13" s="1"/>
  <c r="AA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Y35" i="13"/>
  <c r="Y51" i="13" s="1"/>
  <c r="Y54" i="13" s="1"/>
  <c r="Y56" i="13" s="1"/>
  <c r="Y59" i="13" s="1"/>
  <c r="Y62" i="13" s="1"/>
  <c r="X35" i="13"/>
  <c r="X51" i="13" s="1"/>
  <c r="W35" i="13"/>
  <c r="W51" i="13" s="1"/>
  <c r="W54" i="13" s="1"/>
  <c r="W56" i="13" s="1"/>
  <c r="W59" i="13" s="1"/>
  <c r="W62" i="13" s="1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C35" i="13"/>
  <c r="C51" i="13" s="1"/>
  <c r="P59" i="14"/>
  <c r="P62" i="14" s="1"/>
  <c r="O59" i="14"/>
  <c r="O62" i="14" s="1"/>
  <c r="U56" i="14"/>
  <c r="U59" i="14" s="1"/>
  <c r="U62" i="14" s="1"/>
  <c r="E56" i="14"/>
  <c r="E59" i="14" s="1"/>
  <c r="E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X51" i="14" s="1"/>
  <c r="X54" i="14" s="1"/>
  <c r="X56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T35" i="14"/>
  <c r="T51" i="14" s="1"/>
  <c r="T54" i="14" s="1"/>
  <c r="T56" i="14" s="1"/>
  <c r="T59" i="14" s="1"/>
  <c r="T62" i="14" s="1"/>
  <c r="S35" i="14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O35" i="14"/>
  <c r="O51" i="14" s="1"/>
  <c r="O54" i="14" s="1"/>
  <c r="O56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E51" i="14" s="1"/>
  <c r="E54" i="14" s="1"/>
  <c r="D35" i="14"/>
  <c r="D51" i="14" s="1"/>
  <c r="D54" i="14" s="1"/>
  <c r="D56" i="14" s="1"/>
  <c r="D59" i="14" s="1"/>
  <c r="D62" i="14" s="1"/>
  <c r="C35" i="14"/>
  <c r="J62" i="15"/>
  <c r="S54" i="15"/>
  <c r="S56" i="15" s="1"/>
  <c r="S59" i="15" s="1"/>
  <c r="S62" i="15" s="1"/>
  <c r="Q54" i="15"/>
  <c r="Q56" i="15" s="1"/>
  <c r="Q59" i="15" s="1"/>
  <c r="Q62" i="15" s="1"/>
  <c r="K54" i="15"/>
  <c r="K56" i="15" s="1"/>
  <c r="K59" i="15" s="1"/>
  <c r="K62" i="15" s="1"/>
  <c r="C54" i="15"/>
  <c r="C56" i="15" s="1"/>
  <c r="C59" i="15" s="1"/>
  <c r="C62" i="15" s="1"/>
  <c r="N51" i="15"/>
  <c r="N54" i="15" s="1"/>
  <c r="N56" i="15" s="1"/>
  <c r="N59" i="15" s="1"/>
  <c r="N62" i="15" s="1"/>
  <c r="L51" i="15"/>
  <c r="L54" i="15" s="1"/>
  <c r="L56" i="15" s="1"/>
  <c r="L59" i="15" s="1"/>
  <c r="L62" i="15" s="1"/>
  <c r="J51" i="15"/>
  <c r="J54" i="15" s="1"/>
  <c r="J56" i="15" s="1"/>
  <c r="J59" i="15" s="1"/>
  <c r="I51" i="15"/>
  <c r="I54" i="15" s="1"/>
  <c r="I56" i="15" s="1"/>
  <c r="I59" i="15" s="1"/>
  <c r="I62" i="15" s="1"/>
  <c r="F51" i="15"/>
  <c r="F54" i="15" s="1"/>
  <c r="F56" i="15" s="1"/>
  <c r="F59" i="15" s="1"/>
  <c r="F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R35" i="15"/>
  <c r="Q35" i="15"/>
  <c r="Q51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M51" i="15" s="1"/>
  <c r="M54" i="15" s="1"/>
  <c r="M56" i="15" s="1"/>
  <c r="M59" i="15" s="1"/>
  <c r="M62" i="15" s="1"/>
  <c r="L35" i="15"/>
  <c r="K35" i="15"/>
  <c r="K51" i="15" s="1"/>
  <c r="J35" i="15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W54" i="16"/>
  <c r="W56" i="16" s="1"/>
  <c r="W59" i="16" s="1"/>
  <c r="W62" i="16" s="1"/>
  <c r="M51" i="16"/>
  <c r="M54" i="16" s="1"/>
  <c r="M56" i="16" s="1"/>
  <c r="M59" i="16" s="1"/>
  <c r="M62" i="16" s="1"/>
  <c r="I51" i="16"/>
  <c r="I54" i="16" s="1"/>
  <c r="I56" i="16" s="1"/>
  <c r="I59" i="16" s="1"/>
  <c r="I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X35" i="16"/>
  <c r="W35" i="16"/>
  <c r="W51" i="16" s="1"/>
  <c r="V35" i="16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M35" i="16"/>
  <c r="L35" i="16"/>
  <c r="L51" i="16" s="1"/>
  <c r="L54" i="16" s="1"/>
  <c r="L56" i="16" s="1"/>
  <c r="L59" i="16" s="1"/>
  <c r="L62" i="16" s="1"/>
  <c r="K35" i="16"/>
  <c r="J35" i="16"/>
  <c r="I35" i="16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V54" i="17"/>
  <c r="V56" i="17" s="1"/>
  <c r="V59" i="17" s="1"/>
  <c r="V62" i="17" s="1"/>
  <c r="T51" i="17"/>
  <c r="T54" i="17" s="1"/>
  <c r="T56" i="17" s="1"/>
  <c r="T59" i="17" s="1"/>
  <c r="T62" i="17" s="1"/>
  <c r="M51" i="17"/>
  <c r="M54" i="17" s="1"/>
  <c r="M56" i="17" s="1"/>
  <c r="M59" i="17" s="1"/>
  <c r="M62" i="17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X35" i="17"/>
  <c r="W35" i="17"/>
  <c r="W51" i="17" s="1"/>
  <c r="W54" i="17" s="1"/>
  <c r="W56" i="17" s="1"/>
  <c r="W59" i="17" s="1"/>
  <c r="W62" i="17" s="1"/>
  <c r="V35" i="17"/>
  <c r="V51" i="17" s="1"/>
  <c r="U35" i="17"/>
  <c r="T35" i="17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AA51" i="18"/>
  <c r="AA54" i="18" s="1"/>
  <c r="AA56" i="18" s="1"/>
  <c r="AA59" i="18" s="1"/>
  <c r="AA62" i="18" s="1"/>
  <c r="X51" i="18"/>
  <c r="P51" i="18"/>
  <c r="P54" i="18" s="1"/>
  <c r="P56" i="18" s="1"/>
  <c r="P59" i="18" s="1"/>
  <c r="P62" i="18" s="1"/>
  <c r="D51" i="18"/>
  <c r="D54" i="18" s="1"/>
  <c r="D56" i="18" s="1"/>
  <c r="D59" i="18" s="1"/>
  <c r="D62" i="18" s="1"/>
  <c r="C51" i="18"/>
  <c r="C54" i="18" s="1"/>
  <c r="C56" i="18" s="1"/>
  <c r="C59" i="18" s="1"/>
  <c r="C62" i="18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Z35" i="18"/>
  <c r="Y35" i="18"/>
  <c r="X35" i="18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P35" i="18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D35" i="18"/>
  <c r="C35" i="18"/>
  <c r="Q56" i="19"/>
  <c r="Q59" i="19" s="1"/>
  <c r="Q62" i="19" s="1"/>
  <c r="M56" i="19"/>
  <c r="M59" i="19" s="1"/>
  <c r="M62" i="19" s="1"/>
  <c r="Q54" i="19"/>
  <c r="R51" i="19"/>
  <c r="R54" i="19" s="1"/>
  <c r="R56" i="19" s="1"/>
  <c r="R59" i="19" s="1"/>
  <c r="R62" i="19" s="1"/>
  <c r="O51" i="19"/>
  <c r="O54" i="19" s="1"/>
  <c r="O56" i="19" s="1"/>
  <c r="O59" i="19" s="1"/>
  <c r="O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Y35" i="19"/>
  <c r="Y51" i="19" s="1"/>
  <c r="Y54" i="19" s="1"/>
  <c r="Y56" i="19" s="1"/>
  <c r="Y59" i="19" s="1"/>
  <c r="Y62" i="19" s="1"/>
  <c r="X35" i="19"/>
  <c r="W35" i="19"/>
  <c r="W51" i="19" s="1"/>
  <c r="W54" i="19" s="1"/>
  <c r="W56" i="19" s="1"/>
  <c r="W59" i="19" s="1"/>
  <c r="W62" i="19" s="1"/>
  <c r="V35" i="19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R35" i="19"/>
  <c r="Q35" i="19"/>
  <c r="Q51" i="19" s="1"/>
  <c r="P35" i="19"/>
  <c r="P51" i="19" s="1"/>
  <c r="P54" i="19" s="1"/>
  <c r="P56" i="19" s="1"/>
  <c r="P59" i="19" s="1"/>
  <c r="P62" i="19" s="1"/>
  <c r="O35" i="19"/>
  <c r="N35" i="19"/>
  <c r="M35" i="19"/>
  <c r="M51" i="19" s="1"/>
  <c r="M54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W59" i="20"/>
  <c r="W62" i="20" s="1"/>
  <c r="L56" i="20"/>
  <c r="L59" i="20" s="1"/>
  <c r="L62" i="20" s="1"/>
  <c r="U54" i="20"/>
  <c r="U56" i="20" s="1"/>
  <c r="U59" i="20" s="1"/>
  <c r="U62" i="20" s="1"/>
  <c r="Q54" i="20"/>
  <c r="Q56" i="20" s="1"/>
  <c r="Q59" i="20" s="1"/>
  <c r="Q62" i="20" s="1"/>
  <c r="H54" i="20"/>
  <c r="H56" i="20" s="1"/>
  <c r="H59" i="20" s="1"/>
  <c r="H62" i="20" s="1"/>
  <c r="Y51" i="20"/>
  <c r="Y54" i="20" s="1"/>
  <c r="Y56" i="20" s="1"/>
  <c r="Y59" i="20" s="1"/>
  <c r="Y62" i="20" s="1"/>
  <c r="J51" i="20"/>
  <c r="J54" i="20" s="1"/>
  <c r="J56" i="20" s="1"/>
  <c r="J59" i="20" s="1"/>
  <c r="J62" i="20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Y35" i="20"/>
  <c r="X35" i="20"/>
  <c r="W35" i="20"/>
  <c r="W51" i="20" s="1"/>
  <c r="W54" i="20" s="1"/>
  <c r="W56" i="20" s="1"/>
  <c r="V35" i="20"/>
  <c r="V51" i="20" s="1"/>
  <c r="V54" i="20" s="1"/>
  <c r="V56" i="20" s="1"/>
  <c r="V59" i="20" s="1"/>
  <c r="V62" i="20" s="1"/>
  <c r="U35" i="20"/>
  <c r="U51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Q35" i="20"/>
  <c r="Q51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K35" i="20"/>
  <c r="K51" i="20" s="1"/>
  <c r="K54" i="20" s="1"/>
  <c r="K56" i="20" s="1"/>
  <c r="K59" i="20" s="1"/>
  <c r="K62" i="20" s="1"/>
  <c r="J35" i="20"/>
  <c r="I35" i="20"/>
  <c r="I51" i="20" s="1"/>
  <c r="I54" i="20" s="1"/>
  <c r="I56" i="20" s="1"/>
  <c r="I59" i="20" s="1"/>
  <c r="I62" i="20" s="1"/>
  <c r="H35" i="20"/>
  <c r="H51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C51" i="20" s="1"/>
  <c r="C54" i="20" s="1"/>
  <c r="C56" i="20" s="1"/>
  <c r="C59" i="20" s="1"/>
  <c r="C62" i="20" s="1"/>
  <c r="W54" i="21"/>
  <c r="W56" i="21" s="1"/>
  <c r="W59" i="21" s="1"/>
  <c r="W62" i="21" s="1"/>
  <c r="U51" i="21"/>
  <c r="U54" i="21" s="1"/>
  <c r="U56" i="21" s="1"/>
  <c r="U59" i="21" s="1"/>
  <c r="U62" i="21" s="1"/>
  <c r="S51" i="21"/>
  <c r="S54" i="21" s="1"/>
  <c r="S56" i="21" s="1"/>
  <c r="S59" i="21" s="1"/>
  <c r="S62" i="21" s="1"/>
  <c r="H51" i="21"/>
  <c r="H54" i="21" s="1"/>
  <c r="H56" i="21" s="1"/>
  <c r="H59" i="21" s="1"/>
  <c r="H62" i="21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Y35" i="21"/>
  <c r="X35" i="21"/>
  <c r="X51" i="21" s="1"/>
  <c r="Z51" i="21" s="1"/>
  <c r="W35" i="21"/>
  <c r="W51" i="21" s="1"/>
  <c r="V35" i="21"/>
  <c r="U35" i="21"/>
  <c r="T35" i="21"/>
  <c r="S35" i="21"/>
  <c r="R35" i="21"/>
  <c r="Q35" i="2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M35" i="21"/>
  <c r="M51" i="21" s="1"/>
  <c r="M54" i="21" s="1"/>
  <c r="M56" i="21" s="1"/>
  <c r="M59" i="21" s="1"/>
  <c r="M62" i="21" s="1"/>
  <c r="L35" i="21"/>
  <c r="K35" i="21"/>
  <c r="K51" i="21" s="1"/>
  <c r="K54" i="21" s="1"/>
  <c r="K56" i="21" s="1"/>
  <c r="K59" i="21" s="1"/>
  <c r="K62" i="21" s="1"/>
  <c r="J35" i="21"/>
  <c r="I35" i="21"/>
  <c r="H35" i="21"/>
  <c r="G35" i="21"/>
  <c r="G51" i="21" s="1"/>
  <c r="G54" i="21" s="1"/>
  <c r="G56" i="21" s="1"/>
  <c r="G59" i="21" s="1"/>
  <c r="G62" i="21" s="1"/>
  <c r="F35" i="21"/>
  <c r="E35" i="21"/>
  <c r="E51" i="21" s="1"/>
  <c r="E54" i="21" s="1"/>
  <c r="E56" i="21" s="1"/>
  <c r="E59" i="21" s="1"/>
  <c r="E62" i="21" s="1"/>
  <c r="D35" i="21"/>
  <c r="C35" i="21"/>
  <c r="C51" i="21" s="1"/>
  <c r="C54" i="21" s="1"/>
  <c r="C56" i="21" s="1"/>
  <c r="C59" i="21" s="1"/>
  <c r="C62" i="21" s="1"/>
  <c r="O54" i="22"/>
  <c r="O56" i="22" s="1"/>
  <c r="O59" i="22" s="1"/>
  <c r="O62" i="22" s="1"/>
  <c r="AA50" i="22"/>
  <c r="Z50" i="22"/>
  <c r="Y50" i="22"/>
  <c r="Y51" i="22" s="1"/>
  <c r="Y54" i="22" s="1"/>
  <c r="Y56" i="22" s="1"/>
  <c r="Y59" i="22" s="1"/>
  <c r="Y62" i="22" s="1"/>
  <c r="X50" i="22"/>
  <c r="W50" i="22"/>
  <c r="V50" i="22"/>
  <c r="U50" i="22"/>
  <c r="T50" i="22"/>
  <c r="S50" i="22"/>
  <c r="R50" i="22"/>
  <c r="Q50" i="22"/>
  <c r="P50" i="22"/>
  <c r="O50" i="22"/>
  <c r="N50" i="22"/>
  <c r="M50" i="22"/>
  <c r="M51" i="22" s="1"/>
  <c r="M54" i="22" s="1"/>
  <c r="M56" i="22" s="1"/>
  <c r="M59" i="22" s="1"/>
  <c r="M62" i="22" s="1"/>
  <c r="L50" i="22"/>
  <c r="K50" i="22"/>
  <c r="J50" i="22"/>
  <c r="I50" i="22"/>
  <c r="I51" i="22" s="1"/>
  <c r="I54" i="22" s="1"/>
  <c r="I56" i="22" s="1"/>
  <c r="I59" i="22" s="1"/>
  <c r="I62" i="22" s="1"/>
  <c r="H50" i="22"/>
  <c r="G50" i="22"/>
  <c r="F50" i="22"/>
  <c r="E50" i="22"/>
  <c r="E51" i="22" s="1"/>
  <c r="E54" i="22" s="1"/>
  <c r="E56" i="22" s="1"/>
  <c r="E59" i="22" s="1"/>
  <c r="E62" i="22" s="1"/>
  <c r="D50" i="22"/>
  <c r="C50" i="22"/>
  <c r="AA35" i="22"/>
  <c r="AA51" i="22" s="1"/>
  <c r="AA54" i="22" s="1"/>
  <c r="AA56" i="22" s="1"/>
  <c r="AA59" i="22" s="1"/>
  <c r="AA62" i="22" s="1"/>
  <c r="Z35" i="22"/>
  <c r="Y35" i="22"/>
  <c r="X35" i="22"/>
  <c r="W35" i="22"/>
  <c r="W51" i="22" s="1"/>
  <c r="W54" i="22" s="1"/>
  <c r="W56" i="22" s="1"/>
  <c r="W59" i="22" s="1"/>
  <c r="W62" i="22" s="1"/>
  <c r="V35" i="22"/>
  <c r="U35" i="22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O51" i="22" s="1"/>
  <c r="N35" i="22"/>
  <c r="M35" i="22"/>
  <c r="L35" i="22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H35" i="22"/>
  <c r="G35" i="22"/>
  <c r="G51" i="22" s="1"/>
  <c r="G54" i="22" s="1"/>
  <c r="G56" i="22" s="1"/>
  <c r="G59" i="22" s="1"/>
  <c r="G62" i="22" s="1"/>
  <c r="F35" i="22"/>
  <c r="E35" i="22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R56" i="23"/>
  <c r="R59" i="23" s="1"/>
  <c r="R62" i="23" s="1"/>
  <c r="N56" i="23"/>
  <c r="N59" i="23" s="1"/>
  <c r="N62" i="23" s="1"/>
  <c r="N54" i="23"/>
  <c r="AA51" i="23"/>
  <c r="AA54" i="23" s="1"/>
  <c r="AA56" i="23" s="1"/>
  <c r="AA59" i="23" s="1"/>
  <c r="AA62" i="23" s="1"/>
  <c r="AA50" i="23"/>
  <c r="Y50" i="23"/>
  <c r="X50" i="23"/>
  <c r="Z50" i="23" s="1"/>
  <c r="W50" i="23"/>
  <c r="V50" i="23"/>
  <c r="U50" i="23"/>
  <c r="T50" i="23"/>
  <c r="S50" i="23"/>
  <c r="S51" i="23" s="1"/>
  <c r="S54" i="23" s="1"/>
  <c r="S56" i="23" s="1"/>
  <c r="S59" i="23" s="1"/>
  <c r="S62" i="23" s="1"/>
  <c r="R50" i="23"/>
  <c r="Q50" i="23"/>
  <c r="P50" i="23"/>
  <c r="O50" i="23"/>
  <c r="N50" i="23"/>
  <c r="M50" i="23"/>
  <c r="L50" i="23"/>
  <c r="K50" i="23"/>
  <c r="K51" i="23" s="1"/>
  <c r="K54" i="23" s="1"/>
  <c r="K56" i="23" s="1"/>
  <c r="K59" i="23" s="1"/>
  <c r="K62" i="23" s="1"/>
  <c r="J50" i="23"/>
  <c r="I50" i="23"/>
  <c r="H50" i="23"/>
  <c r="G50" i="23"/>
  <c r="F50" i="23"/>
  <c r="E50" i="23"/>
  <c r="D50" i="23"/>
  <c r="C50" i="23"/>
  <c r="C51" i="23" s="1"/>
  <c r="C54" i="23" s="1"/>
  <c r="C56" i="23" s="1"/>
  <c r="C59" i="23" s="1"/>
  <c r="C62" i="23" s="1"/>
  <c r="AA35" i="23"/>
  <c r="Y35" i="23"/>
  <c r="X35" i="23"/>
  <c r="X51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R35" i="23"/>
  <c r="R51" i="23" s="1"/>
  <c r="R54" i="23" s="1"/>
  <c r="Q35" i="23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J35" i="23"/>
  <c r="J51" i="23" s="1"/>
  <c r="J54" i="23" s="1"/>
  <c r="J56" i="23" s="1"/>
  <c r="J59" i="23" s="1"/>
  <c r="J62" i="23" s="1"/>
  <c r="I35" i="23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H59" i="24"/>
  <c r="H62" i="24" s="1"/>
  <c r="C59" i="24"/>
  <c r="C62" i="24" s="1"/>
  <c r="J54" i="24"/>
  <c r="J56" i="24" s="1"/>
  <c r="J59" i="24" s="1"/>
  <c r="J62" i="24" s="1"/>
  <c r="AA51" i="24"/>
  <c r="AA54" i="24" s="1"/>
  <c r="AA56" i="24" s="1"/>
  <c r="AA59" i="24" s="1"/>
  <c r="AA62" i="24" s="1"/>
  <c r="K51" i="24"/>
  <c r="K54" i="24" s="1"/>
  <c r="K56" i="24" s="1"/>
  <c r="K59" i="24" s="1"/>
  <c r="K62" i="24" s="1"/>
  <c r="J51" i="24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Y35" i="24"/>
  <c r="Y51" i="24" s="1"/>
  <c r="Y54" i="24" s="1"/>
  <c r="Y56" i="24" s="1"/>
  <c r="Y59" i="24" s="1"/>
  <c r="Y62" i="24" s="1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J35" i="24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R59" i="25"/>
  <c r="R62" i="25" s="1"/>
  <c r="K56" i="25"/>
  <c r="K59" i="25" s="1"/>
  <c r="K62" i="25" s="1"/>
  <c r="Q54" i="25"/>
  <c r="Q56" i="25" s="1"/>
  <c r="Q59" i="25" s="1"/>
  <c r="Q62" i="25" s="1"/>
  <c r="M54" i="25"/>
  <c r="M56" i="25" s="1"/>
  <c r="M59" i="25" s="1"/>
  <c r="M62" i="25" s="1"/>
  <c r="U51" i="25"/>
  <c r="U54" i="25" s="1"/>
  <c r="U56" i="25" s="1"/>
  <c r="U59" i="25" s="1"/>
  <c r="U62" i="25" s="1"/>
  <c r="N51" i="25"/>
  <c r="N54" i="25" s="1"/>
  <c r="N56" i="25" s="1"/>
  <c r="N59" i="25" s="1"/>
  <c r="N62" i="25" s="1"/>
  <c r="M51" i="25"/>
  <c r="E51" i="25"/>
  <c r="E54" i="25" s="1"/>
  <c r="E56" i="25" s="1"/>
  <c r="E59" i="25" s="1"/>
  <c r="E62" i="25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AA56" i="25" s="1"/>
  <c r="AA59" i="25" s="1"/>
  <c r="AA62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R51" i="25" s="1"/>
  <c r="R54" i="25" s="1"/>
  <c r="R56" i="25" s="1"/>
  <c r="Q35" i="25"/>
  <c r="Q51" i="25" s="1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M35" i="25"/>
  <c r="L35" i="25"/>
  <c r="L51" i="25" s="1"/>
  <c r="L54" i="25" s="1"/>
  <c r="L56" i="25" s="1"/>
  <c r="L59" i="25" s="1"/>
  <c r="L62" i="25" s="1"/>
  <c r="K35" i="25"/>
  <c r="K51" i="25" s="1"/>
  <c r="K54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N59" i="26"/>
  <c r="N62" i="26" s="1"/>
  <c r="X54" i="26"/>
  <c r="C54" i="26"/>
  <c r="C56" i="26" s="1"/>
  <c r="C59" i="26" s="1"/>
  <c r="C62" i="26" s="1"/>
  <c r="H51" i="26"/>
  <c r="H54" i="26" s="1"/>
  <c r="H56" i="26" s="1"/>
  <c r="H59" i="26" s="1"/>
  <c r="H62" i="26" s="1"/>
  <c r="AA50" i="26"/>
  <c r="Y50" i="26"/>
  <c r="X50" i="26"/>
  <c r="Z50" i="26" s="1"/>
  <c r="W50" i="26"/>
  <c r="V50" i="26"/>
  <c r="U50" i="26"/>
  <c r="U51" i="26" s="1"/>
  <c r="U54" i="26" s="1"/>
  <c r="U56" i="26" s="1"/>
  <c r="U59" i="26" s="1"/>
  <c r="U62" i="26" s="1"/>
  <c r="T50" i="26"/>
  <c r="S50" i="26"/>
  <c r="R50" i="26"/>
  <c r="Q50" i="26"/>
  <c r="Q51" i="26" s="1"/>
  <c r="Q54" i="26" s="1"/>
  <c r="Q56" i="26" s="1"/>
  <c r="Q59" i="26" s="1"/>
  <c r="Q62" i="26" s="1"/>
  <c r="P50" i="26"/>
  <c r="O50" i="26"/>
  <c r="N50" i="26"/>
  <c r="M50" i="26"/>
  <c r="M51" i="26" s="1"/>
  <c r="M54" i="26" s="1"/>
  <c r="M56" i="26" s="1"/>
  <c r="M59" i="26" s="1"/>
  <c r="M62" i="26" s="1"/>
  <c r="L50" i="26"/>
  <c r="K50" i="26"/>
  <c r="J50" i="26"/>
  <c r="I50" i="26"/>
  <c r="I51" i="26" s="1"/>
  <c r="I54" i="26" s="1"/>
  <c r="I56" i="26" s="1"/>
  <c r="I59" i="26" s="1"/>
  <c r="I62" i="26" s="1"/>
  <c r="H50" i="26"/>
  <c r="G50" i="26"/>
  <c r="F50" i="26"/>
  <c r="E50" i="26"/>
  <c r="E51" i="26" s="1"/>
  <c r="E54" i="26" s="1"/>
  <c r="E56" i="26" s="1"/>
  <c r="E59" i="26" s="1"/>
  <c r="E62" i="26" s="1"/>
  <c r="D50" i="26"/>
  <c r="C50" i="26"/>
  <c r="AA35" i="26"/>
  <c r="AA51" i="26" s="1"/>
  <c r="AA54" i="26" s="1"/>
  <c r="AA56" i="26" s="1"/>
  <c r="AA59" i="26" s="1"/>
  <c r="AA62" i="26" s="1"/>
  <c r="Z35" i="26"/>
  <c r="Y35" i="26"/>
  <c r="X35" i="26"/>
  <c r="X51" i="26" s="1"/>
  <c r="Z51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T35" i="26"/>
  <c r="T51" i="26" s="1"/>
  <c r="T54" i="26" s="1"/>
  <c r="T56" i="26" s="1"/>
  <c r="T59" i="26" s="1"/>
  <c r="T62" i="26" s="1"/>
  <c r="S35" i="26"/>
  <c r="S51" i="26" s="1"/>
  <c r="S54" i="26" s="1"/>
  <c r="S56" i="26" s="1"/>
  <c r="S59" i="26" s="1"/>
  <c r="S62" i="26" s="1"/>
  <c r="R35" i="26"/>
  <c r="Q35" i="26"/>
  <c r="P35" i="26"/>
  <c r="P51" i="26" s="1"/>
  <c r="P54" i="26" s="1"/>
  <c r="P56" i="26" s="1"/>
  <c r="P59" i="26" s="1"/>
  <c r="P62" i="26" s="1"/>
  <c r="O35" i="26"/>
  <c r="O51" i="26" s="1"/>
  <c r="O54" i="26" s="1"/>
  <c r="O56" i="26" s="1"/>
  <c r="O59" i="26" s="1"/>
  <c r="O62" i="26" s="1"/>
  <c r="N35" i="26"/>
  <c r="N51" i="26" s="1"/>
  <c r="N54" i="26" s="1"/>
  <c r="N56" i="26" s="1"/>
  <c r="M35" i="26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I35" i="26"/>
  <c r="H35" i="26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D35" i="26"/>
  <c r="D51" i="26" s="1"/>
  <c r="D54" i="26" s="1"/>
  <c r="D56" i="26" s="1"/>
  <c r="D59" i="26" s="1"/>
  <c r="D62" i="26" s="1"/>
  <c r="C35" i="26"/>
  <c r="C51" i="26" s="1"/>
  <c r="W62" i="27"/>
  <c r="L62" i="27"/>
  <c r="F56" i="27"/>
  <c r="F59" i="27" s="1"/>
  <c r="F62" i="27" s="1"/>
  <c r="X51" i="27"/>
  <c r="P51" i="27"/>
  <c r="P54" i="27" s="1"/>
  <c r="P56" i="27" s="1"/>
  <c r="P59" i="27" s="1"/>
  <c r="P62" i="27" s="1"/>
  <c r="O51" i="27"/>
  <c r="O54" i="27" s="1"/>
  <c r="O56" i="27" s="1"/>
  <c r="O59" i="27" s="1"/>
  <c r="O62" i="27" s="1"/>
  <c r="G51" i="27"/>
  <c r="G54" i="27" s="1"/>
  <c r="G56" i="27" s="1"/>
  <c r="G59" i="27" s="1"/>
  <c r="G62" i="27" s="1"/>
  <c r="AA50" i="27"/>
  <c r="Y50" i="27"/>
  <c r="X50" i="27"/>
  <c r="Z50" i="27" s="1"/>
  <c r="W50" i="27"/>
  <c r="V50" i="27"/>
  <c r="U50" i="27"/>
  <c r="T50" i="27"/>
  <c r="T51" i="27" s="1"/>
  <c r="T54" i="27" s="1"/>
  <c r="T56" i="27" s="1"/>
  <c r="T59" i="27" s="1"/>
  <c r="T62" i="27" s="1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D51" i="27" s="1"/>
  <c r="D54" i="27" s="1"/>
  <c r="D56" i="27" s="1"/>
  <c r="D59" i="27" s="1"/>
  <c r="D62" i="27" s="1"/>
  <c r="C50" i="27"/>
  <c r="AA35" i="27"/>
  <c r="AA51" i="27" s="1"/>
  <c r="AA54" i="27" s="1"/>
  <c r="AA56" i="27" s="1"/>
  <c r="AA59" i="27" s="1"/>
  <c r="AA62" i="27" s="1"/>
  <c r="Z35" i="27"/>
  <c r="Y35" i="27"/>
  <c r="Y51" i="27" s="1"/>
  <c r="Y54" i="27" s="1"/>
  <c r="Y56" i="27" s="1"/>
  <c r="Y59" i="27" s="1"/>
  <c r="Y62" i="27" s="1"/>
  <c r="X35" i="27"/>
  <c r="W35" i="27"/>
  <c r="W51" i="27" s="1"/>
  <c r="W54" i="27" s="1"/>
  <c r="W56" i="27" s="1"/>
  <c r="W59" i="27" s="1"/>
  <c r="V35" i="27"/>
  <c r="V51" i="27" s="1"/>
  <c r="V54" i="27" s="1"/>
  <c r="V56" i="27" s="1"/>
  <c r="V59" i="27" s="1"/>
  <c r="V62" i="27" s="1"/>
  <c r="U35" i="27"/>
  <c r="T35" i="27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O35" i="27"/>
  <c r="N35" i="27"/>
  <c r="N51" i="27" s="1"/>
  <c r="N54" i="27" s="1"/>
  <c r="N56" i="27" s="1"/>
  <c r="N59" i="27" s="1"/>
  <c r="N62" i="27" s="1"/>
  <c r="M35" i="27"/>
  <c r="L35" i="27"/>
  <c r="L51" i="27" s="1"/>
  <c r="L54" i="27" s="1"/>
  <c r="L56" i="27" s="1"/>
  <c r="L59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I51" i="27" s="1"/>
  <c r="I54" i="27" s="1"/>
  <c r="I56" i="27" s="1"/>
  <c r="I59" i="27" s="1"/>
  <c r="I62" i="27" s="1"/>
  <c r="H35" i="27"/>
  <c r="G35" i="27"/>
  <c r="F35" i="27"/>
  <c r="F51" i="27" s="1"/>
  <c r="F54" i="27" s="1"/>
  <c r="E35" i="27"/>
  <c r="D35" i="27"/>
  <c r="C35" i="27"/>
  <c r="C51" i="27" s="1"/>
  <c r="C54" i="27" s="1"/>
  <c r="C56" i="27" s="1"/>
  <c r="C59" i="27" s="1"/>
  <c r="C62" i="27" s="1"/>
  <c r="T59" i="28"/>
  <c r="T62" i="28" s="1"/>
  <c r="R54" i="28"/>
  <c r="R56" i="28" s="1"/>
  <c r="R59" i="28" s="1"/>
  <c r="R62" i="28" s="1"/>
  <c r="V51" i="28"/>
  <c r="V54" i="28" s="1"/>
  <c r="V56" i="28" s="1"/>
  <c r="V59" i="28" s="1"/>
  <c r="V62" i="28" s="1"/>
  <c r="J51" i="28"/>
  <c r="J54" i="28" s="1"/>
  <c r="J56" i="28" s="1"/>
  <c r="J59" i="28" s="1"/>
  <c r="J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Y35" i="28"/>
  <c r="Y51" i="28" s="1"/>
  <c r="Y54" i="28" s="1"/>
  <c r="Y56" i="28" s="1"/>
  <c r="Y59" i="28" s="1"/>
  <c r="Y62" i="28" s="1"/>
  <c r="X35" i="28"/>
  <c r="X51" i="28" s="1"/>
  <c r="W35" i="28"/>
  <c r="W51" i="28" s="1"/>
  <c r="W54" i="28" s="1"/>
  <c r="W56" i="28" s="1"/>
  <c r="W59" i="28" s="1"/>
  <c r="W62" i="28" s="1"/>
  <c r="V35" i="28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S35" i="28"/>
  <c r="R35" i="28"/>
  <c r="R51" i="28" s="1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L51" i="28" s="1"/>
  <c r="L54" i="28" s="1"/>
  <c r="L56" i="28" s="1"/>
  <c r="L59" i="28" s="1"/>
  <c r="L62" i="28" s="1"/>
  <c r="K35" i="28"/>
  <c r="J35" i="28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D51" i="28" s="1"/>
  <c r="D54" i="28" s="1"/>
  <c r="D56" i="28" s="1"/>
  <c r="D59" i="28" s="1"/>
  <c r="D62" i="28" s="1"/>
  <c r="C35" i="28"/>
  <c r="W59" i="29"/>
  <c r="W62" i="29" s="1"/>
  <c r="W56" i="29"/>
  <c r="U51" i="29"/>
  <c r="U54" i="29" s="1"/>
  <c r="U56" i="29" s="1"/>
  <c r="U59" i="29" s="1"/>
  <c r="U62" i="29" s="1"/>
  <c r="M51" i="29"/>
  <c r="M54" i="29" s="1"/>
  <c r="M56" i="29" s="1"/>
  <c r="M59" i="29" s="1"/>
  <c r="M62" i="29" s="1"/>
  <c r="E51" i="29"/>
  <c r="E54" i="29" s="1"/>
  <c r="E56" i="29" s="1"/>
  <c r="E59" i="29" s="1"/>
  <c r="E62" i="29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Y35" i="29"/>
  <c r="Y51" i="29" s="1"/>
  <c r="Y54" i="29" s="1"/>
  <c r="Y56" i="29" s="1"/>
  <c r="Y59" i="29" s="1"/>
  <c r="Y62" i="29" s="1"/>
  <c r="X35" i="29"/>
  <c r="W35" i="29"/>
  <c r="W51" i="29" s="1"/>
  <c r="W54" i="29" s="1"/>
  <c r="V35" i="29"/>
  <c r="U35" i="29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R51" i="29" s="1"/>
  <c r="R54" i="29" s="1"/>
  <c r="R56" i="29" s="1"/>
  <c r="R59" i="29" s="1"/>
  <c r="R62" i="29" s="1"/>
  <c r="Q35" i="29"/>
  <c r="Q51" i="29" s="1"/>
  <c r="Q54" i="29" s="1"/>
  <c r="Q56" i="29" s="1"/>
  <c r="Q59" i="29" s="1"/>
  <c r="Q62" i="29" s="1"/>
  <c r="P35" i="29"/>
  <c r="P51" i="29" s="1"/>
  <c r="P54" i="29" s="1"/>
  <c r="P56" i="29" s="1"/>
  <c r="P59" i="29" s="1"/>
  <c r="P62" i="29" s="1"/>
  <c r="O35" i="29"/>
  <c r="O51" i="29" s="1"/>
  <c r="O54" i="29" s="1"/>
  <c r="O56" i="29" s="1"/>
  <c r="O59" i="29" s="1"/>
  <c r="O62" i="29" s="1"/>
  <c r="N35" i="29"/>
  <c r="M35" i="29"/>
  <c r="L35" i="29"/>
  <c r="L51" i="29" s="1"/>
  <c r="L54" i="29" s="1"/>
  <c r="L56" i="29" s="1"/>
  <c r="L59" i="29" s="1"/>
  <c r="L62" i="29" s="1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I51" i="29" s="1"/>
  <c r="I54" i="29" s="1"/>
  <c r="I56" i="29" s="1"/>
  <c r="I59" i="29" s="1"/>
  <c r="I62" i="29" s="1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G59" i="29" s="1"/>
  <c r="G62" i="29" s="1"/>
  <c r="F35" i="29"/>
  <c r="E35" i="29"/>
  <c r="D35" i="29"/>
  <c r="D51" i="29" s="1"/>
  <c r="D54" i="29" s="1"/>
  <c r="D56" i="29" s="1"/>
  <c r="D59" i="29" s="1"/>
  <c r="D62" i="29" s="1"/>
  <c r="C35" i="29"/>
  <c r="C51" i="29" s="1"/>
  <c r="C54" i="29" s="1"/>
  <c r="C56" i="29" s="1"/>
  <c r="C59" i="29" s="1"/>
  <c r="C62" i="29" s="1"/>
  <c r="L62" i="30"/>
  <c r="E62" i="30"/>
  <c r="W54" i="30"/>
  <c r="W56" i="30" s="1"/>
  <c r="W59" i="30" s="1"/>
  <c r="W62" i="30" s="1"/>
  <c r="AA50" i="30"/>
  <c r="Y50" i="30"/>
  <c r="X50" i="30"/>
  <c r="W50" i="30"/>
  <c r="V50" i="30"/>
  <c r="U50" i="30"/>
  <c r="U51" i="30" s="1"/>
  <c r="U54" i="30" s="1"/>
  <c r="U56" i="30" s="1"/>
  <c r="U59" i="30" s="1"/>
  <c r="U62" i="30" s="1"/>
  <c r="T50" i="30"/>
  <c r="S50" i="30"/>
  <c r="R50" i="30"/>
  <c r="Q50" i="30"/>
  <c r="P50" i="30"/>
  <c r="P51" i="30" s="1"/>
  <c r="P54" i="30" s="1"/>
  <c r="P56" i="30" s="1"/>
  <c r="P59" i="30" s="1"/>
  <c r="P62" i="30" s="1"/>
  <c r="O50" i="30"/>
  <c r="N50" i="30"/>
  <c r="M50" i="30"/>
  <c r="M51" i="30" s="1"/>
  <c r="M54" i="30" s="1"/>
  <c r="M56" i="30" s="1"/>
  <c r="M59" i="30" s="1"/>
  <c r="M62" i="30" s="1"/>
  <c r="L50" i="30"/>
  <c r="K50" i="30"/>
  <c r="J50" i="30"/>
  <c r="I50" i="30"/>
  <c r="H50" i="30"/>
  <c r="H51" i="30" s="1"/>
  <c r="H54" i="30" s="1"/>
  <c r="H56" i="30" s="1"/>
  <c r="H59" i="30" s="1"/>
  <c r="H62" i="30" s="1"/>
  <c r="G50" i="30"/>
  <c r="F50" i="30"/>
  <c r="E50" i="30"/>
  <c r="E51" i="30" s="1"/>
  <c r="E54" i="30" s="1"/>
  <c r="E56" i="30" s="1"/>
  <c r="E59" i="30" s="1"/>
  <c r="D50" i="30"/>
  <c r="C50" i="30"/>
  <c r="AA35" i="30"/>
  <c r="AA51" i="30" s="1"/>
  <c r="AA54" i="30" s="1"/>
  <c r="AA56" i="30" s="1"/>
  <c r="AA59" i="30" s="1"/>
  <c r="AA62" i="30" s="1"/>
  <c r="Z35" i="30"/>
  <c r="Y35" i="30"/>
  <c r="X35" i="30"/>
  <c r="W35" i="30"/>
  <c r="W51" i="30" s="1"/>
  <c r="V35" i="30"/>
  <c r="U35" i="30"/>
  <c r="T35" i="30"/>
  <c r="T51" i="30" s="1"/>
  <c r="T54" i="30" s="1"/>
  <c r="T56" i="30" s="1"/>
  <c r="T59" i="30" s="1"/>
  <c r="T62" i="30" s="1"/>
  <c r="S35" i="30"/>
  <c r="R35" i="30"/>
  <c r="R51" i="30" s="1"/>
  <c r="R54" i="30" s="1"/>
  <c r="R56" i="30" s="1"/>
  <c r="R59" i="30" s="1"/>
  <c r="R62" i="30" s="1"/>
  <c r="Q35" i="30"/>
  <c r="P35" i="30"/>
  <c r="O35" i="30"/>
  <c r="O51" i="30" s="1"/>
  <c r="O54" i="30" s="1"/>
  <c r="O56" i="30" s="1"/>
  <c r="O59" i="30" s="1"/>
  <c r="O62" i="30" s="1"/>
  <c r="N35" i="30"/>
  <c r="M35" i="30"/>
  <c r="L35" i="30"/>
  <c r="L51" i="30" s="1"/>
  <c r="L54" i="30" s="1"/>
  <c r="L56" i="30" s="1"/>
  <c r="L59" i="30" s="1"/>
  <c r="K35" i="30"/>
  <c r="J35" i="30"/>
  <c r="J51" i="30" s="1"/>
  <c r="J54" i="30" s="1"/>
  <c r="J56" i="30" s="1"/>
  <c r="J59" i="30" s="1"/>
  <c r="J62" i="30" s="1"/>
  <c r="I35" i="30"/>
  <c r="H35" i="30"/>
  <c r="G35" i="30"/>
  <c r="G51" i="30" s="1"/>
  <c r="G54" i="30" s="1"/>
  <c r="G56" i="30" s="1"/>
  <c r="G59" i="30" s="1"/>
  <c r="G62" i="30" s="1"/>
  <c r="F35" i="30"/>
  <c r="E35" i="30"/>
  <c r="D35" i="30"/>
  <c r="D51" i="30" s="1"/>
  <c r="D54" i="30" s="1"/>
  <c r="D56" i="30" s="1"/>
  <c r="D59" i="30" s="1"/>
  <c r="D62" i="30" s="1"/>
  <c r="C35" i="30"/>
  <c r="L62" i="31"/>
  <c r="U51" i="31"/>
  <c r="U54" i="31" s="1"/>
  <c r="U56" i="31" s="1"/>
  <c r="U59" i="31" s="1"/>
  <c r="U62" i="31" s="1"/>
  <c r="T51" i="31"/>
  <c r="T54" i="31" s="1"/>
  <c r="T56" i="31" s="1"/>
  <c r="T59" i="31" s="1"/>
  <c r="T62" i="31" s="1"/>
  <c r="M51" i="31"/>
  <c r="M54" i="31" s="1"/>
  <c r="M56" i="31" s="1"/>
  <c r="M59" i="31" s="1"/>
  <c r="M62" i="31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D51" i="31" s="1"/>
  <c r="D54" i="31" s="1"/>
  <c r="D56" i="31" s="1"/>
  <c r="D59" i="31" s="1"/>
  <c r="D62" i="31" s="1"/>
  <c r="C50" i="31"/>
  <c r="AA35" i="31"/>
  <c r="AA51" i="31" s="1"/>
  <c r="AA54" i="31" s="1"/>
  <c r="AA56" i="31" s="1"/>
  <c r="AA59" i="31" s="1"/>
  <c r="AA62" i="31" s="1"/>
  <c r="Z35" i="31"/>
  <c r="Y35" i="31"/>
  <c r="X35" i="31"/>
  <c r="W35" i="31"/>
  <c r="V35" i="31"/>
  <c r="U35" i="31"/>
  <c r="T35" i="31"/>
  <c r="S35" i="31"/>
  <c r="S51" i="31" s="1"/>
  <c r="S54" i="31" s="1"/>
  <c r="S56" i="31" s="1"/>
  <c r="S59" i="31" s="1"/>
  <c r="S62" i="31" s="1"/>
  <c r="R35" i="31"/>
  <c r="Q35" i="31"/>
  <c r="P35" i="31"/>
  <c r="O35" i="31"/>
  <c r="N35" i="31"/>
  <c r="M35" i="31"/>
  <c r="L35" i="31"/>
  <c r="L51" i="31" s="1"/>
  <c r="L54" i="31" s="1"/>
  <c r="L56" i="31" s="1"/>
  <c r="L59" i="31" s="1"/>
  <c r="K35" i="31"/>
  <c r="K51" i="31" s="1"/>
  <c r="K54" i="31" s="1"/>
  <c r="K56" i="31" s="1"/>
  <c r="K59" i="31" s="1"/>
  <c r="K62" i="31" s="1"/>
  <c r="J35" i="31"/>
  <c r="I35" i="31"/>
  <c r="H35" i="31"/>
  <c r="G35" i="31"/>
  <c r="F35" i="31"/>
  <c r="E35" i="31"/>
  <c r="D35" i="31"/>
  <c r="C35" i="31"/>
  <c r="C51" i="31" s="1"/>
  <c r="C54" i="31" s="1"/>
  <c r="C56" i="31" s="1"/>
  <c r="C59" i="31" s="1"/>
  <c r="C62" i="31" s="1"/>
  <c r="P62" i="32"/>
  <c r="P59" i="32"/>
  <c r="AA54" i="32"/>
  <c r="AA56" i="32" s="1"/>
  <c r="AA59" i="32" s="1"/>
  <c r="AA62" i="32" s="1"/>
  <c r="AA51" i="32"/>
  <c r="S51" i="32"/>
  <c r="S54" i="32" s="1"/>
  <c r="S56" i="32" s="1"/>
  <c r="S59" i="32" s="1"/>
  <c r="S62" i="32" s="1"/>
  <c r="P51" i="32"/>
  <c r="P54" i="32" s="1"/>
  <c r="P56" i="32" s="1"/>
  <c r="K51" i="32"/>
  <c r="K54" i="32" s="1"/>
  <c r="K56" i="32" s="1"/>
  <c r="K59" i="32" s="1"/>
  <c r="K62" i="32" s="1"/>
  <c r="H51" i="32"/>
  <c r="H54" i="32" s="1"/>
  <c r="H56" i="32" s="1"/>
  <c r="H59" i="32" s="1"/>
  <c r="H62" i="32" s="1"/>
  <c r="AA50" i="32"/>
  <c r="Y50" i="32"/>
  <c r="X50" i="32"/>
  <c r="Z50" i="32" s="1"/>
  <c r="W50" i="32"/>
  <c r="V50" i="32"/>
  <c r="U50" i="32"/>
  <c r="T50" i="32"/>
  <c r="T51" i="32" s="1"/>
  <c r="T54" i="32" s="1"/>
  <c r="T56" i="32" s="1"/>
  <c r="T59" i="32" s="1"/>
  <c r="T62" i="32" s="1"/>
  <c r="S50" i="32"/>
  <c r="R50" i="32"/>
  <c r="Q50" i="32"/>
  <c r="P50" i="32"/>
  <c r="O50" i="32"/>
  <c r="N50" i="32"/>
  <c r="M50" i="32"/>
  <c r="L50" i="32"/>
  <c r="L51" i="32" s="1"/>
  <c r="L54" i="32" s="1"/>
  <c r="L56" i="32" s="1"/>
  <c r="L59" i="32" s="1"/>
  <c r="L62" i="32" s="1"/>
  <c r="K50" i="32"/>
  <c r="J50" i="32"/>
  <c r="I50" i="32"/>
  <c r="H50" i="32"/>
  <c r="G50" i="32"/>
  <c r="F50" i="32"/>
  <c r="E50" i="32"/>
  <c r="D50" i="32"/>
  <c r="D51" i="32" s="1"/>
  <c r="D54" i="32" s="1"/>
  <c r="D56" i="32" s="1"/>
  <c r="D59" i="32" s="1"/>
  <c r="D62" i="32" s="1"/>
  <c r="C50" i="32"/>
  <c r="AA35" i="32"/>
  <c r="Y35" i="32"/>
  <c r="X35" i="32"/>
  <c r="W35" i="32"/>
  <c r="V35" i="32"/>
  <c r="V51" i="32" s="1"/>
  <c r="V54" i="32" s="1"/>
  <c r="V56" i="32" s="1"/>
  <c r="V59" i="32" s="1"/>
  <c r="V62" i="32" s="1"/>
  <c r="U35" i="32"/>
  <c r="U51" i="32" s="1"/>
  <c r="U54" i="32" s="1"/>
  <c r="U56" i="32" s="1"/>
  <c r="U59" i="32" s="1"/>
  <c r="U62" i="32" s="1"/>
  <c r="T35" i="32"/>
  <c r="S35" i="32"/>
  <c r="R35" i="32"/>
  <c r="R51" i="32" s="1"/>
  <c r="R54" i="32" s="1"/>
  <c r="R56" i="32" s="1"/>
  <c r="R59" i="32" s="1"/>
  <c r="R62" i="32" s="1"/>
  <c r="Q35" i="32"/>
  <c r="P35" i="32"/>
  <c r="O35" i="32"/>
  <c r="N35" i="32"/>
  <c r="N51" i="32" s="1"/>
  <c r="N54" i="32" s="1"/>
  <c r="N56" i="32" s="1"/>
  <c r="N59" i="32" s="1"/>
  <c r="N62" i="32" s="1"/>
  <c r="M35" i="32"/>
  <c r="M51" i="32" s="1"/>
  <c r="M54" i="32" s="1"/>
  <c r="M56" i="32" s="1"/>
  <c r="M59" i="32" s="1"/>
  <c r="M62" i="32" s="1"/>
  <c r="L35" i="32"/>
  <c r="K35" i="32"/>
  <c r="J35" i="32"/>
  <c r="J51" i="32" s="1"/>
  <c r="J54" i="32" s="1"/>
  <c r="J56" i="32" s="1"/>
  <c r="J59" i="32" s="1"/>
  <c r="J62" i="32" s="1"/>
  <c r="I35" i="32"/>
  <c r="H35" i="32"/>
  <c r="G35" i="32"/>
  <c r="F35" i="32"/>
  <c r="F51" i="32" s="1"/>
  <c r="F54" i="32" s="1"/>
  <c r="F56" i="32" s="1"/>
  <c r="F59" i="32" s="1"/>
  <c r="F62" i="32" s="1"/>
  <c r="E35" i="32"/>
  <c r="E51" i="32" s="1"/>
  <c r="E54" i="32" s="1"/>
  <c r="E56" i="32" s="1"/>
  <c r="E59" i="32" s="1"/>
  <c r="E62" i="32" s="1"/>
  <c r="D35" i="32"/>
  <c r="C35" i="32"/>
  <c r="C51" i="32" s="1"/>
  <c r="C54" i="32" s="1"/>
  <c r="C56" i="32" s="1"/>
  <c r="C59" i="32" s="1"/>
  <c r="C62" i="32" s="1"/>
  <c r="U56" i="33"/>
  <c r="U59" i="33" s="1"/>
  <c r="U62" i="33" s="1"/>
  <c r="E56" i="33"/>
  <c r="E59" i="33" s="1"/>
  <c r="E62" i="33" s="1"/>
  <c r="J54" i="33"/>
  <c r="J56" i="33" s="1"/>
  <c r="J59" i="33" s="1"/>
  <c r="J62" i="33" s="1"/>
  <c r="W51" i="33"/>
  <c r="W54" i="33" s="1"/>
  <c r="W56" i="33" s="1"/>
  <c r="W59" i="33" s="1"/>
  <c r="W62" i="33" s="1"/>
  <c r="R51" i="33"/>
  <c r="R54" i="33" s="1"/>
  <c r="R56" i="33" s="1"/>
  <c r="R59" i="33" s="1"/>
  <c r="R62" i="33" s="1"/>
  <c r="J51" i="33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35" i="33"/>
  <c r="Y35" i="33"/>
  <c r="Y51" i="33" s="1"/>
  <c r="Y54" i="33" s="1"/>
  <c r="Y56" i="33" s="1"/>
  <c r="Y59" i="33" s="1"/>
  <c r="Y62" i="33" s="1"/>
  <c r="X35" i="33"/>
  <c r="X51" i="33" s="1"/>
  <c r="W35" i="33"/>
  <c r="V35" i="33"/>
  <c r="U35" i="33"/>
  <c r="U51" i="33" s="1"/>
  <c r="U54" i="33" s="1"/>
  <c r="T35" i="33"/>
  <c r="T51" i="33" s="1"/>
  <c r="T54" i="33" s="1"/>
  <c r="T56" i="33" s="1"/>
  <c r="T59" i="33" s="1"/>
  <c r="T62" i="33" s="1"/>
  <c r="S35" i="33"/>
  <c r="R35" i="33"/>
  <c r="Q35" i="33"/>
  <c r="Q51" i="33" s="1"/>
  <c r="Q54" i="33" s="1"/>
  <c r="Q56" i="33" s="1"/>
  <c r="Q59" i="33" s="1"/>
  <c r="Q62" i="33" s="1"/>
  <c r="P35" i="33"/>
  <c r="P51" i="33" s="1"/>
  <c r="P54" i="33" s="1"/>
  <c r="P56" i="33" s="1"/>
  <c r="P59" i="33" s="1"/>
  <c r="P62" i="33" s="1"/>
  <c r="O35" i="33"/>
  <c r="O51" i="33" s="1"/>
  <c r="O54" i="33" s="1"/>
  <c r="O56" i="33" s="1"/>
  <c r="O59" i="33" s="1"/>
  <c r="O62" i="33" s="1"/>
  <c r="N35" i="33"/>
  <c r="M35" i="33"/>
  <c r="M51" i="33" s="1"/>
  <c r="M54" i="33" s="1"/>
  <c r="M56" i="33" s="1"/>
  <c r="M59" i="33" s="1"/>
  <c r="M62" i="33" s="1"/>
  <c r="L35" i="33"/>
  <c r="L51" i="33" s="1"/>
  <c r="L54" i="33" s="1"/>
  <c r="L56" i="33" s="1"/>
  <c r="L59" i="33" s="1"/>
  <c r="L62" i="33" s="1"/>
  <c r="K35" i="33"/>
  <c r="K51" i="33" s="1"/>
  <c r="K54" i="33" s="1"/>
  <c r="K56" i="33" s="1"/>
  <c r="K59" i="33" s="1"/>
  <c r="K62" i="33" s="1"/>
  <c r="J35" i="33"/>
  <c r="I35" i="33"/>
  <c r="I51" i="33" s="1"/>
  <c r="I54" i="33" s="1"/>
  <c r="I56" i="33" s="1"/>
  <c r="I59" i="33" s="1"/>
  <c r="I62" i="33" s="1"/>
  <c r="H35" i="33"/>
  <c r="H51" i="33" s="1"/>
  <c r="H54" i="33" s="1"/>
  <c r="H56" i="33" s="1"/>
  <c r="H59" i="33" s="1"/>
  <c r="H62" i="33" s="1"/>
  <c r="G35" i="33"/>
  <c r="G51" i="33" s="1"/>
  <c r="G54" i="33" s="1"/>
  <c r="G56" i="33" s="1"/>
  <c r="G59" i="33" s="1"/>
  <c r="G62" i="33" s="1"/>
  <c r="F35" i="33"/>
  <c r="E35" i="33"/>
  <c r="E51" i="33" s="1"/>
  <c r="E54" i="33" s="1"/>
  <c r="D35" i="33"/>
  <c r="D51" i="33" s="1"/>
  <c r="D54" i="33" s="1"/>
  <c r="D56" i="33" s="1"/>
  <c r="D59" i="33" s="1"/>
  <c r="D62" i="33" s="1"/>
  <c r="C35" i="33"/>
  <c r="N59" i="34"/>
  <c r="N62" i="34" s="1"/>
  <c r="G59" i="34"/>
  <c r="G62" i="34" s="1"/>
  <c r="W56" i="34"/>
  <c r="W59" i="34" s="1"/>
  <c r="W62" i="34" s="1"/>
  <c r="P54" i="34"/>
  <c r="P56" i="34" s="1"/>
  <c r="P59" i="34" s="1"/>
  <c r="P62" i="34" s="1"/>
  <c r="H54" i="34"/>
  <c r="H56" i="34" s="1"/>
  <c r="H59" i="34" s="1"/>
  <c r="H62" i="34" s="1"/>
  <c r="V51" i="34"/>
  <c r="V54" i="34" s="1"/>
  <c r="V56" i="34" s="1"/>
  <c r="V59" i="34" s="1"/>
  <c r="V62" i="34" s="1"/>
  <c r="F51" i="34"/>
  <c r="F54" i="34" s="1"/>
  <c r="F56" i="34" s="1"/>
  <c r="F59" i="34" s="1"/>
  <c r="F62" i="34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35" i="34"/>
  <c r="Y35" i="34"/>
  <c r="Y51" i="34" s="1"/>
  <c r="Y54" i="34" s="1"/>
  <c r="Y56" i="34" s="1"/>
  <c r="Y59" i="34" s="1"/>
  <c r="Y62" i="34" s="1"/>
  <c r="X35" i="34"/>
  <c r="W35" i="34"/>
  <c r="W51" i="34" s="1"/>
  <c r="W54" i="34" s="1"/>
  <c r="V35" i="34"/>
  <c r="U35" i="34"/>
  <c r="T35" i="34"/>
  <c r="T51" i="34" s="1"/>
  <c r="T54" i="34" s="1"/>
  <c r="T56" i="34" s="1"/>
  <c r="T59" i="34" s="1"/>
  <c r="T62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Q51" i="34" s="1"/>
  <c r="Q54" i="34" s="1"/>
  <c r="Q56" i="34" s="1"/>
  <c r="Q59" i="34" s="1"/>
  <c r="Q62" i="34" s="1"/>
  <c r="P35" i="34"/>
  <c r="P51" i="34" s="1"/>
  <c r="O35" i="34"/>
  <c r="O51" i="34" s="1"/>
  <c r="O54" i="34" s="1"/>
  <c r="O56" i="34" s="1"/>
  <c r="O59" i="34" s="1"/>
  <c r="O62" i="34" s="1"/>
  <c r="N35" i="34"/>
  <c r="N51" i="34" s="1"/>
  <c r="N54" i="34" s="1"/>
  <c r="N56" i="34" s="1"/>
  <c r="M35" i="34"/>
  <c r="L35" i="34"/>
  <c r="L51" i="34" s="1"/>
  <c r="L54" i="34" s="1"/>
  <c r="L56" i="34" s="1"/>
  <c r="L59" i="34" s="1"/>
  <c r="L62" i="34" s="1"/>
  <c r="K35" i="34"/>
  <c r="K51" i="34" s="1"/>
  <c r="K54" i="34" s="1"/>
  <c r="K56" i="34" s="1"/>
  <c r="K59" i="34" s="1"/>
  <c r="K62" i="34" s="1"/>
  <c r="J35" i="34"/>
  <c r="I35" i="34"/>
  <c r="I51" i="34" s="1"/>
  <c r="I54" i="34" s="1"/>
  <c r="I56" i="34" s="1"/>
  <c r="I59" i="34" s="1"/>
  <c r="I62" i="34" s="1"/>
  <c r="H35" i="34"/>
  <c r="H51" i="34" s="1"/>
  <c r="G35" i="34"/>
  <c r="G51" i="34" s="1"/>
  <c r="G54" i="34" s="1"/>
  <c r="G56" i="34" s="1"/>
  <c r="F35" i="34"/>
  <c r="E35" i="34"/>
  <c r="D35" i="34"/>
  <c r="D51" i="34" s="1"/>
  <c r="D54" i="34" s="1"/>
  <c r="D56" i="34" s="1"/>
  <c r="D59" i="34" s="1"/>
  <c r="D62" i="34" s="1"/>
  <c r="C35" i="34"/>
  <c r="C51" i="34" s="1"/>
  <c r="C54" i="34" s="1"/>
  <c r="C56" i="34" s="1"/>
  <c r="C59" i="34" s="1"/>
  <c r="C62" i="34" s="1"/>
  <c r="M59" i="35"/>
  <c r="M62" i="35" s="1"/>
  <c r="S56" i="35"/>
  <c r="S59" i="35" s="1"/>
  <c r="S62" i="35" s="1"/>
  <c r="AA50" i="35"/>
  <c r="Y50" i="35"/>
  <c r="X50" i="35"/>
  <c r="Z50" i="35" s="1"/>
  <c r="W50" i="35"/>
  <c r="V50" i="35"/>
  <c r="U50" i="35"/>
  <c r="U51" i="35" s="1"/>
  <c r="U54" i="35" s="1"/>
  <c r="U56" i="35" s="1"/>
  <c r="U59" i="35" s="1"/>
  <c r="U62" i="35" s="1"/>
  <c r="T50" i="35"/>
  <c r="S50" i="35"/>
  <c r="R50" i="35"/>
  <c r="Q50" i="35"/>
  <c r="P50" i="35"/>
  <c r="O50" i="35"/>
  <c r="N50" i="35"/>
  <c r="M50" i="35"/>
  <c r="M51" i="35" s="1"/>
  <c r="M54" i="35" s="1"/>
  <c r="M56" i="35" s="1"/>
  <c r="L50" i="35"/>
  <c r="K50" i="35"/>
  <c r="J50" i="35"/>
  <c r="I50" i="35"/>
  <c r="H50" i="35"/>
  <c r="G50" i="35"/>
  <c r="F50" i="35"/>
  <c r="E50" i="35"/>
  <c r="D50" i="35"/>
  <c r="C50" i="35"/>
  <c r="AA35" i="35"/>
  <c r="AA51" i="35" s="1"/>
  <c r="AA54" i="35" s="1"/>
  <c r="AA56" i="35" s="1"/>
  <c r="AA59" i="35" s="1"/>
  <c r="AA62" i="35" s="1"/>
  <c r="Y35" i="35"/>
  <c r="X35" i="35"/>
  <c r="Z35" i="35" s="1"/>
  <c r="W35" i="35"/>
  <c r="W51" i="35" s="1"/>
  <c r="W54" i="35" s="1"/>
  <c r="W56" i="35" s="1"/>
  <c r="W59" i="35" s="1"/>
  <c r="W62" i="35" s="1"/>
  <c r="V35" i="35"/>
  <c r="U35" i="35"/>
  <c r="T35" i="35"/>
  <c r="S35" i="35"/>
  <c r="S51" i="35" s="1"/>
  <c r="S54" i="35" s="1"/>
  <c r="R35" i="35"/>
  <c r="Q35" i="35"/>
  <c r="P35" i="35"/>
  <c r="P51" i="35" s="1"/>
  <c r="P54" i="35" s="1"/>
  <c r="P56" i="35" s="1"/>
  <c r="P59" i="35" s="1"/>
  <c r="P62" i="35" s="1"/>
  <c r="O35" i="35"/>
  <c r="O51" i="35" s="1"/>
  <c r="O54" i="35" s="1"/>
  <c r="O56" i="35" s="1"/>
  <c r="O59" i="35" s="1"/>
  <c r="O62" i="35" s="1"/>
  <c r="N35" i="35"/>
  <c r="M35" i="35"/>
  <c r="L35" i="35"/>
  <c r="K35" i="35"/>
  <c r="K51" i="35" s="1"/>
  <c r="K54" i="35" s="1"/>
  <c r="K56" i="35" s="1"/>
  <c r="K59" i="35" s="1"/>
  <c r="K62" i="35" s="1"/>
  <c r="J35" i="35"/>
  <c r="I35" i="35"/>
  <c r="H35" i="35"/>
  <c r="H51" i="35" s="1"/>
  <c r="H54" i="35" s="1"/>
  <c r="H56" i="35" s="1"/>
  <c r="H59" i="35" s="1"/>
  <c r="H62" i="35" s="1"/>
  <c r="G35" i="35"/>
  <c r="G51" i="35" s="1"/>
  <c r="G54" i="35" s="1"/>
  <c r="G56" i="35" s="1"/>
  <c r="G59" i="35" s="1"/>
  <c r="G62" i="35" s="1"/>
  <c r="F35" i="35"/>
  <c r="E35" i="35"/>
  <c r="D35" i="35"/>
  <c r="C35" i="35"/>
  <c r="C51" i="35" s="1"/>
  <c r="C54" i="35" s="1"/>
  <c r="C56" i="35" s="1"/>
  <c r="C59" i="35" s="1"/>
  <c r="C62" i="35" s="1"/>
  <c r="G54" i="36"/>
  <c r="G56" i="36" s="1"/>
  <c r="G59" i="36" s="1"/>
  <c r="G62" i="36" s="1"/>
  <c r="W51" i="36"/>
  <c r="W54" i="36" s="1"/>
  <c r="W56" i="36" s="1"/>
  <c r="W59" i="36" s="1"/>
  <c r="W62" i="36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Y35" i="36"/>
  <c r="X35" i="36"/>
  <c r="Z35" i="36" s="1"/>
  <c r="W35" i="36"/>
  <c r="V35" i="36"/>
  <c r="V51" i="36" s="1"/>
  <c r="V54" i="36" s="1"/>
  <c r="V56" i="36" s="1"/>
  <c r="V59" i="36" s="1"/>
  <c r="V62" i="36" s="1"/>
  <c r="U35" i="36"/>
  <c r="T35" i="36"/>
  <c r="S35" i="36"/>
  <c r="S51" i="36" s="1"/>
  <c r="S54" i="36" s="1"/>
  <c r="S56" i="36" s="1"/>
  <c r="S59" i="36" s="1"/>
  <c r="S62" i="36" s="1"/>
  <c r="R35" i="36"/>
  <c r="Q35" i="36"/>
  <c r="P35" i="36"/>
  <c r="P51" i="36" s="1"/>
  <c r="P54" i="36" s="1"/>
  <c r="P56" i="36" s="1"/>
  <c r="P59" i="36" s="1"/>
  <c r="P62" i="36" s="1"/>
  <c r="O35" i="36"/>
  <c r="O51" i="36" s="1"/>
  <c r="O54" i="36" s="1"/>
  <c r="O56" i="36" s="1"/>
  <c r="O59" i="36" s="1"/>
  <c r="O62" i="36" s="1"/>
  <c r="N35" i="36"/>
  <c r="N51" i="36" s="1"/>
  <c r="N54" i="36" s="1"/>
  <c r="N56" i="36" s="1"/>
  <c r="N59" i="36" s="1"/>
  <c r="N62" i="36" s="1"/>
  <c r="M35" i="36"/>
  <c r="L35" i="36"/>
  <c r="L51" i="36" s="1"/>
  <c r="L54" i="36" s="1"/>
  <c r="L56" i="36" s="1"/>
  <c r="L59" i="36" s="1"/>
  <c r="L62" i="36" s="1"/>
  <c r="K35" i="36"/>
  <c r="J35" i="36"/>
  <c r="I35" i="36"/>
  <c r="H35" i="36"/>
  <c r="G35" i="36"/>
  <c r="G51" i="36" s="1"/>
  <c r="F35" i="36"/>
  <c r="F51" i="36" s="1"/>
  <c r="F54" i="36" s="1"/>
  <c r="F56" i="36" s="1"/>
  <c r="F59" i="36" s="1"/>
  <c r="F62" i="36" s="1"/>
  <c r="E35" i="36"/>
  <c r="D35" i="36"/>
  <c r="C35" i="36"/>
  <c r="U62" i="37"/>
  <c r="T59" i="37"/>
  <c r="T62" i="37" s="1"/>
  <c r="C59" i="37"/>
  <c r="C62" i="37" s="1"/>
  <c r="P54" i="37"/>
  <c r="P56" i="37" s="1"/>
  <c r="P59" i="37" s="1"/>
  <c r="P62" i="37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35" i="37"/>
  <c r="Y35" i="37"/>
  <c r="Y51" i="37" s="1"/>
  <c r="Y54" i="37" s="1"/>
  <c r="Y56" i="37" s="1"/>
  <c r="Y59" i="37" s="1"/>
  <c r="Y62" i="37" s="1"/>
  <c r="X35" i="37"/>
  <c r="W35" i="37"/>
  <c r="V35" i="37"/>
  <c r="V51" i="37" s="1"/>
  <c r="V54" i="37" s="1"/>
  <c r="V56" i="37" s="1"/>
  <c r="V59" i="37" s="1"/>
  <c r="V62" i="37" s="1"/>
  <c r="U35" i="37"/>
  <c r="U51" i="37" s="1"/>
  <c r="U54" i="37" s="1"/>
  <c r="U56" i="37" s="1"/>
  <c r="U59" i="37" s="1"/>
  <c r="T35" i="37"/>
  <c r="T51" i="37" s="1"/>
  <c r="T54" i="37" s="1"/>
  <c r="T56" i="37" s="1"/>
  <c r="S35" i="37"/>
  <c r="S51" i="37" s="1"/>
  <c r="S54" i="37" s="1"/>
  <c r="S56" i="37" s="1"/>
  <c r="S59" i="37" s="1"/>
  <c r="S62" i="37" s="1"/>
  <c r="R35" i="37"/>
  <c r="Q35" i="37"/>
  <c r="Q51" i="37" s="1"/>
  <c r="Q54" i="37" s="1"/>
  <c r="Q56" i="37" s="1"/>
  <c r="Q59" i="37" s="1"/>
  <c r="Q62" i="37" s="1"/>
  <c r="P35" i="37"/>
  <c r="P51" i="37" s="1"/>
  <c r="O35" i="37"/>
  <c r="O51" i="37" s="1"/>
  <c r="O54" i="37" s="1"/>
  <c r="O56" i="37" s="1"/>
  <c r="O59" i="37" s="1"/>
  <c r="O62" i="37" s="1"/>
  <c r="N35" i="37"/>
  <c r="N51" i="37" s="1"/>
  <c r="N54" i="37" s="1"/>
  <c r="N56" i="37" s="1"/>
  <c r="N59" i="37" s="1"/>
  <c r="N62" i="37" s="1"/>
  <c r="M35" i="37"/>
  <c r="M51" i="37" s="1"/>
  <c r="M54" i="37" s="1"/>
  <c r="M56" i="37" s="1"/>
  <c r="M59" i="37" s="1"/>
  <c r="M62" i="37" s="1"/>
  <c r="L35" i="37"/>
  <c r="L51" i="37" s="1"/>
  <c r="L54" i="37" s="1"/>
  <c r="L56" i="37" s="1"/>
  <c r="L59" i="37" s="1"/>
  <c r="L62" i="37" s="1"/>
  <c r="K35" i="37"/>
  <c r="K51" i="37" s="1"/>
  <c r="K54" i="37" s="1"/>
  <c r="K56" i="37" s="1"/>
  <c r="K59" i="37" s="1"/>
  <c r="K62" i="37" s="1"/>
  <c r="J35" i="37"/>
  <c r="I35" i="37"/>
  <c r="I51" i="37" s="1"/>
  <c r="I54" i="37" s="1"/>
  <c r="I56" i="37" s="1"/>
  <c r="I59" i="37" s="1"/>
  <c r="I62" i="37" s="1"/>
  <c r="H35" i="37"/>
  <c r="H51" i="37" s="1"/>
  <c r="H54" i="37" s="1"/>
  <c r="H56" i="37" s="1"/>
  <c r="H59" i="37" s="1"/>
  <c r="H62" i="37" s="1"/>
  <c r="G35" i="37"/>
  <c r="F35" i="37"/>
  <c r="F51" i="37" s="1"/>
  <c r="F54" i="37" s="1"/>
  <c r="F56" i="37" s="1"/>
  <c r="F59" i="37" s="1"/>
  <c r="F62" i="37" s="1"/>
  <c r="E35" i="37"/>
  <c r="E51" i="37" s="1"/>
  <c r="E54" i="37" s="1"/>
  <c r="E56" i="37" s="1"/>
  <c r="E59" i="37" s="1"/>
  <c r="E62" i="37" s="1"/>
  <c r="D35" i="37"/>
  <c r="D51" i="37" s="1"/>
  <c r="D54" i="37" s="1"/>
  <c r="D56" i="37" s="1"/>
  <c r="D59" i="37" s="1"/>
  <c r="D62" i="37" s="1"/>
  <c r="C35" i="37"/>
  <c r="C51" i="37" s="1"/>
  <c r="C54" i="37" s="1"/>
  <c r="C56" i="37" s="1"/>
  <c r="W56" i="38"/>
  <c r="W59" i="38" s="1"/>
  <c r="W62" i="38" s="1"/>
  <c r="H51" i="38"/>
  <c r="H54" i="38" s="1"/>
  <c r="H56" i="38" s="1"/>
  <c r="H59" i="38" s="1"/>
  <c r="H62" i="38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Y35" i="38"/>
  <c r="X35" i="38"/>
  <c r="Z35" i="38" s="1"/>
  <c r="W35" i="38"/>
  <c r="W51" i="38" s="1"/>
  <c r="W54" i="38" s="1"/>
  <c r="V35" i="38"/>
  <c r="V51" i="38" s="1"/>
  <c r="V54" i="38" s="1"/>
  <c r="V56" i="38" s="1"/>
  <c r="V59" i="38" s="1"/>
  <c r="V62" i="38" s="1"/>
  <c r="U35" i="38"/>
  <c r="U51" i="38" s="1"/>
  <c r="U54" i="38" s="1"/>
  <c r="U56" i="38" s="1"/>
  <c r="U59" i="38" s="1"/>
  <c r="U62" i="38" s="1"/>
  <c r="T35" i="38"/>
  <c r="T51" i="38" s="1"/>
  <c r="T54" i="38" s="1"/>
  <c r="T56" i="38" s="1"/>
  <c r="T59" i="38" s="1"/>
  <c r="T62" i="38" s="1"/>
  <c r="S35" i="38"/>
  <c r="S51" i="38" s="1"/>
  <c r="S54" i="38" s="1"/>
  <c r="S56" i="38" s="1"/>
  <c r="S59" i="38" s="1"/>
  <c r="S62" i="38" s="1"/>
  <c r="R35" i="38"/>
  <c r="Q35" i="38"/>
  <c r="P35" i="38"/>
  <c r="P51" i="38" s="1"/>
  <c r="P54" i="38" s="1"/>
  <c r="P56" i="38" s="1"/>
  <c r="P59" i="38" s="1"/>
  <c r="P62" i="38" s="1"/>
  <c r="O35" i="38"/>
  <c r="O51" i="38" s="1"/>
  <c r="O54" i="38" s="1"/>
  <c r="O56" i="38" s="1"/>
  <c r="O59" i="38" s="1"/>
  <c r="O62" i="38" s="1"/>
  <c r="N35" i="38"/>
  <c r="N51" i="38" s="1"/>
  <c r="N54" i="38" s="1"/>
  <c r="N56" i="38" s="1"/>
  <c r="N59" i="38" s="1"/>
  <c r="N62" i="38" s="1"/>
  <c r="M35" i="38"/>
  <c r="M51" i="38" s="1"/>
  <c r="M54" i="38" s="1"/>
  <c r="M56" i="38" s="1"/>
  <c r="M59" i="38" s="1"/>
  <c r="M62" i="38" s="1"/>
  <c r="L35" i="38"/>
  <c r="L51" i="38" s="1"/>
  <c r="L54" i="38" s="1"/>
  <c r="L56" i="38" s="1"/>
  <c r="L59" i="38" s="1"/>
  <c r="L62" i="38" s="1"/>
  <c r="K35" i="38"/>
  <c r="K51" i="38" s="1"/>
  <c r="K54" i="38" s="1"/>
  <c r="K56" i="38" s="1"/>
  <c r="K59" i="38" s="1"/>
  <c r="K62" i="38" s="1"/>
  <c r="J35" i="38"/>
  <c r="I35" i="38"/>
  <c r="H35" i="38"/>
  <c r="G35" i="38"/>
  <c r="G51" i="38" s="1"/>
  <c r="G54" i="38" s="1"/>
  <c r="G56" i="38" s="1"/>
  <c r="G59" i="38" s="1"/>
  <c r="G62" i="38" s="1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D51" i="38" s="1"/>
  <c r="D54" i="38" s="1"/>
  <c r="D56" i="38" s="1"/>
  <c r="D59" i="38" s="1"/>
  <c r="D62" i="38" s="1"/>
  <c r="C35" i="38"/>
  <c r="C51" i="38" s="1"/>
  <c r="C54" i="38" s="1"/>
  <c r="C56" i="38" s="1"/>
  <c r="C59" i="38" s="1"/>
  <c r="C62" i="38" s="1"/>
  <c r="V54" i="39"/>
  <c r="V56" i="39" s="1"/>
  <c r="V59" i="39" s="1"/>
  <c r="V62" i="39" s="1"/>
  <c r="F54" i="39"/>
  <c r="F56" i="39" s="1"/>
  <c r="F59" i="39" s="1"/>
  <c r="F62" i="39" s="1"/>
  <c r="W51" i="39"/>
  <c r="W54" i="39" s="1"/>
  <c r="W56" i="39" s="1"/>
  <c r="W59" i="39" s="1"/>
  <c r="W62" i="39" s="1"/>
  <c r="AA50" i="39"/>
  <c r="Y50" i="39"/>
  <c r="Z50" i="39" s="1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35" i="39"/>
  <c r="AA51" i="39" s="1"/>
  <c r="AA54" i="39" s="1"/>
  <c r="AA56" i="39" s="1"/>
  <c r="AA59" i="39" s="1"/>
  <c r="AA62" i="39" s="1"/>
  <c r="Z35" i="39"/>
  <c r="Y35" i="39"/>
  <c r="X35" i="39"/>
  <c r="W35" i="39"/>
  <c r="V35" i="39"/>
  <c r="V51" i="39" s="1"/>
  <c r="U35" i="39"/>
  <c r="U51" i="39" s="1"/>
  <c r="U54" i="39" s="1"/>
  <c r="U56" i="39" s="1"/>
  <c r="U59" i="39" s="1"/>
  <c r="U62" i="39" s="1"/>
  <c r="T35" i="39"/>
  <c r="S35" i="39"/>
  <c r="S51" i="39" s="1"/>
  <c r="S54" i="39" s="1"/>
  <c r="S56" i="39" s="1"/>
  <c r="S59" i="39" s="1"/>
  <c r="S62" i="39" s="1"/>
  <c r="R35" i="39"/>
  <c r="Q35" i="39"/>
  <c r="P35" i="39"/>
  <c r="P51" i="39" s="1"/>
  <c r="P54" i="39" s="1"/>
  <c r="P56" i="39" s="1"/>
  <c r="P59" i="39" s="1"/>
  <c r="P62" i="39" s="1"/>
  <c r="O35" i="39"/>
  <c r="O51" i="39" s="1"/>
  <c r="O54" i="39" s="1"/>
  <c r="O56" i="39" s="1"/>
  <c r="O59" i="39" s="1"/>
  <c r="O62" i="39" s="1"/>
  <c r="N35" i="39"/>
  <c r="N51" i="39" s="1"/>
  <c r="N54" i="39" s="1"/>
  <c r="N56" i="39" s="1"/>
  <c r="N59" i="39" s="1"/>
  <c r="N62" i="39" s="1"/>
  <c r="M35" i="39"/>
  <c r="M51" i="39" s="1"/>
  <c r="M54" i="39" s="1"/>
  <c r="M56" i="39" s="1"/>
  <c r="M59" i="39" s="1"/>
  <c r="M62" i="39" s="1"/>
  <c r="L35" i="39"/>
  <c r="K35" i="39"/>
  <c r="K51" i="39" s="1"/>
  <c r="K54" i="39" s="1"/>
  <c r="K56" i="39" s="1"/>
  <c r="K59" i="39" s="1"/>
  <c r="K62" i="39" s="1"/>
  <c r="J35" i="39"/>
  <c r="I35" i="39"/>
  <c r="H35" i="39"/>
  <c r="G35" i="39"/>
  <c r="G51" i="39" s="1"/>
  <c r="G54" i="39" s="1"/>
  <c r="G56" i="39" s="1"/>
  <c r="G59" i="39" s="1"/>
  <c r="G62" i="39" s="1"/>
  <c r="F35" i="39"/>
  <c r="F51" i="39" s="1"/>
  <c r="E35" i="39"/>
  <c r="E51" i="39" s="1"/>
  <c r="E54" i="39" s="1"/>
  <c r="E56" i="39" s="1"/>
  <c r="E59" i="39" s="1"/>
  <c r="E62" i="39" s="1"/>
  <c r="D35" i="39"/>
  <c r="C35" i="39"/>
  <c r="C51" i="39" s="1"/>
  <c r="C54" i="39" s="1"/>
  <c r="C56" i="39" s="1"/>
  <c r="C59" i="39" s="1"/>
  <c r="C62" i="39" s="1"/>
  <c r="L62" i="40"/>
  <c r="N51" i="40"/>
  <c r="N54" i="40" s="1"/>
  <c r="N56" i="40" s="1"/>
  <c r="N59" i="40" s="1"/>
  <c r="N62" i="40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35" i="40"/>
  <c r="AA51" i="40" s="1"/>
  <c r="AA54" i="40" s="1"/>
  <c r="AA56" i="40" s="1"/>
  <c r="AA59" i="40" s="1"/>
  <c r="AA62" i="40" s="1"/>
  <c r="Y35" i="40"/>
  <c r="Y51" i="40" s="1"/>
  <c r="Y54" i="40" s="1"/>
  <c r="Y56" i="40" s="1"/>
  <c r="Y59" i="40" s="1"/>
  <c r="Y62" i="40" s="1"/>
  <c r="X35" i="40"/>
  <c r="W35" i="40"/>
  <c r="V35" i="40"/>
  <c r="V51" i="40" s="1"/>
  <c r="V54" i="40" s="1"/>
  <c r="V56" i="40" s="1"/>
  <c r="V59" i="40" s="1"/>
  <c r="V62" i="40" s="1"/>
  <c r="U35" i="40"/>
  <c r="U51" i="40" s="1"/>
  <c r="U54" i="40" s="1"/>
  <c r="U56" i="40" s="1"/>
  <c r="U59" i="40" s="1"/>
  <c r="U62" i="40" s="1"/>
  <c r="T35" i="40"/>
  <c r="T51" i="40" s="1"/>
  <c r="T54" i="40" s="1"/>
  <c r="T56" i="40" s="1"/>
  <c r="T59" i="40" s="1"/>
  <c r="T62" i="40" s="1"/>
  <c r="S35" i="40"/>
  <c r="R35" i="40"/>
  <c r="R51" i="40" s="1"/>
  <c r="R54" i="40" s="1"/>
  <c r="R56" i="40" s="1"/>
  <c r="R59" i="40" s="1"/>
  <c r="R62" i="40" s="1"/>
  <c r="Q35" i="40"/>
  <c r="Q51" i="40" s="1"/>
  <c r="Q54" i="40" s="1"/>
  <c r="Q56" i="40" s="1"/>
  <c r="Q59" i="40" s="1"/>
  <c r="Q62" i="40" s="1"/>
  <c r="P35" i="40"/>
  <c r="O35" i="40"/>
  <c r="N35" i="40"/>
  <c r="M35" i="40"/>
  <c r="M51" i="40" s="1"/>
  <c r="M54" i="40" s="1"/>
  <c r="M56" i="40" s="1"/>
  <c r="M59" i="40" s="1"/>
  <c r="M62" i="40" s="1"/>
  <c r="L35" i="40"/>
  <c r="L51" i="40" s="1"/>
  <c r="L54" i="40" s="1"/>
  <c r="L56" i="40" s="1"/>
  <c r="L59" i="40" s="1"/>
  <c r="K35" i="40"/>
  <c r="K51" i="40" s="1"/>
  <c r="K54" i="40" s="1"/>
  <c r="K56" i="40" s="1"/>
  <c r="K59" i="40" s="1"/>
  <c r="K62" i="40" s="1"/>
  <c r="J35" i="40"/>
  <c r="J51" i="40" s="1"/>
  <c r="J54" i="40" s="1"/>
  <c r="J56" i="40" s="1"/>
  <c r="J59" i="40" s="1"/>
  <c r="J62" i="40" s="1"/>
  <c r="I35" i="40"/>
  <c r="I51" i="40" s="1"/>
  <c r="I54" i="40" s="1"/>
  <c r="I56" i="40" s="1"/>
  <c r="I59" i="40" s="1"/>
  <c r="I62" i="40" s="1"/>
  <c r="H35" i="40"/>
  <c r="G35" i="40"/>
  <c r="F35" i="40"/>
  <c r="F51" i="40" s="1"/>
  <c r="F54" i="40" s="1"/>
  <c r="F56" i="40" s="1"/>
  <c r="F59" i="40" s="1"/>
  <c r="F62" i="40" s="1"/>
  <c r="E35" i="40"/>
  <c r="E51" i="40" s="1"/>
  <c r="E54" i="40" s="1"/>
  <c r="E56" i="40" s="1"/>
  <c r="E59" i="40" s="1"/>
  <c r="E62" i="40" s="1"/>
  <c r="D35" i="40"/>
  <c r="D51" i="40" s="1"/>
  <c r="D54" i="40" s="1"/>
  <c r="D56" i="40" s="1"/>
  <c r="D59" i="40" s="1"/>
  <c r="D62" i="40" s="1"/>
  <c r="C35" i="40"/>
  <c r="AA62" i="41"/>
  <c r="R54" i="41"/>
  <c r="R56" i="41" s="1"/>
  <c r="R59" i="41" s="1"/>
  <c r="R62" i="41" s="1"/>
  <c r="I54" i="41"/>
  <c r="I56" i="41" s="1"/>
  <c r="I59" i="41" s="1"/>
  <c r="I62" i="41" s="1"/>
  <c r="D54" i="41"/>
  <c r="D56" i="41" s="1"/>
  <c r="D59" i="41" s="1"/>
  <c r="D62" i="41" s="1"/>
  <c r="Q51" i="41"/>
  <c r="Q54" i="41" s="1"/>
  <c r="Q56" i="41" s="1"/>
  <c r="Q59" i="41" s="1"/>
  <c r="Q62" i="41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35" i="41"/>
  <c r="AA51" i="41" s="1"/>
  <c r="AA54" i="41" s="1"/>
  <c r="AA56" i="41" s="1"/>
  <c r="AA59" i="41" s="1"/>
  <c r="Y35" i="41"/>
  <c r="Y51" i="41" s="1"/>
  <c r="Y54" i="41" s="1"/>
  <c r="Y56" i="41" s="1"/>
  <c r="Y59" i="41" s="1"/>
  <c r="Y62" i="41" s="1"/>
  <c r="X35" i="41"/>
  <c r="W35" i="41"/>
  <c r="W51" i="41" s="1"/>
  <c r="W54" i="41" s="1"/>
  <c r="W56" i="41" s="1"/>
  <c r="W59" i="41" s="1"/>
  <c r="W62" i="41" s="1"/>
  <c r="V35" i="41"/>
  <c r="U35" i="41"/>
  <c r="U51" i="41" s="1"/>
  <c r="U54" i="41" s="1"/>
  <c r="U56" i="41" s="1"/>
  <c r="U59" i="41" s="1"/>
  <c r="U62" i="41" s="1"/>
  <c r="T35" i="41"/>
  <c r="T51" i="41" s="1"/>
  <c r="T54" i="41" s="1"/>
  <c r="T56" i="41" s="1"/>
  <c r="T59" i="41" s="1"/>
  <c r="T62" i="41" s="1"/>
  <c r="S35" i="41"/>
  <c r="S51" i="41" s="1"/>
  <c r="S54" i="41" s="1"/>
  <c r="S56" i="41" s="1"/>
  <c r="S59" i="41" s="1"/>
  <c r="S62" i="41" s="1"/>
  <c r="R35" i="41"/>
  <c r="R51" i="41" s="1"/>
  <c r="Q35" i="41"/>
  <c r="P35" i="41"/>
  <c r="P51" i="41" s="1"/>
  <c r="P54" i="41" s="1"/>
  <c r="P56" i="41" s="1"/>
  <c r="P59" i="41" s="1"/>
  <c r="P62" i="41" s="1"/>
  <c r="O35" i="41"/>
  <c r="O51" i="41" s="1"/>
  <c r="O54" i="41" s="1"/>
  <c r="O56" i="41" s="1"/>
  <c r="O59" i="41" s="1"/>
  <c r="O62" i="41" s="1"/>
  <c r="N35" i="41"/>
  <c r="N51" i="41" s="1"/>
  <c r="N54" i="41" s="1"/>
  <c r="N56" i="41" s="1"/>
  <c r="N59" i="41" s="1"/>
  <c r="N62" i="41" s="1"/>
  <c r="M35" i="41"/>
  <c r="M51" i="41" s="1"/>
  <c r="M54" i="41" s="1"/>
  <c r="M56" i="41" s="1"/>
  <c r="M59" i="41" s="1"/>
  <c r="M62" i="41" s="1"/>
  <c r="L35" i="41"/>
  <c r="L51" i="41" s="1"/>
  <c r="L54" i="41" s="1"/>
  <c r="L56" i="41" s="1"/>
  <c r="L59" i="41" s="1"/>
  <c r="L62" i="41" s="1"/>
  <c r="K35" i="41"/>
  <c r="K51" i="41" s="1"/>
  <c r="K54" i="41" s="1"/>
  <c r="K56" i="41" s="1"/>
  <c r="K59" i="41" s="1"/>
  <c r="K62" i="41" s="1"/>
  <c r="J35" i="41"/>
  <c r="J51" i="41" s="1"/>
  <c r="J54" i="41" s="1"/>
  <c r="J56" i="41" s="1"/>
  <c r="J59" i="41" s="1"/>
  <c r="J62" i="41" s="1"/>
  <c r="I35" i="41"/>
  <c r="I51" i="41" s="1"/>
  <c r="H35" i="41"/>
  <c r="H51" i="41" s="1"/>
  <c r="H54" i="41" s="1"/>
  <c r="H56" i="41" s="1"/>
  <c r="H59" i="41" s="1"/>
  <c r="H62" i="41" s="1"/>
  <c r="G35" i="41"/>
  <c r="G51" i="41" s="1"/>
  <c r="G54" i="41" s="1"/>
  <c r="G56" i="41" s="1"/>
  <c r="G59" i="41" s="1"/>
  <c r="G62" i="41" s="1"/>
  <c r="F35" i="41"/>
  <c r="E35" i="41"/>
  <c r="E51" i="41" s="1"/>
  <c r="E54" i="41" s="1"/>
  <c r="E56" i="41" s="1"/>
  <c r="E59" i="41" s="1"/>
  <c r="E62" i="41" s="1"/>
  <c r="D35" i="41"/>
  <c r="D51" i="41" s="1"/>
  <c r="C35" i="41"/>
  <c r="C51" i="41" s="1"/>
  <c r="C54" i="41" s="1"/>
  <c r="C56" i="41" s="1"/>
  <c r="C59" i="41" s="1"/>
  <c r="C62" i="41" s="1"/>
  <c r="U51" i="42"/>
  <c r="U54" i="42" s="1"/>
  <c r="U56" i="42" s="1"/>
  <c r="U59" i="42" s="1"/>
  <c r="U62" i="42" s="1"/>
  <c r="T51" i="42"/>
  <c r="T54" i="42" s="1"/>
  <c r="T56" i="42" s="1"/>
  <c r="T59" i="42" s="1"/>
  <c r="T62" i="42" s="1"/>
  <c r="M51" i="42"/>
  <c r="M54" i="42" s="1"/>
  <c r="M56" i="42" s="1"/>
  <c r="M59" i="42" s="1"/>
  <c r="M62" i="42" s="1"/>
  <c r="AA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35" i="42"/>
  <c r="AA51" i="42" s="1"/>
  <c r="AA54" i="42" s="1"/>
  <c r="AA56" i="42" s="1"/>
  <c r="AA59" i="42" s="1"/>
  <c r="AA62" i="42" s="1"/>
  <c r="Y35" i="42"/>
  <c r="X35" i="42"/>
  <c r="W35" i="42"/>
  <c r="V35" i="42"/>
  <c r="U35" i="42"/>
  <c r="T35" i="42"/>
  <c r="S35" i="42"/>
  <c r="S51" i="42" s="1"/>
  <c r="S54" i="42" s="1"/>
  <c r="S56" i="42" s="1"/>
  <c r="S59" i="42" s="1"/>
  <c r="S62" i="42" s="1"/>
  <c r="R35" i="42"/>
  <c r="Q35" i="42"/>
  <c r="P35" i="42"/>
  <c r="P51" i="42" s="1"/>
  <c r="P54" i="42" s="1"/>
  <c r="P56" i="42" s="1"/>
  <c r="P59" i="42" s="1"/>
  <c r="P62" i="42" s="1"/>
  <c r="O35" i="42"/>
  <c r="N35" i="42"/>
  <c r="M35" i="42"/>
  <c r="L35" i="42"/>
  <c r="L51" i="42" s="1"/>
  <c r="L54" i="42" s="1"/>
  <c r="L56" i="42" s="1"/>
  <c r="L59" i="42" s="1"/>
  <c r="L62" i="42" s="1"/>
  <c r="K35" i="42"/>
  <c r="K51" i="42" s="1"/>
  <c r="K54" i="42" s="1"/>
  <c r="K56" i="42" s="1"/>
  <c r="K59" i="42" s="1"/>
  <c r="K62" i="42" s="1"/>
  <c r="J35" i="42"/>
  <c r="I35" i="42"/>
  <c r="H35" i="42"/>
  <c r="G35" i="42"/>
  <c r="F35" i="42"/>
  <c r="E35" i="42"/>
  <c r="E51" i="42" s="1"/>
  <c r="E54" i="42" s="1"/>
  <c r="E56" i="42" s="1"/>
  <c r="E59" i="42" s="1"/>
  <c r="E62" i="42" s="1"/>
  <c r="D35" i="42"/>
  <c r="D51" i="42" s="1"/>
  <c r="D54" i="42" s="1"/>
  <c r="D56" i="42" s="1"/>
  <c r="D59" i="42" s="1"/>
  <c r="D62" i="42" s="1"/>
  <c r="C35" i="42"/>
  <c r="C51" i="42" s="1"/>
  <c r="C54" i="42" s="1"/>
  <c r="C56" i="42" s="1"/>
  <c r="C59" i="42" s="1"/>
  <c r="C62" i="42" s="1"/>
  <c r="I62" i="43"/>
  <c r="N54" i="43"/>
  <c r="N56" i="43" s="1"/>
  <c r="N59" i="43" s="1"/>
  <c r="N62" i="43" s="1"/>
  <c r="F54" i="43"/>
  <c r="F56" i="43" s="1"/>
  <c r="F59" i="43" s="1"/>
  <c r="F62" i="43" s="1"/>
  <c r="AA51" i="43"/>
  <c r="AA54" i="43" s="1"/>
  <c r="AA56" i="43" s="1"/>
  <c r="AA59" i="43" s="1"/>
  <c r="AA62" i="43" s="1"/>
  <c r="K51" i="43"/>
  <c r="K54" i="43" s="1"/>
  <c r="K56" i="43" s="1"/>
  <c r="K59" i="43" s="1"/>
  <c r="K62" i="43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35" i="43"/>
  <c r="Y35" i="43"/>
  <c r="X35" i="43"/>
  <c r="W35" i="43"/>
  <c r="W51" i="43" s="1"/>
  <c r="W54" i="43" s="1"/>
  <c r="W56" i="43" s="1"/>
  <c r="W59" i="43" s="1"/>
  <c r="W62" i="43" s="1"/>
  <c r="V35" i="43"/>
  <c r="V51" i="43" s="1"/>
  <c r="V54" i="43" s="1"/>
  <c r="V56" i="43" s="1"/>
  <c r="V59" i="43" s="1"/>
  <c r="V62" i="43" s="1"/>
  <c r="U35" i="43"/>
  <c r="T35" i="43"/>
  <c r="T51" i="43" s="1"/>
  <c r="T54" i="43" s="1"/>
  <c r="T56" i="43" s="1"/>
  <c r="T59" i="43" s="1"/>
  <c r="T62" i="43" s="1"/>
  <c r="S35" i="43"/>
  <c r="S51" i="43" s="1"/>
  <c r="S54" i="43" s="1"/>
  <c r="S56" i="43" s="1"/>
  <c r="S59" i="43" s="1"/>
  <c r="S62" i="43" s="1"/>
  <c r="R35" i="43"/>
  <c r="R51" i="43" s="1"/>
  <c r="R54" i="43" s="1"/>
  <c r="R56" i="43" s="1"/>
  <c r="R59" i="43" s="1"/>
  <c r="R62" i="43" s="1"/>
  <c r="Q35" i="43"/>
  <c r="Q51" i="43" s="1"/>
  <c r="Q54" i="43" s="1"/>
  <c r="Q56" i="43" s="1"/>
  <c r="Q59" i="43" s="1"/>
  <c r="Q62" i="43" s="1"/>
  <c r="P35" i="43"/>
  <c r="O35" i="43"/>
  <c r="O51" i="43" s="1"/>
  <c r="O54" i="43" s="1"/>
  <c r="O56" i="43" s="1"/>
  <c r="O59" i="43" s="1"/>
  <c r="O62" i="43" s="1"/>
  <c r="N35" i="43"/>
  <c r="N51" i="43" s="1"/>
  <c r="M35" i="43"/>
  <c r="L35" i="43"/>
  <c r="L51" i="43" s="1"/>
  <c r="L54" i="43" s="1"/>
  <c r="L56" i="43" s="1"/>
  <c r="L59" i="43" s="1"/>
  <c r="L62" i="43" s="1"/>
  <c r="K35" i="43"/>
  <c r="J35" i="43"/>
  <c r="J51" i="43" s="1"/>
  <c r="J54" i="43" s="1"/>
  <c r="J56" i="43" s="1"/>
  <c r="J59" i="43" s="1"/>
  <c r="J62" i="43" s="1"/>
  <c r="I35" i="43"/>
  <c r="I51" i="43" s="1"/>
  <c r="I54" i="43" s="1"/>
  <c r="I56" i="43" s="1"/>
  <c r="I59" i="43" s="1"/>
  <c r="H35" i="43"/>
  <c r="G35" i="43"/>
  <c r="G51" i="43" s="1"/>
  <c r="G54" i="43" s="1"/>
  <c r="G56" i="43" s="1"/>
  <c r="G59" i="43" s="1"/>
  <c r="G62" i="43" s="1"/>
  <c r="F35" i="43"/>
  <c r="F51" i="43" s="1"/>
  <c r="E35" i="43"/>
  <c r="D35" i="43"/>
  <c r="D51" i="43" s="1"/>
  <c r="D54" i="43" s="1"/>
  <c r="D56" i="43" s="1"/>
  <c r="D59" i="43" s="1"/>
  <c r="D62" i="43" s="1"/>
  <c r="C35" i="43"/>
  <c r="C51" i="43" s="1"/>
  <c r="C54" i="43" s="1"/>
  <c r="C56" i="43" s="1"/>
  <c r="C59" i="43" s="1"/>
  <c r="C62" i="43" s="1"/>
  <c r="R54" i="44"/>
  <c r="R56" i="44" s="1"/>
  <c r="R59" i="44" s="1"/>
  <c r="R62" i="44" s="1"/>
  <c r="J54" i="44"/>
  <c r="J56" i="44" s="1"/>
  <c r="J59" i="44" s="1"/>
  <c r="J62" i="44" s="1"/>
  <c r="AA51" i="44"/>
  <c r="AA54" i="44" s="1"/>
  <c r="AA56" i="44" s="1"/>
  <c r="AA59" i="44" s="1"/>
  <c r="AA62" i="44" s="1"/>
  <c r="R51" i="44"/>
  <c r="J51" i="44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35" i="44"/>
  <c r="Y35" i="44"/>
  <c r="Y51" i="44" s="1"/>
  <c r="Y54" i="44" s="1"/>
  <c r="Y56" i="44" s="1"/>
  <c r="Y59" i="44" s="1"/>
  <c r="Y62" i="44" s="1"/>
  <c r="X35" i="44"/>
  <c r="W35" i="44"/>
  <c r="V35" i="44"/>
  <c r="V51" i="44" s="1"/>
  <c r="V54" i="44" s="1"/>
  <c r="V56" i="44" s="1"/>
  <c r="V59" i="44" s="1"/>
  <c r="V62" i="44" s="1"/>
  <c r="U35" i="44"/>
  <c r="U51" i="44" s="1"/>
  <c r="U54" i="44" s="1"/>
  <c r="U56" i="44" s="1"/>
  <c r="U59" i="44" s="1"/>
  <c r="U62" i="44" s="1"/>
  <c r="T35" i="44"/>
  <c r="S35" i="44"/>
  <c r="S51" i="44" s="1"/>
  <c r="S54" i="44" s="1"/>
  <c r="S56" i="44" s="1"/>
  <c r="S59" i="44" s="1"/>
  <c r="S62" i="44" s="1"/>
  <c r="R35" i="44"/>
  <c r="Q35" i="44"/>
  <c r="Q51" i="44" s="1"/>
  <c r="Q54" i="44" s="1"/>
  <c r="Q56" i="44" s="1"/>
  <c r="Q59" i="44" s="1"/>
  <c r="Q62" i="44" s="1"/>
  <c r="P35" i="44"/>
  <c r="P51" i="44" s="1"/>
  <c r="P54" i="44" s="1"/>
  <c r="P56" i="44" s="1"/>
  <c r="P59" i="44" s="1"/>
  <c r="P62" i="44" s="1"/>
  <c r="O35" i="44"/>
  <c r="N35" i="44"/>
  <c r="N51" i="44" s="1"/>
  <c r="N54" i="44" s="1"/>
  <c r="N56" i="44" s="1"/>
  <c r="N59" i="44" s="1"/>
  <c r="N62" i="44" s="1"/>
  <c r="M35" i="44"/>
  <c r="M51" i="44" s="1"/>
  <c r="M54" i="44" s="1"/>
  <c r="M56" i="44" s="1"/>
  <c r="M59" i="44" s="1"/>
  <c r="M62" i="44" s="1"/>
  <c r="L35" i="44"/>
  <c r="K35" i="44"/>
  <c r="K51" i="44" s="1"/>
  <c r="K54" i="44" s="1"/>
  <c r="K56" i="44" s="1"/>
  <c r="K59" i="44" s="1"/>
  <c r="K62" i="44" s="1"/>
  <c r="J35" i="44"/>
  <c r="I35" i="44"/>
  <c r="I51" i="44" s="1"/>
  <c r="I54" i="44" s="1"/>
  <c r="I56" i="44" s="1"/>
  <c r="I59" i="44" s="1"/>
  <c r="I62" i="44" s="1"/>
  <c r="H35" i="44"/>
  <c r="H51" i="44" s="1"/>
  <c r="H54" i="44" s="1"/>
  <c r="H56" i="44" s="1"/>
  <c r="H59" i="44" s="1"/>
  <c r="H62" i="44" s="1"/>
  <c r="G35" i="44"/>
  <c r="F35" i="44"/>
  <c r="F51" i="44" s="1"/>
  <c r="F54" i="44" s="1"/>
  <c r="F56" i="44" s="1"/>
  <c r="F59" i="44" s="1"/>
  <c r="F62" i="44" s="1"/>
  <c r="E35" i="44"/>
  <c r="E51" i="44" s="1"/>
  <c r="E54" i="44" s="1"/>
  <c r="E56" i="44" s="1"/>
  <c r="E59" i="44" s="1"/>
  <c r="E62" i="44" s="1"/>
  <c r="D35" i="44"/>
  <c r="C35" i="44"/>
  <c r="C51" i="44" s="1"/>
  <c r="C54" i="44" s="1"/>
  <c r="C56" i="44" s="1"/>
  <c r="C59" i="44" s="1"/>
  <c r="C62" i="44" s="1"/>
  <c r="S56" i="45"/>
  <c r="S59" i="45" s="1"/>
  <c r="S62" i="45" s="1"/>
  <c r="Q56" i="45"/>
  <c r="Q59" i="45" s="1"/>
  <c r="Q62" i="45" s="1"/>
  <c r="I54" i="45"/>
  <c r="I56" i="45" s="1"/>
  <c r="I59" i="45" s="1"/>
  <c r="I62" i="45" s="1"/>
  <c r="Y51" i="45"/>
  <c r="S51" i="45"/>
  <c r="S54" i="45" s="1"/>
  <c r="R51" i="45"/>
  <c r="R54" i="45" s="1"/>
  <c r="R56" i="45" s="1"/>
  <c r="R59" i="45" s="1"/>
  <c r="R62" i="45" s="1"/>
  <c r="K51" i="45"/>
  <c r="K54" i="45" s="1"/>
  <c r="K56" i="45" s="1"/>
  <c r="K59" i="45" s="1"/>
  <c r="K62" i="45" s="1"/>
  <c r="I51" i="45"/>
  <c r="C51" i="45"/>
  <c r="C54" i="45" s="1"/>
  <c r="C56" i="45" s="1"/>
  <c r="C59" i="45" s="1"/>
  <c r="C62" i="45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35" i="45"/>
  <c r="Y35" i="45"/>
  <c r="X35" i="45"/>
  <c r="X51" i="45" s="1"/>
  <c r="X54" i="45" s="1"/>
  <c r="W35" i="45"/>
  <c r="W51" i="45" s="1"/>
  <c r="W54" i="45" s="1"/>
  <c r="W56" i="45" s="1"/>
  <c r="W59" i="45" s="1"/>
  <c r="W62" i="45" s="1"/>
  <c r="V35" i="45"/>
  <c r="U35" i="45"/>
  <c r="U51" i="45" s="1"/>
  <c r="U54" i="45" s="1"/>
  <c r="U56" i="45" s="1"/>
  <c r="U59" i="45" s="1"/>
  <c r="U62" i="45" s="1"/>
  <c r="T35" i="45"/>
  <c r="T51" i="45" s="1"/>
  <c r="T54" i="45" s="1"/>
  <c r="T56" i="45" s="1"/>
  <c r="T59" i="45" s="1"/>
  <c r="T62" i="45" s="1"/>
  <c r="S35" i="45"/>
  <c r="R35" i="45"/>
  <c r="Q35" i="45"/>
  <c r="Q51" i="45" s="1"/>
  <c r="Q54" i="45" s="1"/>
  <c r="P35" i="45"/>
  <c r="P51" i="45" s="1"/>
  <c r="P54" i="45" s="1"/>
  <c r="P56" i="45" s="1"/>
  <c r="P59" i="45" s="1"/>
  <c r="P62" i="45" s="1"/>
  <c r="O35" i="45"/>
  <c r="O51" i="45" s="1"/>
  <c r="O54" i="45" s="1"/>
  <c r="O56" i="45" s="1"/>
  <c r="O59" i="45" s="1"/>
  <c r="O62" i="45" s="1"/>
  <c r="N35" i="45"/>
  <c r="M35" i="45"/>
  <c r="M51" i="45" s="1"/>
  <c r="M54" i="45" s="1"/>
  <c r="M56" i="45" s="1"/>
  <c r="M59" i="45" s="1"/>
  <c r="M62" i="45" s="1"/>
  <c r="L35" i="45"/>
  <c r="L51" i="45" s="1"/>
  <c r="L54" i="45" s="1"/>
  <c r="L56" i="45" s="1"/>
  <c r="L59" i="45" s="1"/>
  <c r="L62" i="45" s="1"/>
  <c r="K35" i="45"/>
  <c r="J35" i="45"/>
  <c r="J51" i="45" s="1"/>
  <c r="J54" i="45" s="1"/>
  <c r="J56" i="45" s="1"/>
  <c r="J59" i="45" s="1"/>
  <c r="J62" i="45" s="1"/>
  <c r="I35" i="45"/>
  <c r="H35" i="45"/>
  <c r="H51" i="45" s="1"/>
  <c r="H54" i="45" s="1"/>
  <c r="H56" i="45" s="1"/>
  <c r="H59" i="45" s="1"/>
  <c r="H62" i="45" s="1"/>
  <c r="G35" i="45"/>
  <c r="G51" i="45" s="1"/>
  <c r="G54" i="45" s="1"/>
  <c r="G56" i="45" s="1"/>
  <c r="G59" i="45" s="1"/>
  <c r="G62" i="45" s="1"/>
  <c r="F35" i="45"/>
  <c r="E35" i="45"/>
  <c r="E51" i="45" s="1"/>
  <c r="E54" i="45" s="1"/>
  <c r="E56" i="45" s="1"/>
  <c r="E59" i="45" s="1"/>
  <c r="E62" i="45" s="1"/>
  <c r="D35" i="45"/>
  <c r="D51" i="45" s="1"/>
  <c r="D54" i="45" s="1"/>
  <c r="D56" i="45" s="1"/>
  <c r="D59" i="45" s="1"/>
  <c r="D62" i="45" s="1"/>
  <c r="C35" i="45"/>
  <c r="N59" i="46"/>
  <c r="N62" i="46" s="1"/>
  <c r="G56" i="46"/>
  <c r="G59" i="46" s="1"/>
  <c r="G62" i="46" s="1"/>
  <c r="H51" i="46"/>
  <c r="H54" i="46" s="1"/>
  <c r="H56" i="46" s="1"/>
  <c r="H59" i="46" s="1"/>
  <c r="H62" i="46" s="1"/>
  <c r="AA50" i="46"/>
  <c r="Y50" i="46"/>
  <c r="X50" i="46"/>
  <c r="Z50" i="46" s="1"/>
  <c r="W50" i="46"/>
  <c r="V50" i="46"/>
  <c r="U50" i="46"/>
  <c r="U51" i="46" s="1"/>
  <c r="U54" i="46" s="1"/>
  <c r="U56" i="46" s="1"/>
  <c r="U59" i="46" s="1"/>
  <c r="U62" i="46" s="1"/>
  <c r="T50" i="46"/>
  <c r="S50" i="46"/>
  <c r="R50" i="46"/>
  <c r="Q50" i="46"/>
  <c r="Q51" i="46" s="1"/>
  <c r="Q54" i="46" s="1"/>
  <c r="Q56" i="46" s="1"/>
  <c r="Q59" i="46" s="1"/>
  <c r="Q62" i="46" s="1"/>
  <c r="P50" i="46"/>
  <c r="O50" i="46"/>
  <c r="N50" i="46"/>
  <c r="M50" i="46"/>
  <c r="M51" i="46" s="1"/>
  <c r="M54" i="46" s="1"/>
  <c r="M56" i="46" s="1"/>
  <c r="M59" i="46" s="1"/>
  <c r="M62" i="46" s="1"/>
  <c r="L50" i="46"/>
  <c r="K50" i="46"/>
  <c r="J50" i="46"/>
  <c r="I50" i="46"/>
  <c r="H50" i="46"/>
  <c r="G50" i="46"/>
  <c r="F50" i="46"/>
  <c r="E50" i="46"/>
  <c r="E51" i="46" s="1"/>
  <c r="E54" i="46" s="1"/>
  <c r="E56" i="46" s="1"/>
  <c r="E59" i="46" s="1"/>
  <c r="E62" i="46" s="1"/>
  <c r="D50" i="46"/>
  <c r="C50" i="46"/>
  <c r="AA35" i="46"/>
  <c r="Z35" i="46"/>
  <c r="Y35" i="46"/>
  <c r="Y51" i="46" s="1"/>
  <c r="Y54" i="46" s="1"/>
  <c r="Y56" i="46" s="1"/>
  <c r="Y59" i="46" s="1"/>
  <c r="Y62" i="46" s="1"/>
  <c r="X35" i="46"/>
  <c r="W35" i="46"/>
  <c r="W51" i="46" s="1"/>
  <c r="W54" i="46" s="1"/>
  <c r="W56" i="46" s="1"/>
  <c r="W59" i="46" s="1"/>
  <c r="W62" i="46" s="1"/>
  <c r="V35" i="46"/>
  <c r="V51" i="46" s="1"/>
  <c r="V54" i="46" s="1"/>
  <c r="V56" i="46" s="1"/>
  <c r="V59" i="46" s="1"/>
  <c r="V62" i="46" s="1"/>
  <c r="U35" i="46"/>
  <c r="T35" i="46"/>
  <c r="T51" i="46" s="1"/>
  <c r="T54" i="46" s="1"/>
  <c r="T56" i="46" s="1"/>
  <c r="T59" i="46" s="1"/>
  <c r="T62" i="46" s="1"/>
  <c r="S35" i="46"/>
  <c r="R35" i="46"/>
  <c r="Q35" i="46"/>
  <c r="P35" i="46"/>
  <c r="O35" i="46"/>
  <c r="O51" i="46" s="1"/>
  <c r="O54" i="46" s="1"/>
  <c r="O56" i="46" s="1"/>
  <c r="O59" i="46" s="1"/>
  <c r="O62" i="46" s="1"/>
  <c r="N35" i="46"/>
  <c r="N51" i="46" s="1"/>
  <c r="N54" i="46" s="1"/>
  <c r="N56" i="46" s="1"/>
  <c r="M35" i="46"/>
  <c r="L35" i="46"/>
  <c r="L51" i="46" s="1"/>
  <c r="L54" i="46" s="1"/>
  <c r="L56" i="46" s="1"/>
  <c r="L59" i="46" s="1"/>
  <c r="L62" i="46" s="1"/>
  <c r="K35" i="46"/>
  <c r="J35" i="46"/>
  <c r="I35" i="46"/>
  <c r="H35" i="46"/>
  <c r="G35" i="46"/>
  <c r="G51" i="46" s="1"/>
  <c r="G54" i="46" s="1"/>
  <c r="F35" i="46"/>
  <c r="F51" i="46" s="1"/>
  <c r="F54" i="46" s="1"/>
  <c r="F56" i="46" s="1"/>
  <c r="F59" i="46" s="1"/>
  <c r="F62" i="46" s="1"/>
  <c r="E35" i="46"/>
  <c r="D35" i="46"/>
  <c r="D51" i="46" s="1"/>
  <c r="D54" i="46" s="1"/>
  <c r="D56" i="46" s="1"/>
  <c r="D59" i="46" s="1"/>
  <c r="D62" i="46" s="1"/>
  <c r="C35" i="46"/>
  <c r="Q51" i="47"/>
  <c r="Q54" i="47" s="1"/>
  <c r="Q56" i="47" s="1"/>
  <c r="Q59" i="47" s="1"/>
  <c r="Q62" i="47" s="1"/>
  <c r="P51" i="47"/>
  <c r="P54" i="47" s="1"/>
  <c r="P56" i="47" s="1"/>
  <c r="P59" i="47" s="1"/>
  <c r="P62" i="47" s="1"/>
  <c r="H51" i="47"/>
  <c r="H54" i="47" s="1"/>
  <c r="H56" i="47" s="1"/>
  <c r="H59" i="47" s="1"/>
  <c r="H62" i="47" s="1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35" i="47"/>
  <c r="AA51" i="47" s="1"/>
  <c r="AA54" i="47" s="1"/>
  <c r="AA56" i="47" s="1"/>
  <c r="AA59" i="47" s="1"/>
  <c r="AA62" i="47" s="1"/>
  <c r="Y35" i="47"/>
  <c r="X35" i="47"/>
  <c r="W35" i="47"/>
  <c r="V35" i="47"/>
  <c r="V51" i="47" s="1"/>
  <c r="V54" i="47" s="1"/>
  <c r="V56" i="47" s="1"/>
  <c r="V59" i="47" s="1"/>
  <c r="V62" i="47" s="1"/>
  <c r="U35" i="47"/>
  <c r="U51" i="47" s="1"/>
  <c r="U54" i="47" s="1"/>
  <c r="U56" i="47" s="1"/>
  <c r="U59" i="47" s="1"/>
  <c r="U62" i="47" s="1"/>
  <c r="T35" i="47"/>
  <c r="S35" i="47"/>
  <c r="S51" i="47" s="1"/>
  <c r="S54" i="47" s="1"/>
  <c r="S56" i="47" s="1"/>
  <c r="S59" i="47" s="1"/>
  <c r="S62" i="47" s="1"/>
  <c r="R35" i="47"/>
  <c r="Q35" i="47"/>
  <c r="P35" i="47"/>
  <c r="O35" i="47"/>
  <c r="N35" i="47"/>
  <c r="N51" i="47" s="1"/>
  <c r="N54" i="47" s="1"/>
  <c r="N56" i="47" s="1"/>
  <c r="N59" i="47" s="1"/>
  <c r="N62" i="47" s="1"/>
  <c r="M35" i="47"/>
  <c r="M51" i="47" s="1"/>
  <c r="M54" i="47" s="1"/>
  <c r="M56" i="47" s="1"/>
  <c r="M59" i="47" s="1"/>
  <c r="M62" i="47" s="1"/>
  <c r="L35" i="47"/>
  <c r="K35" i="47"/>
  <c r="K51" i="47" s="1"/>
  <c r="K54" i="47" s="1"/>
  <c r="K56" i="47" s="1"/>
  <c r="K59" i="47" s="1"/>
  <c r="K62" i="47" s="1"/>
  <c r="J35" i="47"/>
  <c r="I35" i="47"/>
  <c r="H35" i="47"/>
  <c r="G35" i="47"/>
  <c r="F35" i="47"/>
  <c r="F51" i="47" s="1"/>
  <c r="F54" i="47" s="1"/>
  <c r="F56" i="47" s="1"/>
  <c r="F59" i="47" s="1"/>
  <c r="F62" i="47" s="1"/>
  <c r="E35" i="47"/>
  <c r="E51" i="47" s="1"/>
  <c r="E54" i="47" s="1"/>
  <c r="E56" i="47" s="1"/>
  <c r="E59" i="47" s="1"/>
  <c r="E62" i="47" s="1"/>
  <c r="D35" i="47"/>
  <c r="C35" i="47"/>
  <c r="C51" i="47" s="1"/>
  <c r="C54" i="47" s="1"/>
  <c r="C56" i="47" s="1"/>
  <c r="C59" i="47" s="1"/>
  <c r="C62" i="47" s="1"/>
  <c r="G51" i="48"/>
  <c r="G54" i="48" s="1"/>
  <c r="G56" i="48" s="1"/>
  <c r="G59" i="48" s="1"/>
  <c r="G62" i="48" s="1"/>
  <c r="AA50" i="48"/>
  <c r="Y50" i="48"/>
  <c r="X50" i="48"/>
  <c r="W50" i="48"/>
  <c r="V50" i="48"/>
  <c r="U50" i="48"/>
  <c r="T50" i="48"/>
  <c r="S50" i="48"/>
  <c r="R50" i="48"/>
  <c r="Q50" i="48"/>
  <c r="P50" i="48"/>
  <c r="P51" i="48" s="1"/>
  <c r="P54" i="48" s="1"/>
  <c r="P56" i="48" s="1"/>
  <c r="P59" i="48" s="1"/>
  <c r="P62" i="48" s="1"/>
  <c r="O50" i="48"/>
  <c r="N50" i="48"/>
  <c r="M50" i="48"/>
  <c r="L50" i="48"/>
  <c r="K50" i="48"/>
  <c r="J50" i="48"/>
  <c r="I50" i="48"/>
  <c r="H50" i="48"/>
  <c r="H51" i="48" s="1"/>
  <c r="H54" i="48" s="1"/>
  <c r="H56" i="48" s="1"/>
  <c r="H59" i="48" s="1"/>
  <c r="H62" i="48" s="1"/>
  <c r="G50" i="48"/>
  <c r="F50" i="48"/>
  <c r="E50" i="48"/>
  <c r="D50" i="48"/>
  <c r="C50" i="48"/>
  <c r="AA35" i="48"/>
  <c r="Z35" i="48"/>
  <c r="Y35" i="48"/>
  <c r="X35" i="48"/>
  <c r="W35" i="48"/>
  <c r="W51" i="48" s="1"/>
  <c r="W54" i="48" s="1"/>
  <c r="W56" i="48" s="1"/>
  <c r="W59" i="48" s="1"/>
  <c r="W62" i="48" s="1"/>
  <c r="V35" i="48"/>
  <c r="V51" i="48" s="1"/>
  <c r="V54" i="48" s="1"/>
  <c r="V56" i="48" s="1"/>
  <c r="V59" i="48" s="1"/>
  <c r="V62" i="48" s="1"/>
  <c r="U35" i="48"/>
  <c r="T35" i="48"/>
  <c r="T51" i="48" s="1"/>
  <c r="T54" i="48" s="1"/>
  <c r="T56" i="48" s="1"/>
  <c r="T59" i="48" s="1"/>
  <c r="T62" i="48" s="1"/>
  <c r="S35" i="48"/>
  <c r="R35" i="48"/>
  <c r="R51" i="48" s="1"/>
  <c r="R54" i="48" s="1"/>
  <c r="R56" i="48" s="1"/>
  <c r="R59" i="48" s="1"/>
  <c r="R62" i="48" s="1"/>
  <c r="Q35" i="48"/>
  <c r="P35" i="48"/>
  <c r="O35" i="48"/>
  <c r="O51" i="48" s="1"/>
  <c r="O54" i="48" s="1"/>
  <c r="O56" i="48" s="1"/>
  <c r="O59" i="48" s="1"/>
  <c r="O62" i="48" s="1"/>
  <c r="N35" i="48"/>
  <c r="N51" i="48" s="1"/>
  <c r="N54" i="48" s="1"/>
  <c r="N56" i="48" s="1"/>
  <c r="N59" i="48" s="1"/>
  <c r="N62" i="48" s="1"/>
  <c r="M35" i="48"/>
  <c r="L35" i="48"/>
  <c r="L51" i="48" s="1"/>
  <c r="L54" i="48" s="1"/>
  <c r="L56" i="48" s="1"/>
  <c r="L59" i="48" s="1"/>
  <c r="L62" i="48" s="1"/>
  <c r="K35" i="48"/>
  <c r="J35" i="48"/>
  <c r="J51" i="48" s="1"/>
  <c r="J54" i="48" s="1"/>
  <c r="J56" i="48" s="1"/>
  <c r="J59" i="48" s="1"/>
  <c r="J62" i="48" s="1"/>
  <c r="I35" i="48"/>
  <c r="H35" i="48"/>
  <c r="G35" i="48"/>
  <c r="F35" i="48"/>
  <c r="F51" i="48" s="1"/>
  <c r="F54" i="48" s="1"/>
  <c r="F56" i="48" s="1"/>
  <c r="F59" i="48" s="1"/>
  <c r="F62" i="48" s="1"/>
  <c r="E35" i="48"/>
  <c r="D35" i="48"/>
  <c r="D51" i="48" s="1"/>
  <c r="D54" i="48" s="1"/>
  <c r="D56" i="48" s="1"/>
  <c r="D59" i="48" s="1"/>
  <c r="D62" i="48" s="1"/>
  <c r="C35" i="48"/>
  <c r="U51" i="49"/>
  <c r="U54" i="49" s="1"/>
  <c r="U56" i="49" s="1"/>
  <c r="U59" i="49" s="1"/>
  <c r="U62" i="49" s="1"/>
  <c r="O51" i="49"/>
  <c r="O54" i="49" s="1"/>
  <c r="O56" i="49" s="1"/>
  <c r="O59" i="49" s="1"/>
  <c r="O62" i="49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35" i="49"/>
  <c r="AA51" i="49" s="1"/>
  <c r="AA54" i="49" s="1"/>
  <c r="AA56" i="49" s="1"/>
  <c r="AA59" i="49" s="1"/>
  <c r="AA62" i="49" s="1"/>
  <c r="Y35" i="49"/>
  <c r="Y51" i="49" s="1"/>
  <c r="Y54" i="49" s="1"/>
  <c r="Y56" i="49" s="1"/>
  <c r="Y59" i="49" s="1"/>
  <c r="Y62" i="49" s="1"/>
  <c r="X35" i="49"/>
  <c r="W35" i="49"/>
  <c r="W51" i="49" s="1"/>
  <c r="W54" i="49" s="1"/>
  <c r="W56" i="49" s="1"/>
  <c r="W59" i="49" s="1"/>
  <c r="W62" i="49" s="1"/>
  <c r="V35" i="49"/>
  <c r="U35" i="49"/>
  <c r="T35" i="49"/>
  <c r="T51" i="49" s="1"/>
  <c r="T54" i="49" s="1"/>
  <c r="T56" i="49" s="1"/>
  <c r="T59" i="49" s="1"/>
  <c r="T62" i="49" s="1"/>
  <c r="S35" i="49"/>
  <c r="S51" i="49" s="1"/>
  <c r="S54" i="49" s="1"/>
  <c r="S56" i="49" s="1"/>
  <c r="S59" i="49" s="1"/>
  <c r="S62" i="49" s="1"/>
  <c r="R35" i="49"/>
  <c r="Q35" i="49"/>
  <c r="Q51" i="49" s="1"/>
  <c r="Q54" i="49" s="1"/>
  <c r="Q56" i="49" s="1"/>
  <c r="Q59" i="49" s="1"/>
  <c r="Q62" i="49" s="1"/>
  <c r="P35" i="49"/>
  <c r="P51" i="49" s="1"/>
  <c r="P54" i="49" s="1"/>
  <c r="P56" i="49" s="1"/>
  <c r="P59" i="49" s="1"/>
  <c r="P62" i="49" s="1"/>
  <c r="O35" i="49"/>
  <c r="N35" i="49"/>
  <c r="M35" i="49"/>
  <c r="M51" i="49" s="1"/>
  <c r="M54" i="49" s="1"/>
  <c r="M56" i="49" s="1"/>
  <c r="M59" i="49" s="1"/>
  <c r="M62" i="49" s="1"/>
  <c r="L35" i="49"/>
  <c r="L51" i="49" s="1"/>
  <c r="L54" i="49" s="1"/>
  <c r="L56" i="49" s="1"/>
  <c r="L59" i="49" s="1"/>
  <c r="L62" i="49" s="1"/>
  <c r="K35" i="49"/>
  <c r="K51" i="49" s="1"/>
  <c r="K54" i="49" s="1"/>
  <c r="K56" i="49" s="1"/>
  <c r="K59" i="49" s="1"/>
  <c r="K62" i="49" s="1"/>
  <c r="J35" i="49"/>
  <c r="J51" i="49" s="1"/>
  <c r="J54" i="49" s="1"/>
  <c r="J56" i="49" s="1"/>
  <c r="J59" i="49" s="1"/>
  <c r="J62" i="49" s="1"/>
  <c r="I35" i="49"/>
  <c r="I51" i="49" s="1"/>
  <c r="I54" i="49" s="1"/>
  <c r="I56" i="49" s="1"/>
  <c r="I59" i="49" s="1"/>
  <c r="I62" i="49" s="1"/>
  <c r="H35" i="49"/>
  <c r="H51" i="49" s="1"/>
  <c r="H54" i="49" s="1"/>
  <c r="H56" i="49" s="1"/>
  <c r="H59" i="49" s="1"/>
  <c r="H62" i="49" s="1"/>
  <c r="G35" i="49"/>
  <c r="G51" i="49" s="1"/>
  <c r="G54" i="49" s="1"/>
  <c r="G56" i="49" s="1"/>
  <c r="G59" i="49" s="1"/>
  <c r="G62" i="49" s="1"/>
  <c r="F35" i="49"/>
  <c r="E35" i="49"/>
  <c r="E51" i="49" s="1"/>
  <c r="E54" i="49" s="1"/>
  <c r="E56" i="49" s="1"/>
  <c r="E59" i="49" s="1"/>
  <c r="E62" i="49" s="1"/>
  <c r="D35" i="49"/>
  <c r="D51" i="49" s="1"/>
  <c r="D54" i="49" s="1"/>
  <c r="D56" i="49" s="1"/>
  <c r="D59" i="49" s="1"/>
  <c r="D62" i="49" s="1"/>
  <c r="C35" i="49"/>
  <c r="C51" i="49" s="1"/>
  <c r="C54" i="49" s="1"/>
  <c r="C56" i="49" s="1"/>
  <c r="C59" i="49" s="1"/>
  <c r="C62" i="49" s="1"/>
  <c r="T51" i="50"/>
  <c r="T54" i="50" s="1"/>
  <c r="T56" i="50" s="1"/>
  <c r="T59" i="50" s="1"/>
  <c r="T62" i="50" s="1"/>
  <c r="AA50" i="50"/>
  <c r="Z50" i="50"/>
  <c r="Y50" i="50"/>
  <c r="X50" i="50"/>
  <c r="W50" i="50"/>
  <c r="V50" i="50"/>
  <c r="U50" i="50"/>
  <c r="T50" i="50"/>
  <c r="S50" i="50"/>
  <c r="R50" i="50"/>
  <c r="R51" i="50" s="1"/>
  <c r="R54" i="50" s="1"/>
  <c r="R56" i="50" s="1"/>
  <c r="R59" i="50" s="1"/>
  <c r="R62" i="50" s="1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D51" i="50" s="1"/>
  <c r="D54" i="50" s="1"/>
  <c r="D56" i="50" s="1"/>
  <c r="D59" i="50" s="1"/>
  <c r="D62" i="50" s="1"/>
  <c r="C50" i="50"/>
  <c r="AA35" i="50"/>
  <c r="Y35" i="50"/>
  <c r="Y51" i="50" s="1"/>
  <c r="Y54" i="50" s="1"/>
  <c r="Y56" i="50" s="1"/>
  <c r="Y59" i="50" s="1"/>
  <c r="Y62" i="50" s="1"/>
  <c r="X35" i="50"/>
  <c r="W35" i="50"/>
  <c r="V35" i="50"/>
  <c r="V51" i="50" s="1"/>
  <c r="V54" i="50" s="1"/>
  <c r="V56" i="50" s="1"/>
  <c r="V59" i="50" s="1"/>
  <c r="V62" i="50" s="1"/>
  <c r="U35" i="50"/>
  <c r="T35" i="50"/>
  <c r="S35" i="50"/>
  <c r="R35" i="50"/>
  <c r="Q35" i="50"/>
  <c r="Q51" i="50" s="1"/>
  <c r="Q54" i="50" s="1"/>
  <c r="Q56" i="50" s="1"/>
  <c r="Q59" i="50" s="1"/>
  <c r="Q62" i="50" s="1"/>
  <c r="P35" i="50"/>
  <c r="O35" i="50"/>
  <c r="N35" i="50"/>
  <c r="N51" i="50" s="1"/>
  <c r="N54" i="50" s="1"/>
  <c r="N56" i="50" s="1"/>
  <c r="N59" i="50" s="1"/>
  <c r="N62" i="50" s="1"/>
  <c r="M35" i="50"/>
  <c r="L35" i="50"/>
  <c r="K35" i="50"/>
  <c r="J35" i="50"/>
  <c r="I35" i="50"/>
  <c r="I51" i="50" s="1"/>
  <c r="I54" i="50" s="1"/>
  <c r="I56" i="50" s="1"/>
  <c r="I59" i="50" s="1"/>
  <c r="I62" i="50" s="1"/>
  <c r="H35" i="50"/>
  <c r="H51" i="50" s="1"/>
  <c r="H54" i="50" s="1"/>
  <c r="H56" i="50" s="1"/>
  <c r="H59" i="50" s="1"/>
  <c r="H62" i="50" s="1"/>
  <c r="G35" i="50"/>
  <c r="F35" i="50"/>
  <c r="F51" i="50" s="1"/>
  <c r="F54" i="50" s="1"/>
  <c r="F56" i="50" s="1"/>
  <c r="F59" i="50" s="1"/>
  <c r="F62" i="50" s="1"/>
  <c r="E35" i="50"/>
  <c r="D35" i="50"/>
  <c r="C35" i="50"/>
  <c r="L56" i="51"/>
  <c r="L59" i="51" s="1"/>
  <c r="L62" i="51" s="1"/>
  <c r="D56" i="51"/>
  <c r="D59" i="51" s="1"/>
  <c r="D62" i="51" s="1"/>
  <c r="AA51" i="51"/>
  <c r="AA54" i="51" s="1"/>
  <c r="AA56" i="51" s="1"/>
  <c r="AA59" i="51" s="1"/>
  <c r="AA62" i="51" s="1"/>
  <c r="V51" i="51"/>
  <c r="V54" i="51" s="1"/>
  <c r="V56" i="51" s="1"/>
  <c r="V59" i="51" s="1"/>
  <c r="V62" i="51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35" i="51"/>
  <c r="Y35" i="51"/>
  <c r="Y51" i="51" s="1"/>
  <c r="Y54" i="51" s="1"/>
  <c r="Y56" i="51" s="1"/>
  <c r="Y59" i="51" s="1"/>
  <c r="Y62" i="51" s="1"/>
  <c r="X35" i="51"/>
  <c r="W35" i="51"/>
  <c r="V35" i="51"/>
  <c r="U35" i="51"/>
  <c r="U51" i="51" s="1"/>
  <c r="U54" i="51" s="1"/>
  <c r="U56" i="51" s="1"/>
  <c r="U59" i="51" s="1"/>
  <c r="U62" i="51" s="1"/>
  <c r="T35" i="51"/>
  <c r="T51" i="51" s="1"/>
  <c r="T54" i="51" s="1"/>
  <c r="T56" i="51" s="1"/>
  <c r="T59" i="51" s="1"/>
  <c r="T62" i="51" s="1"/>
  <c r="S35" i="51"/>
  <c r="S51" i="51" s="1"/>
  <c r="S54" i="51" s="1"/>
  <c r="S56" i="51" s="1"/>
  <c r="S59" i="51" s="1"/>
  <c r="S62" i="51" s="1"/>
  <c r="R35" i="51"/>
  <c r="Q35" i="51"/>
  <c r="Q51" i="51" s="1"/>
  <c r="Q54" i="51" s="1"/>
  <c r="Q56" i="51" s="1"/>
  <c r="Q59" i="51" s="1"/>
  <c r="Q62" i="51" s="1"/>
  <c r="P35" i="51"/>
  <c r="P51" i="51" s="1"/>
  <c r="P54" i="51" s="1"/>
  <c r="P56" i="51" s="1"/>
  <c r="P59" i="51" s="1"/>
  <c r="P62" i="51" s="1"/>
  <c r="O35" i="51"/>
  <c r="N35" i="51"/>
  <c r="N51" i="51" s="1"/>
  <c r="N54" i="51" s="1"/>
  <c r="N56" i="51" s="1"/>
  <c r="N59" i="51" s="1"/>
  <c r="N62" i="51" s="1"/>
  <c r="M35" i="51"/>
  <c r="M51" i="51" s="1"/>
  <c r="M54" i="51" s="1"/>
  <c r="M56" i="51" s="1"/>
  <c r="M59" i="51" s="1"/>
  <c r="M62" i="51" s="1"/>
  <c r="L35" i="51"/>
  <c r="L51" i="51" s="1"/>
  <c r="L54" i="51" s="1"/>
  <c r="K35" i="51"/>
  <c r="K51" i="51" s="1"/>
  <c r="K54" i="51" s="1"/>
  <c r="K56" i="51" s="1"/>
  <c r="K59" i="51" s="1"/>
  <c r="K62" i="51" s="1"/>
  <c r="J35" i="51"/>
  <c r="I35" i="51"/>
  <c r="I51" i="51" s="1"/>
  <c r="I54" i="51" s="1"/>
  <c r="I56" i="51" s="1"/>
  <c r="I59" i="51" s="1"/>
  <c r="I62" i="51" s="1"/>
  <c r="H35" i="51"/>
  <c r="H51" i="51" s="1"/>
  <c r="H54" i="51" s="1"/>
  <c r="H56" i="51" s="1"/>
  <c r="H59" i="51" s="1"/>
  <c r="H62" i="51" s="1"/>
  <c r="G35" i="51"/>
  <c r="F35" i="51"/>
  <c r="F51" i="51" s="1"/>
  <c r="F54" i="51" s="1"/>
  <c r="F56" i="51" s="1"/>
  <c r="F59" i="51" s="1"/>
  <c r="F62" i="51" s="1"/>
  <c r="E35" i="51"/>
  <c r="E51" i="51" s="1"/>
  <c r="E54" i="51" s="1"/>
  <c r="E56" i="51" s="1"/>
  <c r="E59" i="51" s="1"/>
  <c r="E62" i="51" s="1"/>
  <c r="D35" i="51"/>
  <c r="D51" i="51" s="1"/>
  <c r="D54" i="51" s="1"/>
  <c r="C35" i="51"/>
  <c r="C51" i="51" s="1"/>
  <c r="C54" i="51" s="1"/>
  <c r="C56" i="51" s="1"/>
  <c r="C59" i="51" s="1"/>
  <c r="C62" i="51" s="1"/>
  <c r="W59" i="52"/>
  <c r="W62" i="52" s="1"/>
  <c r="K59" i="52"/>
  <c r="K62" i="52" s="1"/>
  <c r="C56" i="52"/>
  <c r="C59" i="52" s="1"/>
  <c r="C62" i="52" s="1"/>
  <c r="T54" i="52"/>
  <c r="T56" i="52" s="1"/>
  <c r="T59" i="52" s="1"/>
  <c r="T62" i="52" s="1"/>
  <c r="E51" i="52"/>
  <c r="E54" i="52" s="1"/>
  <c r="E56" i="52" s="1"/>
  <c r="E59" i="52" s="1"/>
  <c r="E62" i="52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35" i="52"/>
  <c r="AA51" i="52" s="1"/>
  <c r="AA54" i="52" s="1"/>
  <c r="AA56" i="52" s="1"/>
  <c r="AA59" i="52" s="1"/>
  <c r="AA62" i="52" s="1"/>
  <c r="Y35" i="52"/>
  <c r="X35" i="52"/>
  <c r="W35" i="52"/>
  <c r="W51" i="52" s="1"/>
  <c r="W54" i="52" s="1"/>
  <c r="W56" i="52" s="1"/>
  <c r="V35" i="52"/>
  <c r="U35" i="52"/>
  <c r="U51" i="52" s="1"/>
  <c r="U54" i="52" s="1"/>
  <c r="U56" i="52" s="1"/>
  <c r="U59" i="52" s="1"/>
  <c r="U62" i="52" s="1"/>
  <c r="T35" i="52"/>
  <c r="T51" i="52" s="1"/>
  <c r="S35" i="52"/>
  <c r="S51" i="52" s="1"/>
  <c r="S54" i="52" s="1"/>
  <c r="S56" i="52" s="1"/>
  <c r="S59" i="52" s="1"/>
  <c r="S62" i="52" s="1"/>
  <c r="R35" i="52"/>
  <c r="R51" i="52" s="1"/>
  <c r="R54" i="52" s="1"/>
  <c r="R56" i="52" s="1"/>
  <c r="R59" i="52" s="1"/>
  <c r="R62" i="52" s="1"/>
  <c r="Q35" i="52"/>
  <c r="P35" i="52"/>
  <c r="P51" i="52" s="1"/>
  <c r="P54" i="52" s="1"/>
  <c r="P56" i="52" s="1"/>
  <c r="P59" i="52" s="1"/>
  <c r="P62" i="52" s="1"/>
  <c r="O35" i="52"/>
  <c r="O51" i="52" s="1"/>
  <c r="O54" i="52" s="1"/>
  <c r="O56" i="52" s="1"/>
  <c r="O59" i="52" s="1"/>
  <c r="O62" i="52" s="1"/>
  <c r="N35" i="52"/>
  <c r="M35" i="52"/>
  <c r="M51" i="52" s="1"/>
  <c r="M54" i="52" s="1"/>
  <c r="M56" i="52" s="1"/>
  <c r="M59" i="52" s="1"/>
  <c r="M62" i="52" s="1"/>
  <c r="L35" i="52"/>
  <c r="L51" i="52" s="1"/>
  <c r="L54" i="52" s="1"/>
  <c r="L56" i="52" s="1"/>
  <c r="L59" i="52" s="1"/>
  <c r="L62" i="52" s="1"/>
  <c r="K35" i="52"/>
  <c r="K51" i="52" s="1"/>
  <c r="K54" i="52" s="1"/>
  <c r="K56" i="52" s="1"/>
  <c r="J35" i="52"/>
  <c r="J51" i="52" s="1"/>
  <c r="J54" i="52" s="1"/>
  <c r="J56" i="52" s="1"/>
  <c r="J59" i="52" s="1"/>
  <c r="J62" i="52" s="1"/>
  <c r="I35" i="52"/>
  <c r="H35" i="52"/>
  <c r="H51" i="52" s="1"/>
  <c r="H54" i="52" s="1"/>
  <c r="H56" i="52" s="1"/>
  <c r="H59" i="52" s="1"/>
  <c r="H62" i="52" s="1"/>
  <c r="G35" i="52"/>
  <c r="G51" i="52" s="1"/>
  <c r="G54" i="52" s="1"/>
  <c r="G56" i="52" s="1"/>
  <c r="G59" i="52" s="1"/>
  <c r="G62" i="52" s="1"/>
  <c r="F35" i="52"/>
  <c r="E35" i="52"/>
  <c r="D35" i="52"/>
  <c r="D51" i="52" s="1"/>
  <c r="D54" i="52" s="1"/>
  <c r="D56" i="52" s="1"/>
  <c r="D59" i="52" s="1"/>
  <c r="D62" i="52" s="1"/>
  <c r="C35" i="52"/>
  <c r="C51" i="52" s="1"/>
  <c r="C54" i="52" s="1"/>
  <c r="W56" i="53"/>
  <c r="W59" i="53" s="1"/>
  <c r="W62" i="53" s="1"/>
  <c r="S56" i="53"/>
  <c r="S59" i="53" s="1"/>
  <c r="S62" i="53" s="1"/>
  <c r="S54" i="53"/>
  <c r="L54" i="53"/>
  <c r="L56" i="53" s="1"/>
  <c r="L59" i="53" s="1"/>
  <c r="L62" i="53" s="1"/>
  <c r="K54" i="53"/>
  <c r="K56" i="53" s="1"/>
  <c r="K59" i="53" s="1"/>
  <c r="K62" i="53" s="1"/>
  <c r="T51" i="53"/>
  <c r="T54" i="53" s="1"/>
  <c r="T56" i="53" s="1"/>
  <c r="T59" i="53" s="1"/>
  <c r="T62" i="53" s="1"/>
  <c r="L51" i="53"/>
  <c r="D51" i="53"/>
  <c r="D54" i="53" s="1"/>
  <c r="D56" i="53" s="1"/>
  <c r="D59" i="53" s="1"/>
  <c r="D62" i="53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35" i="53"/>
  <c r="AA51" i="53" s="1"/>
  <c r="AA54" i="53" s="1"/>
  <c r="AA56" i="53" s="1"/>
  <c r="AA59" i="53" s="1"/>
  <c r="AA62" i="53" s="1"/>
  <c r="Y35" i="53"/>
  <c r="X35" i="53"/>
  <c r="W35" i="53"/>
  <c r="W51" i="53" s="1"/>
  <c r="W54" i="53" s="1"/>
  <c r="V35" i="53"/>
  <c r="V51" i="53" s="1"/>
  <c r="V54" i="53" s="1"/>
  <c r="V56" i="53" s="1"/>
  <c r="V59" i="53" s="1"/>
  <c r="V62" i="53" s="1"/>
  <c r="U35" i="53"/>
  <c r="U51" i="53" s="1"/>
  <c r="U54" i="53" s="1"/>
  <c r="U56" i="53" s="1"/>
  <c r="U59" i="53" s="1"/>
  <c r="U62" i="53" s="1"/>
  <c r="T35" i="53"/>
  <c r="S35" i="53"/>
  <c r="S51" i="53" s="1"/>
  <c r="R35" i="53"/>
  <c r="R51" i="53" s="1"/>
  <c r="R54" i="53" s="1"/>
  <c r="R56" i="53" s="1"/>
  <c r="R59" i="53" s="1"/>
  <c r="R62" i="53" s="1"/>
  <c r="Q35" i="53"/>
  <c r="Q51" i="53" s="1"/>
  <c r="Q54" i="53" s="1"/>
  <c r="Q56" i="53" s="1"/>
  <c r="Q59" i="53" s="1"/>
  <c r="Q62" i="53" s="1"/>
  <c r="P35" i="53"/>
  <c r="O35" i="53"/>
  <c r="O51" i="53" s="1"/>
  <c r="O54" i="53" s="1"/>
  <c r="O56" i="53" s="1"/>
  <c r="O59" i="53" s="1"/>
  <c r="O62" i="53" s="1"/>
  <c r="N35" i="53"/>
  <c r="N51" i="53" s="1"/>
  <c r="N54" i="53" s="1"/>
  <c r="N56" i="53" s="1"/>
  <c r="N59" i="53" s="1"/>
  <c r="N62" i="53" s="1"/>
  <c r="M35" i="53"/>
  <c r="L35" i="53"/>
  <c r="K35" i="53"/>
  <c r="K51" i="53" s="1"/>
  <c r="J35" i="53"/>
  <c r="J51" i="53" s="1"/>
  <c r="J54" i="53" s="1"/>
  <c r="J56" i="53" s="1"/>
  <c r="J59" i="53" s="1"/>
  <c r="J62" i="53" s="1"/>
  <c r="I35" i="53"/>
  <c r="I51" i="53" s="1"/>
  <c r="I54" i="53" s="1"/>
  <c r="I56" i="53" s="1"/>
  <c r="I59" i="53" s="1"/>
  <c r="I62" i="53" s="1"/>
  <c r="H35" i="53"/>
  <c r="G35" i="53"/>
  <c r="G51" i="53" s="1"/>
  <c r="G54" i="53" s="1"/>
  <c r="G56" i="53" s="1"/>
  <c r="G59" i="53" s="1"/>
  <c r="G62" i="53" s="1"/>
  <c r="F35" i="53"/>
  <c r="F51" i="53" s="1"/>
  <c r="F54" i="53" s="1"/>
  <c r="F56" i="53" s="1"/>
  <c r="F59" i="53" s="1"/>
  <c r="F62" i="53" s="1"/>
  <c r="E35" i="53"/>
  <c r="E51" i="53" s="1"/>
  <c r="E54" i="53" s="1"/>
  <c r="E56" i="53" s="1"/>
  <c r="E59" i="53" s="1"/>
  <c r="E62" i="53" s="1"/>
  <c r="D35" i="53"/>
  <c r="C35" i="53"/>
  <c r="C51" i="53" s="1"/>
  <c r="C54" i="53" s="1"/>
  <c r="C56" i="53" s="1"/>
  <c r="C59" i="53" s="1"/>
  <c r="C62" i="53" s="1"/>
  <c r="O62" i="54"/>
  <c r="AA54" i="54"/>
  <c r="AA56" i="54" s="1"/>
  <c r="AA59" i="54" s="1"/>
  <c r="AA62" i="54" s="1"/>
  <c r="S51" i="54"/>
  <c r="S54" i="54" s="1"/>
  <c r="S56" i="54" s="1"/>
  <c r="S59" i="54" s="1"/>
  <c r="S62" i="54" s="1"/>
  <c r="AA50" i="54"/>
  <c r="Y50" i="54"/>
  <c r="X50" i="54"/>
  <c r="W50" i="54"/>
  <c r="W51" i="54" s="1"/>
  <c r="W54" i="54" s="1"/>
  <c r="W56" i="54" s="1"/>
  <c r="W59" i="54" s="1"/>
  <c r="W62" i="54" s="1"/>
  <c r="V50" i="54"/>
  <c r="U50" i="54"/>
  <c r="T50" i="54"/>
  <c r="S50" i="54"/>
  <c r="R50" i="54"/>
  <c r="Q50" i="54"/>
  <c r="P50" i="54"/>
  <c r="O50" i="54"/>
  <c r="O51" i="54" s="1"/>
  <c r="O54" i="54" s="1"/>
  <c r="O56" i="54" s="1"/>
  <c r="O59" i="54" s="1"/>
  <c r="N50" i="54"/>
  <c r="M50" i="54"/>
  <c r="L50" i="54"/>
  <c r="K50" i="54"/>
  <c r="K51" i="54" s="1"/>
  <c r="K54" i="54" s="1"/>
  <c r="K56" i="54" s="1"/>
  <c r="K59" i="54" s="1"/>
  <c r="K62" i="54" s="1"/>
  <c r="J50" i="54"/>
  <c r="I50" i="54"/>
  <c r="H50" i="54"/>
  <c r="G50" i="54"/>
  <c r="G51" i="54" s="1"/>
  <c r="G54" i="54" s="1"/>
  <c r="G56" i="54" s="1"/>
  <c r="G59" i="54" s="1"/>
  <c r="G62" i="54" s="1"/>
  <c r="F50" i="54"/>
  <c r="E50" i="54"/>
  <c r="D50" i="54"/>
  <c r="C50" i="54"/>
  <c r="C51" i="54" s="1"/>
  <c r="C54" i="54" s="1"/>
  <c r="C56" i="54" s="1"/>
  <c r="C59" i="54" s="1"/>
  <c r="C62" i="54" s="1"/>
  <c r="AA35" i="54"/>
  <c r="AA51" i="54" s="1"/>
  <c r="Y35" i="54"/>
  <c r="X35" i="54"/>
  <c r="W35" i="54"/>
  <c r="V35" i="54"/>
  <c r="V51" i="54" s="1"/>
  <c r="V54" i="54" s="1"/>
  <c r="V56" i="54" s="1"/>
  <c r="V59" i="54" s="1"/>
  <c r="V62" i="54" s="1"/>
  <c r="U35" i="54"/>
  <c r="U51" i="54" s="1"/>
  <c r="U54" i="54" s="1"/>
  <c r="U56" i="54" s="1"/>
  <c r="U59" i="54" s="1"/>
  <c r="U62" i="54" s="1"/>
  <c r="T35" i="54"/>
  <c r="S35" i="54"/>
  <c r="R35" i="54"/>
  <c r="Q35" i="54"/>
  <c r="P35" i="54"/>
  <c r="P51" i="54" s="1"/>
  <c r="P54" i="54" s="1"/>
  <c r="P56" i="54" s="1"/>
  <c r="P59" i="54" s="1"/>
  <c r="P62" i="54" s="1"/>
  <c r="O35" i="54"/>
  <c r="N35" i="54"/>
  <c r="N51" i="54" s="1"/>
  <c r="N54" i="54" s="1"/>
  <c r="N56" i="54" s="1"/>
  <c r="N59" i="54" s="1"/>
  <c r="N62" i="54" s="1"/>
  <c r="M35" i="54"/>
  <c r="M51" i="54" s="1"/>
  <c r="M54" i="54" s="1"/>
  <c r="M56" i="54" s="1"/>
  <c r="M59" i="54" s="1"/>
  <c r="M62" i="54" s="1"/>
  <c r="L35" i="54"/>
  <c r="K35" i="54"/>
  <c r="J35" i="54"/>
  <c r="I35" i="54"/>
  <c r="H35" i="54"/>
  <c r="H51" i="54" s="1"/>
  <c r="H54" i="54" s="1"/>
  <c r="H56" i="54" s="1"/>
  <c r="H59" i="54" s="1"/>
  <c r="H62" i="54" s="1"/>
  <c r="G35" i="54"/>
  <c r="F35" i="54"/>
  <c r="F51" i="54" s="1"/>
  <c r="F54" i="54" s="1"/>
  <c r="F56" i="54" s="1"/>
  <c r="F59" i="54" s="1"/>
  <c r="F62" i="54" s="1"/>
  <c r="E35" i="54"/>
  <c r="E51" i="54" s="1"/>
  <c r="E54" i="54" s="1"/>
  <c r="E56" i="54" s="1"/>
  <c r="E59" i="54" s="1"/>
  <c r="E62" i="54" s="1"/>
  <c r="D35" i="54"/>
  <c r="C35" i="54"/>
  <c r="T56" i="55"/>
  <c r="T59" i="55" s="1"/>
  <c r="T62" i="55" s="1"/>
  <c r="T54" i="55"/>
  <c r="V51" i="55"/>
  <c r="V54" i="55" s="1"/>
  <c r="V56" i="55" s="1"/>
  <c r="V59" i="55" s="1"/>
  <c r="V62" i="55" s="1"/>
  <c r="R51" i="55"/>
  <c r="R54" i="55" s="1"/>
  <c r="R56" i="55" s="1"/>
  <c r="R59" i="55" s="1"/>
  <c r="R62" i="55" s="1"/>
  <c r="M51" i="55"/>
  <c r="M54" i="55" s="1"/>
  <c r="M56" i="55" s="1"/>
  <c r="M59" i="55" s="1"/>
  <c r="M62" i="55" s="1"/>
  <c r="E51" i="55"/>
  <c r="E54" i="55" s="1"/>
  <c r="E56" i="55" s="1"/>
  <c r="E59" i="55" s="1"/>
  <c r="E62" i="55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35" i="55"/>
  <c r="Y35" i="55"/>
  <c r="Y51" i="55" s="1"/>
  <c r="Y54" i="55" s="1"/>
  <c r="Y56" i="55" s="1"/>
  <c r="Y59" i="55" s="1"/>
  <c r="Y62" i="55" s="1"/>
  <c r="X35" i="55"/>
  <c r="W35" i="55"/>
  <c r="W51" i="55" s="1"/>
  <c r="W54" i="55" s="1"/>
  <c r="W56" i="55" s="1"/>
  <c r="W59" i="55" s="1"/>
  <c r="W62" i="55" s="1"/>
  <c r="V35" i="55"/>
  <c r="U35" i="55"/>
  <c r="U51" i="55" s="1"/>
  <c r="U54" i="55" s="1"/>
  <c r="U56" i="55" s="1"/>
  <c r="U59" i="55" s="1"/>
  <c r="U62" i="55" s="1"/>
  <c r="T35" i="55"/>
  <c r="T51" i="55" s="1"/>
  <c r="S35" i="55"/>
  <c r="S51" i="55" s="1"/>
  <c r="S54" i="55" s="1"/>
  <c r="S56" i="55" s="1"/>
  <c r="S59" i="55" s="1"/>
  <c r="S62" i="55" s="1"/>
  <c r="R35" i="55"/>
  <c r="Q35" i="55"/>
  <c r="Q51" i="55" s="1"/>
  <c r="Q54" i="55" s="1"/>
  <c r="Q56" i="55" s="1"/>
  <c r="Q59" i="55" s="1"/>
  <c r="Q62" i="55" s="1"/>
  <c r="P35" i="55"/>
  <c r="P51" i="55" s="1"/>
  <c r="P54" i="55" s="1"/>
  <c r="P56" i="55" s="1"/>
  <c r="P59" i="55" s="1"/>
  <c r="P62" i="55" s="1"/>
  <c r="O35" i="55"/>
  <c r="O51" i="55" s="1"/>
  <c r="O54" i="55" s="1"/>
  <c r="O56" i="55" s="1"/>
  <c r="O59" i="55" s="1"/>
  <c r="O62" i="55" s="1"/>
  <c r="N35" i="55"/>
  <c r="M35" i="55"/>
  <c r="L35" i="55"/>
  <c r="L51" i="55" s="1"/>
  <c r="L54" i="55" s="1"/>
  <c r="L56" i="55" s="1"/>
  <c r="L59" i="55" s="1"/>
  <c r="L62" i="55" s="1"/>
  <c r="K35" i="55"/>
  <c r="K51" i="55" s="1"/>
  <c r="K54" i="55" s="1"/>
  <c r="K56" i="55" s="1"/>
  <c r="K59" i="55" s="1"/>
  <c r="K62" i="55" s="1"/>
  <c r="J35" i="55"/>
  <c r="J51" i="55" s="1"/>
  <c r="J54" i="55" s="1"/>
  <c r="J56" i="55" s="1"/>
  <c r="J59" i="55" s="1"/>
  <c r="J62" i="55" s="1"/>
  <c r="I35" i="55"/>
  <c r="I51" i="55" s="1"/>
  <c r="I54" i="55" s="1"/>
  <c r="I56" i="55" s="1"/>
  <c r="I59" i="55" s="1"/>
  <c r="I62" i="55" s="1"/>
  <c r="H35" i="55"/>
  <c r="H51" i="55" s="1"/>
  <c r="H54" i="55" s="1"/>
  <c r="H56" i="55" s="1"/>
  <c r="H59" i="55" s="1"/>
  <c r="H62" i="55" s="1"/>
  <c r="G35" i="55"/>
  <c r="G51" i="55" s="1"/>
  <c r="G54" i="55" s="1"/>
  <c r="G56" i="55" s="1"/>
  <c r="G59" i="55" s="1"/>
  <c r="G62" i="55" s="1"/>
  <c r="F35" i="55"/>
  <c r="F51" i="55" s="1"/>
  <c r="F54" i="55" s="1"/>
  <c r="F56" i="55" s="1"/>
  <c r="F59" i="55" s="1"/>
  <c r="F62" i="55" s="1"/>
  <c r="E35" i="55"/>
  <c r="D35" i="55"/>
  <c r="D51" i="55" s="1"/>
  <c r="D54" i="55" s="1"/>
  <c r="D56" i="55" s="1"/>
  <c r="D59" i="55" s="1"/>
  <c r="D62" i="55" s="1"/>
  <c r="C35" i="55"/>
  <c r="S56" i="56"/>
  <c r="S59" i="56" s="1"/>
  <c r="S62" i="56" s="1"/>
  <c r="O56" i="56"/>
  <c r="O59" i="56" s="1"/>
  <c r="O62" i="56" s="1"/>
  <c r="H54" i="56"/>
  <c r="H56" i="56" s="1"/>
  <c r="H59" i="56" s="1"/>
  <c r="H62" i="56" s="1"/>
  <c r="W51" i="56"/>
  <c r="W54" i="56" s="1"/>
  <c r="W56" i="56" s="1"/>
  <c r="W59" i="56" s="1"/>
  <c r="W62" i="56" s="1"/>
  <c r="V51" i="56"/>
  <c r="V54" i="56" s="1"/>
  <c r="V56" i="56" s="1"/>
  <c r="V59" i="56" s="1"/>
  <c r="V62" i="56" s="1"/>
  <c r="N51" i="56"/>
  <c r="N54" i="56" s="1"/>
  <c r="N56" i="56" s="1"/>
  <c r="N59" i="56" s="1"/>
  <c r="N62" i="56" s="1"/>
  <c r="D51" i="56"/>
  <c r="D54" i="56" s="1"/>
  <c r="D56" i="56" s="1"/>
  <c r="D59" i="56" s="1"/>
  <c r="D62" i="56" s="1"/>
  <c r="AA50" i="56"/>
  <c r="Z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35" i="56"/>
  <c r="AA51" i="56" s="1"/>
  <c r="AA54" i="56" s="1"/>
  <c r="AA56" i="56" s="1"/>
  <c r="AA59" i="56" s="1"/>
  <c r="AA62" i="56" s="1"/>
  <c r="Y35" i="56"/>
  <c r="Y51" i="56" s="1"/>
  <c r="Y54" i="56" s="1"/>
  <c r="Y56" i="56" s="1"/>
  <c r="Y59" i="56" s="1"/>
  <c r="Y62" i="56" s="1"/>
  <c r="X35" i="56"/>
  <c r="W35" i="56"/>
  <c r="V35" i="56"/>
  <c r="U35" i="56"/>
  <c r="U51" i="56" s="1"/>
  <c r="U54" i="56" s="1"/>
  <c r="U56" i="56" s="1"/>
  <c r="U59" i="56" s="1"/>
  <c r="U62" i="56" s="1"/>
  <c r="T35" i="56"/>
  <c r="T51" i="56" s="1"/>
  <c r="T54" i="56" s="1"/>
  <c r="T56" i="56" s="1"/>
  <c r="T59" i="56" s="1"/>
  <c r="T62" i="56" s="1"/>
  <c r="S35" i="56"/>
  <c r="S51" i="56" s="1"/>
  <c r="S54" i="56" s="1"/>
  <c r="R35" i="56"/>
  <c r="Q35" i="56"/>
  <c r="Q51" i="56" s="1"/>
  <c r="Q54" i="56" s="1"/>
  <c r="Q56" i="56" s="1"/>
  <c r="Q59" i="56" s="1"/>
  <c r="Q62" i="56" s="1"/>
  <c r="P35" i="56"/>
  <c r="P51" i="56" s="1"/>
  <c r="P54" i="56" s="1"/>
  <c r="P56" i="56" s="1"/>
  <c r="P59" i="56" s="1"/>
  <c r="P62" i="56" s="1"/>
  <c r="O35" i="56"/>
  <c r="O51" i="56" s="1"/>
  <c r="O54" i="56" s="1"/>
  <c r="N35" i="56"/>
  <c r="M35" i="56"/>
  <c r="M51" i="56" s="1"/>
  <c r="M54" i="56" s="1"/>
  <c r="M56" i="56" s="1"/>
  <c r="M59" i="56" s="1"/>
  <c r="M62" i="56" s="1"/>
  <c r="L35" i="56"/>
  <c r="L51" i="56" s="1"/>
  <c r="L54" i="56" s="1"/>
  <c r="L56" i="56" s="1"/>
  <c r="L59" i="56" s="1"/>
  <c r="L62" i="56" s="1"/>
  <c r="K35" i="56"/>
  <c r="K51" i="56" s="1"/>
  <c r="K54" i="56" s="1"/>
  <c r="K56" i="56" s="1"/>
  <c r="K59" i="56" s="1"/>
  <c r="K62" i="56" s="1"/>
  <c r="J35" i="56"/>
  <c r="I35" i="56"/>
  <c r="I51" i="56" s="1"/>
  <c r="I54" i="56" s="1"/>
  <c r="I56" i="56" s="1"/>
  <c r="I59" i="56" s="1"/>
  <c r="I62" i="56" s="1"/>
  <c r="H35" i="56"/>
  <c r="H51" i="56" s="1"/>
  <c r="G35" i="56"/>
  <c r="G51" i="56" s="1"/>
  <c r="G54" i="56" s="1"/>
  <c r="G56" i="56" s="1"/>
  <c r="G59" i="56" s="1"/>
  <c r="G62" i="56" s="1"/>
  <c r="F35" i="56"/>
  <c r="F51" i="56" s="1"/>
  <c r="F54" i="56" s="1"/>
  <c r="F56" i="56" s="1"/>
  <c r="F59" i="56" s="1"/>
  <c r="F62" i="56" s="1"/>
  <c r="E35" i="56"/>
  <c r="E51" i="56" s="1"/>
  <c r="E54" i="56" s="1"/>
  <c r="E56" i="56" s="1"/>
  <c r="E59" i="56" s="1"/>
  <c r="E62" i="56" s="1"/>
  <c r="D35" i="56"/>
  <c r="C35" i="56"/>
  <c r="C51" i="56" s="1"/>
  <c r="C54" i="56" s="1"/>
  <c r="C56" i="56" s="1"/>
  <c r="C59" i="56" s="1"/>
  <c r="C62" i="56" s="1"/>
  <c r="D62" i="57"/>
  <c r="Y51" i="57"/>
  <c r="Y54" i="57" s="1"/>
  <c r="Y56" i="57" s="1"/>
  <c r="Y59" i="57" s="1"/>
  <c r="Y62" i="57" s="1"/>
  <c r="U51" i="57"/>
  <c r="U54" i="57" s="1"/>
  <c r="U56" i="57" s="1"/>
  <c r="U59" i="57" s="1"/>
  <c r="U62" i="57" s="1"/>
  <c r="T51" i="57"/>
  <c r="T54" i="57" s="1"/>
  <c r="T56" i="57" s="1"/>
  <c r="T59" i="57" s="1"/>
  <c r="T62" i="57" s="1"/>
  <c r="Q51" i="57"/>
  <c r="Q54" i="57" s="1"/>
  <c r="Q56" i="57" s="1"/>
  <c r="Q59" i="57" s="1"/>
  <c r="Q62" i="57" s="1"/>
  <c r="I51" i="57"/>
  <c r="I54" i="57" s="1"/>
  <c r="I56" i="57" s="1"/>
  <c r="I59" i="57" s="1"/>
  <c r="I62" i="57" s="1"/>
  <c r="AA50" i="57"/>
  <c r="Z50" i="57"/>
  <c r="Y50" i="57"/>
  <c r="X50" i="57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35" i="57"/>
  <c r="Y35" i="57"/>
  <c r="X35" i="57"/>
  <c r="W35" i="57"/>
  <c r="V35" i="57"/>
  <c r="U35" i="57"/>
  <c r="T35" i="57"/>
  <c r="S35" i="57"/>
  <c r="R35" i="57"/>
  <c r="Q35" i="57"/>
  <c r="P35" i="57"/>
  <c r="P51" i="57" s="1"/>
  <c r="P54" i="57" s="1"/>
  <c r="P56" i="57" s="1"/>
  <c r="P59" i="57" s="1"/>
  <c r="P62" i="57" s="1"/>
  <c r="O35" i="57"/>
  <c r="N35" i="57"/>
  <c r="M35" i="57"/>
  <c r="M51" i="57" s="1"/>
  <c r="M54" i="57" s="1"/>
  <c r="M56" i="57" s="1"/>
  <c r="M59" i="57" s="1"/>
  <c r="M62" i="57" s="1"/>
  <c r="L35" i="57"/>
  <c r="L51" i="57" s="1"/>
  <c r="L54" i="57" s="1"/>
  <c r="L56" i="57" s="1"/>
  <c r="L59" i="57" s="1"/>
  <c r="L62" i="57" s="1"/>
  <c r="K35" i="57"/>
  <c r="J35" i="57"/>
  <c r="I35" i="57"/>
  <c r="H35" i="57"/>
  <c r="H51" i="57" s="1"/>
  <c r="H54" i="57" s="1"/>
  <c r="H56" i="57" s="1"/>
  <c r="H59" i="57" s="1"/>
  <c r="H62" i="57" s="1"/>
  <c r="G35" i="57"/>
  <c r="F35" i="57"/>
  <c r="E35" i="57"/>
  <c r="E51" i="57" s="1"/>
  <c r="E54" i="57" s="1"/>
  <c r="E56" i="57" s="1"/>
  <c r="E59" i="57" s="1"/>
  <c r="E62" i="57" s="1"/>
  <c r="D35" i="57"/>
  <c r="D51" i="57" s="1"/>
  <c r="D54" i="57" s="1"/>
  <c r="D56" i="57" s="1"/>
  <c r="D59" i="57" s="1"/>
  <c r="C35" i="57"/>
  <c r="M59" i="58"/>
  <c r="M62" i="58" s="1"/>
  <c r="U56" i="58"/>
  <c r="U59" i="58" s="1"/>
  <c r="U62" i="58" s="1"/>
  <c r="R56" i="58"/>
  <c r="R59" i="58" s="1"/>
  <c r="R62" i="58" s="1"/>
  <c r="E56" i="58"/>
  <c r="E59" i="58" s="1"/>
  <c r="E62" i="58" s="1"/>
  <c r="V54" i="58"/>
  <c r="V56" i="58" s="1"/>
  <c r="V59" i="58" s="1"/>
  <c r="V62" i="58" s="1"/>
  <c r="S54" i="58"/>
  <c r="S56" i="58" s="1"/>
  <c r="S59" i="58" s="1"/>
  <c r="S62" i="58" s="1"/>
  <c r="N54" i="58"/>
  <c r="N56" i="58" s="1"/>
  <c r="N59" i="58" s="1"/>
  <c r="N62" i="58" s="1"/>
  <c r="K54" i="58"/>
  <c r="K56" i="58" s="1"/>
  <c r="K59" i="58" s="1"/>
  <c r="K62" i="58" s="1"/>
  <c r="AA51" i="58"/>
  <c r="AA54" i="58" s="1"/>
  <c r="AA56" i="58" s="1"/>
  <c r="AA59" i="58" s="1"/>
  <c r="AA62" i="58" s="1"/>
  <c r="T51" i="58"/>
  <c r="T54" i="58" s="1"/>
  <c r="T56" i="58" s="1"/>
  <c r="T59" i="58" s="1"/>
  <c r="T62" i="58" s="1"/>
  <c r="S51" i="58"/>
  <c r="O51" i="58"/>
  <c r="O54" i="58" s="1"/>
  <c r="O56" i="58" s="1"/>
  <c r="O59" i="58" s="1"/>
  <c r="O62" i="58" s="1"/>
  <c r="D51" i="58"/>
  <c r="D54" i="58" s="1"/>
  <c r="D56" i="58" s="1"/>
  <c r="D59" i="58" s="1"/>
  <c r="D62" i="58" s="1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35" i="58"/>
  <c r="Y35" i="58"/>
  <c r="X35" i="58"/>
  <c r="W35" i="58"/>
  <c r="W51" i="58" s="1"/>
  <c r="W54" i="58" s="1"/>
  <c r="W56" i="58" s="1"/>
  <c r="W59" i="58" s="1"/>
  <c r="W62" i="58" s="1"/>
  <c r="V35" i="58"/>
  <c r="V51" i="58" s="1"/>
  <c r="U35" i="58"/>
  <c r="U51" i="58" s="1"/>
  <c r="U54" i="58" s="1"/>
  <c r="T35" i="58"/>
  <c r="S35" i="58"/>
  <c r="R35" i="58"/>
  <c r="R51" i="58" s="1"/>
  <c r="R54" i="58" s="1"/>
  <c r="Q35" i="58"/>
  <c r="Q51" i="58" s="1"/>
  <c r="Q54" i="58" s="1"/>
  <c r="Q56" i="58" s="1"/>
  <c r="Q59" i="58" s="1"/>
  <c r="Q62" i="58" s="1"/>
  <c r="P35" i="58"/>
  <c r="O35" i="58"/>
  <c r="N35" i="58"/>
  <c r="N51" i="58" s="1"/>
  <c r="M35" i="58"/>
  <c r="M51" i="58" s="1"/>
  <c r="M54" i="58" s="1"/>
  <c r="M56" i="58" s="1"/>
  <c r="L35" i="58"/>
  <c r="L51" i="58" s="1"/>
  <c r="L54" i="58" s="1"/>
  <c r="L56" i="58" s="1"/>
  <c r="L59" i="58" s="1"/>
  <c r="L62" i="58" s="1"/>
  <c r="K35" i="58"/>
  <c r="K51" i="58" s="1"/>
  <c r="J35" i="58"/>
  <c r="J51" i="58" s="1"/>
  <c r="J54" i="58" s="1"/>
  <c r="J56" i="58" s="1"/>
  <c r="J59" i="58" s="1"/>
  <c r="J62" i="58" s="1"/>
  <c r="I35" i="58"/>
  <c r="I51" i="58" s="1"/>
  <c r="I54" i="58" s="1"/>
  <c r="I56" i="58" s="1"/>
  <c r="I59" i="58" s="1"/>
  <c r="I62" i="58" s="1"/>
  <c r="H35" i="58"/>
  <c r="G35" i="58"/>
  <c r="G51" i="58" s="1"/>
  <c r="G54" i="58" s="1"/>
  <c r="G56" i="58" s="1"/>
  <c r="G59" i="58" s="1"/>
  <c r="G62" i="58" s="1"/>
  <c r="F35" i="58"/>
  <c r="F51" i="58" s="1"/>
  <c r="F54" i="58" s="1"/>
  <c r="F56" i="58" s="1"/>
  <c r="F59" i="58" s="1"/>
  <c r="F62" i="58" s="1"/>
  <c r="E35" i="58"/>
  <c r="E51" i="58" s="1"/>
  <c r="E54" i="58" s="1"/>
  <c r="D35" i="58"/>
  <c r="C35" i="58"/>
  <c r="C51" i="58" s="1"/>
  <c r="C54" i="58" s="1"/>
  <c r="C56" i="58" s="1"/>
  <c r="C59" i="58" s="1"/>
  <c r="C62" i="58" s="1"/>
  <c r="P59" i="59"/>
  <c r="P62" i="59" s="1"/>
  <c r="Y56" i="59"/>
  <c r="Y59" i="59" s="1"/>
  <c r="Y62" i="59" s="1"/>
  <c r="Q56" i="59"/>
  <c r="Q59" i="59" s="1"/>
  <c r="Q62" i="59" s="1"/>
  <c r="I56" i="59"/>
  <c r="I59" i="59" s="1"/>
  <c r="I62" i="59" s="1"/>
  <c r="M54" i="59"/>
  <c r="M56" i="59" s="1"/>
  <c r="M59" i="59" s="1"/>
  <c r="M62" i="59" s="1"/>
  <c r="AA51" i="59"/>
  <c r="AA54" i="59" s="1"/>
  <c r="AA56" i="59" s="1"/>
  <c r="AA59" i="59" s="1"/>
  <c r="AA62" i="59" s="1"/>
  <c r="W51" i="59"/>
  <c r="W54" i="59" s="1"/>
  <c r="W56" i="59" s="1"/>
  <c r="W59" i="59" s="1"/>
  <c r="W62" i="59" s="1"/>
  <c r="V51" i="59"/>
  <c r="V54" i="59" s="1"/>
  <c r="V56" i="59" s="1"/>
  <c r="V59" i="59" s="1"/>
  <c r="V62" i="59" s="1"/>
  <c r="K51" i="59"/>
  <c r="K54" i="59" s="1"/>
  <c r="K56" i="59" s="1"/>
  <c r="K59" i="59" s="1"/>
  <c r="K62" i="59" s="1"/>
  <c r="F51" i="59"/>
  <c r="F54" i="59" s="1"/>
  <c r="F56" i="59" s="1"/>
  <c r="F59" i="59" s="1"/>
  <c r="F62" i="59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AA35" i="59"/>
  <c r="Y35" i="59"/>
  <c r="Y51" i="59" s="1"/>
  <c r="Y54" i="59" s="1"/>
  <c r="X35" i="59"/>
  <c r="W35" i="59"/>
  <c r="V35" i="59"/>
  <c r="U35" i="59"/>
  <c r="U51" i="59" s="1"/>
  <c r="U54" i="59" s="1"/>
  <c r="U56" i="59" s="1"/>
  <c r="U59" i="59" s="1"/>
  <c r="U62" i="59" s="1"/>
  <c r="T35" i="59"/>
  <c r="T51" i="59" s="1"/>
  <c r="T54" i="59" s="1"/>
  <c r="T56" i="59" s="1"/>
  <c r="T59" i="59" s="1"/>
  <c r="T62" i="59" s="1"/>
  <c r="S35" i="59"/>
  <c r="S51" i="59" s="1"/>
  <c r="S54" i="59" s="1"/>
  <c r="S56" i="59" s="1"/>
  <c r="S59" i="59" s="1"/>
  <c r="S62" i="59" s="1"/>
  <c r="R35" i="59"/>
  <c r="R51" i="59" s="1"/>
  <c r="R54" i="59" s="1"/>
  <c r="R56" i="59" s="1"/>
  <c r="R59" i="59" s="1"/>
  <c r="R62" i="59" s="1"/>
  <c r="Q35" i="59"/>
  <c r="Q51" i="59" s="1"/>
  <c r="Q54" i="59" s="1"/>
  <c r="P35" i="59"/>
  <c r="P51" i="59" s="1"/>
  <c r="P54" i="59" s="1"/>
  <c r="P56" i="59" s="1"/>
  <c r="O35" i="59"/>
  <c r="N35" i="59"/>
  <c r="N51" i="59" s="1"/>
  <c r="N54" i="59" s="1"/>
  <c r="N56" i="59" s="1"/>
  <c r="N59" i="59" s="1"/>
  <c r="N62" i="59" s="1"/>
  <c r="M35" i="59"/>
  <c r="M51" i="59" s="1"/>
  <c r="L35" i="59"/>
  <c r="L51" i="59" s="1"/>
  <c r="L54" i="59" s="1"/>
  <c r="L56" i="59" s="1"/>
  <c r="L59" i="59" s="1"/>
  <c r="L62" i="59" s="1"/>
  <c r="K35" i="59"/>
  <c r="J35" i="59"/>
  <c r="J51" i="59" s="1"/>
  <c r="J54" i="59" s="1"/>
  <c r="J56" i="59" s="1"/>
  <c r="J59" i="59" s="1"/>
  <c r="J62" i="59" s="1"/>
  <c r="I35" i="59"/>
  <c r="I51" i="59" s="1"/>
  <c r="I54" i="59" s="1"/>
  <c r="H35" i="59"/>
  <c r="H51" i="59" s="1"/>
  <c r="H54" i="59" s="1"/>
  <c r="H56" i="59" s="1"/>
  <c r="H59" i="59" s="1"/>
  <c r="H62" i="59" s="1"/>
  <c r="G35" i="59"/>
  <c r="G51" i="59" s="1"/>
  <c r="G54" i="59" s="1"/>
  <c r="G56" i="59" s="1"/>
  <c r="G59" i="59" s="1"/>
  <c r="G62" i="59" s="1"/>
  <c r="F35" i="59"/>
  <c r="E35" i="59"/>
  <c r="E51" i="59" s="1"/>
  <c r="E54" i="59" s="1"/>
  <c r="E56" i="59" s="1"/>
  <c r="E59" i="59" s="1"/>
  <c r="E62" i="59" s="1"/>
  <c r="D35" i="59"/>
  <c r="D51" i="59" s="1"/>
  <c r="D54" i="59" s="1"/>
  <c r="D56" i="59" s="1"/>
  <c r="D59" i="59" s="1"/>
  <c r="D62" i="59" s="1"/>
  <c r="C35" i="59"/>
  <c r="C51" i="59" s="1"/>
  <c r="C54" i="59" s="1"/>
  <c r="C56" i="59" s="1"/>
  <c r="C59" i="59" s="1"/>
  <c r="C62" i="59" s="1"/>
  <c r="R59" i="60"/>
  <c r="R62" i="60" s="1"/>
  <c r="S56" i="60"/>
  <c r="S59" i="60" s="1"/>
  <c r="S62" i="60" s="1"/>
  <c r="P56" i="60"/>
  <c r="P59" i="60" s="1"/>
  <c r="P62" i="60" s="1"/>
  <c r="L56" i="60"/>
  <c r="L59" i="60" s="1"/>
  <c r="L62" i="60" s="1"/>
  <c r="C56" i="60"/>
  <c r="C59" i="60" s="1"/>
  <c r="C62" i="60" s="1"/>
  <c r="T54" i="60"/>
  <c r="T56" i="60" s="1"/>
  <c r="T59" i="60" s="1"/>
  <c r="T62" i="60" s="1"/>
  <c r="L54" i="60"/>
  <c r="R51" i="60"/>
  <c r="R54" i="60" s="1"/>
  <c r="R56" i="60" s="1"/>
  <c r="J51" i="60"/>
  <c r="J54" i="60" s="1"/>
  <c r="J56" i="60" s="1"/>
  <c r="J59" i="60" s="1"/>
  <c r="J62" i="60" s="1"/>
  <c r="I51" i="60"/>
  <c r="I54" i="60" s="1"/>
  <c r="I56" i="60" s="1"/>
  <c r="I59" i="60" s="1"/>
  <c r="I62" i="60" s="1"/>
  <c r="AA50" i="60"/>
  <c r="Y50" i="60"/>
  <c r="X50" i="60"/>
  <c r="Z50" i="60" s="1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35" i="60"/>
  <c r="Y35" i="60"/>
  <c r="Y51" i="60" s="1"/>
  <c r="Y54" i="60" s="1"/>
  <c r="Y56" i="60" s="1"/>
  <c r="Y59" i="60" s="1"/>
  <c r="Y62" i="60" s="1"/>
  <c r="X35" i="60"/>
  <c r="W35" i="60"/>
  <c r="W51" i="60" s="1"/>
  <c r="W54" i="60" s="1"/>
  <c r="W56" i="60" s="1"/>
  <c r="W59" i="60" s="1"/>
  <c r="W62" i="60" s="1"/>
  <c r="V35" i="60"/>
  <c r="U35" i="60"/>
  <c r="U51" i="60" s="1"/>
  <c r="U54" i="60" s="1"/>
  <c r="U56" i="60" s="1"/>
  <c r="U59" i="60" s="1"/>
  <c r="U62" i="60" s="1"/>
  <c r="T35" i="60"/>
  <c r="T51" i="60" s="1"/>
  <c r="S35" i="60"/>
  <c r="S51" i="60" s="1"/>
  <c r="S54" i="60" s="1"/>
  <c r="R35" i="60"/>
  <c r="Q35" i="60"/>
  <c r="Q51" i="60" s="1"/>
  <c r="Q54" i="60" s="1"/>
  <c r="Q56" i="60" s="1"/>
  <c r="Q59" i="60" s="1"/>
  <c r="Q62" i="60" s="1"/>
  <c r="P35" i="60"/>
  <c r="P51" i="60" s="1"/>
  <c r="P54" i="60" s="1"/>
  <c r="O35" i="60"/>
  <c r="O51" i="60" s="1"/>
  <c r="O54" i="60" s="1"/>
  <c r="O56" i="60" s="1"/>
  <c r="O59" i="60" s="1"/>
  <c r="O62" i="60" s="1"/>
  <c r="N35" i="60"/>
  <c r="M35" i="60"/>
  <c r="M51" i="60" s="1"/>
  <c r="M54" i="60" s="1"/>
  <c r="M56" i="60" s="1"/>
  <c r="M59" i="60" s="1"/>
  <c r="M62" i="60" s="1"/>
  <c r="L35" i="60"/>
  <c r="L51" i="60" s="1"/>
  <c r="K35" i="60"/>
  <c r="K51" i="60" s="1"/>
  <c r="K54" i="60" s="1"/>
  <c r="K56" i="60" s="1"/>
  <c r="K59" i="60" s="1"/>
  <c r="K62" i="60" s="1"/>
  <c r="J35" i="60"/>
  <c r="I35" i="60"/>
  <c r="H35" i="60"/>
  <c r="H51" i="60" s="1"/>
  <c r="H54" i="60" s="1"/>
  <c r="H56" i="60" s="1"/>
  <c r="H59" i="60" s="1"/>
  <c r="H62" i="60" s="1"/>
  <c r="G35" i="60"/>
  <c r="G51" i="60" s="1"/>
  <c r="G54" i="60" s="1"/>
  <c r="G56" i="60" s="1"/>
  <c r="G59" i="60" s="1"/>
  <c r="G62" i="60" s="1"/>
  <c r="F35" i="60"/>
  <c r="E35" i="60"/>
  <c r="E51" i="60" s="1"/>
  <c r="E54" i="60" s="1"/>
  <c r="E56" i="60" s="1"/>
  <c r="E59" i="60" s="1"/>
  <c r="E62" i="60" s="1"/>
  <c r="D35" i="60"/>
  <c r="D51" i="60" s="1"/>
  <c r="D54" i="60" s="1"/>
  <c r="D56" i="60" s="1"/>
  <c r="D59" i="60" s="1"/>
  <c r="D62" i="60" s="1"/>
  <c r="C35" i="60"/>
  <c r="C51" i="60" s="1"/>
  <c r="C54" i="60" s="1"/>
  <c r="H51" i="61"/>
  <c r="H54" i="61" s="1"/>
  <c r="H56" i="61" s="1"/>
  <c r="H59" i="61" s="1"/>
  <c r="H62" i="61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P51" i="61" s="1"/>
  <c r="P54" i="61" s="1"/>
  <c r="P56" i="61" s="1"/>
  <c r="P59" i="61" s="1"/>
  <c r="P62" i="61" s="1"/>
  <c r="O50" i="61"/>
  <c r="N50" i="61"/>
  <c r="M50" i="61"/>
  <c r="L50" i="61"/>
  <c r="L51" i="61" s="1"/>
  <c r="L54" i="61" s="1"/>
  <c r="L56" i="61" s="1"/>
  <c r="L59" i="61" s="1"/>
  <c r="L62" i="61" s="1"/>
  <c r="K50" i="61"/>
  <c r="J50" i="61"/>
  <c r="I50" i="61"/>
  <c r="H50" i="61"/>
  <c r="G50" i="61"/>
  <c r="F50" i="61"/>
  <c r="E50" i="61"/>
  <c r="D50" i="61"/>
  <c r="D51" i="61" s="1"/>
  <c r="D54" i="61" s="1"/>
  <c r="D56" i="61" s="1"/>
  <c r="D59" i="61" s="1"/>
  <c r="D62" i="61" s="1"/>
  <c r="C50" i="61"/>
  <c r="AA35" i="61"/>
  <c r="Y35" i="61"/>
  <c r="Y51" i="61" s="1"/>
  <c r="Y54" i="61" s="1"/>
  <c r="Y56" i="61" s="1"/>
  <c r="Y59" i="61" s="1"/>
  <c r="Y62" i="61" s="1"/>
  <c r="X35" i="61"/>
  <c r="X51" i="61" s="1"/>
  <c r="W35" i="61"/>
  <c r="W51" i="61" s="1"/>
  <c r="W54" i="61" s="1"/>
  <c r="W56" i="61" s="1"/>
  <c r="W59" i="61" s="1"/>
  <c r="W62" i="61" s="1"/>
  <c r="V35" i="61"/>
  <c r="V51" i="61" s="1"/>
  <c r="V54" i="61" s="1"/>
  <c r="V56" i="61" s="1"/>
  <c r="V59" i="61" s="1"/>
  <c r="V62" i="61" s="1"/>
  <c r="U35" i="61"/>
  <c r="T35" i="61"/>
  <c r="T51" i="61" s="1"/>
  <c r="T54" i="61" s="1"/>
  <c r="T56" i="61" s="1"/>
  <c r="T59" i="61" s="1"/>
  <c r="T62" i="61" s="1"/>
  <c r="S35" i="61"/>
  <c r="R35" i="61"/>
  <c r="Q35" i="61"/>
  <c r="Q51" i="61" s="1"/>
  <c r="Q54" i="61" s="1"/>
  <c r="Q56" i="61" s="1"/>
  <c r="Q59" i="61" s="1"/>
  <c r="Q62" i="61" s="1"/>
  <c r="P35" i="61"/>
  <c r="O35" i="61"/>
  <c r="O51" i="61" s="1"/>
  <c r="O54" i="61" s="1"/>
  <c r="O56" i="61" s="1"/>
  <c r="O59" i="61" s="1"/>
  <c r="O62" i="61" s="1"/>
  <c r="N35" i="61"/>
  <c r="N51" i="61" s="1"/>
  <c r="N54" i="61" s="1"/>
  <c r="N56" i="61" s="1"/>
  <c r="N59" i="61" s="1"/>
  <c r="N62" i="61" s="1"/>
  <c r="M35" i="61"/>
  <c r="M51" i="61" s="1"/>
  <c r="M54" i="61" s="1"/>
  <c r="M56" i="61" s="1"/>
  <c r="M59" i="61" s="1"/>
  <c r="M62" i="61" s="1"/>
  <c r="L35" i="61"/>
  <c r="K35" i="61"/>
  <c r="J35" i="61"/>
  <c r="I35" i="61"/>
  <c r="I51" i="61" s="1"/>
  <c r="I54" i="61" s="1"/>
  <c r="I56" i="61" s="1"/>
  <c r="I59" i="61" s="1"/>
  <c r="I62" i="61" s="1"/>
  <c r="H35" i="61"/>
  <c r="G35" i="61"/>
  <c r="G51" i="61" s="1"/>
  <c r="G54" i="61" s="1"/>
  <c r="G56" i="61" s="1"/>
  <c r="G59" i="61" s="1"/>
  <c r="G62" i="61" s="1"/>
  <c r="F35" i="61"/>
  <c r="F51" i="61" s="1"/>
  <c r="F54" i="61" s="1"/>
  <c r="F56" i="61" s="1"/>
  <c r="F59" i="61" s="1"/>
  <c r="F62" i="61" s="1"/>
  <c r="E35" i="61"/>
  <c r="D35" i="61"/>
  <c r="C35" i="61"/>
  <c r="H62" i="62"/>
  <c r="AA50" i="62"/>
  <c r="Y50" i="62"/>
  <c r="X50" i="62"/>
  <c r="Z50" i="62" s="1"/>
  <c r="W50" i="62"/>
  <c r="V50" i="62"/>
  <c r="U50" i="62"/>
  <c r="T50" i="62"/>
  <c r="S50" i="62"/>
  <c r="S51" i="62" s="1"/>
  <c r="S54" i="62" s="1"/>
  <c r="S56" i="62" s="1"/>
  <c r="S59" i="62" s="1"/>
  <c r="S62" i="62" s="1"/>
  <c r="R50" i="62"/>
  <c r="Q50" i="62"/>
  <c r="P50" i="62"/>
  <c r="O50" i="62"/>
  <c r="O51" i="62" s="1"/>
  <c r="O54" i="62" s="1"/>
  <c r="O56" i="62" s="1"/>
  <c r="O59" i="62" s="1"/>
  <c r="O62" i="62" s="1"/>
  <c r="N50" i="62"/>
  <c r="M50" i="62"/>
  <c r="L50" i="62"/>
  <c r="K50" i="62"/>
  <c r="K51" i="62" s="1"/>
  <c r="K54" i="62" s="1"/>
  <c r="K56" i="62" s="1"/>
  <c r="K59" i="62" s="1"/>
  <c r="K62" i="62" s="1"/>
  <c r="J50" i="62"/>
  <c r="I50" i="62"/>
  <c r="H50" i="62"/>
  <c r="G50" i="62"/>
  <c r="F50" i="62"/>
  <c r="E50" i="62"/>
  <c r="D50" i="62"/>
  <c r="C50" i="62"/>
  <c r="C51" i="62" s="1"/>
  <c r="C54" i="62" s="1"/>
  <c r="C56" i="62" s="1"/>
  <c r="C59" i="62" s="1"/>
  <c r="C62" i="62" s="1"/>
  <c r="AA35" i="62"/>
  <c r="Z35" i="62"/>
  <c r="Y35" i="62"/>
  <c r="X35" i="62"/>
  <c r="W35" i="62"/>
  <c r="W51" i="62" s="1"/>
  <c r="W54" i="62" s="1"/>
  <c r="W56" i="62" s="1"/>
  <c r="W59" i="62" s="1"/>
  <c r="W62" i="62" s="1"/>
  <c r="V35" i="62"/>
  <c r="V51" i="62" s="1"/>
  <c r="V54" i="62" s="1"/>
  <c r="V56" i="62" s="1"/>
  <c r="V59" i="62" s="1"/>
  <c r="V62" i="62" s="1"/>
  <c r="U35" i="62"/>
  <c r="T35" i="62"/>
  <c r="T51" i="62" s="1"/>
  <c r="T54" i="62" s="1"/>
  <c r="T56" i="62" s="1"/>
  <c r="T59" i="62" s="1"/>
  <c r="T62" i="62" s="1"/>
  <c r="S35" i="62"/>
  <c r="R35" i="62"/>
  <c r="R51" i="62" s="1"/>
  <c r="R54" i="62" s="1"/>
  <c r="R56" i="62" s="1"/>
  <c r="R59" i="62" s="1"/>
  <c r="R62" i="62" s="1"/>
  <c r="Q35" i="62"/>
  <c r="P35" i="62"/>
  <c r="P51" i="62" s="1"/>
  <c r="P54" i="62" s="1"/>
  <c r="P56" i="62" s="1"/>
  <c r="P59" i="62" s="1"/>
  <c r="P62" i="62" s="1"/>
  <c r="O35" i="62"/>
  <c r="N35" i="62"/>
  <c r="N51" i="62" s="1"/>
  <c r="N54" i="62" s="1"/>
  <c r="N56" i="62" s="1"/>
  <c r="N59" i="62" s="1"/>
  <c r="N62" i="62" s="1"/>
  <c r="M35" i="62"/>
  <c r="L35" i="62"/>
  <c r="L51" i="62" s="1"/>
  <c r="L54" i="62" s="1"/>
  <c r="L56" i="62" s="1"/>
  <c r="L59" i="62" s="1"/>
  <c r="L62" i="62" s="1"/>
  <c r="K35" i="62"/>
  <c r="J35" i="62"/>
  <c r="J51" i="62" s="1"/>
  <c r="J54" i="62" s="1"/>
  <c r="J56" i="62" s="1"/>
  <c r="J59" i="62" s="1"/>
  <c r="J62" i="62" s="1"/>
  <c r="I35" i="62"/>
  <c r="H35" i="62"/>
  <c r="H51" i="62" s="1"/>
  <c r="H54" i="62" s="1"/>
  <c r="H56" i="62" s="1"/>
  <c r="H59" i="62" s="1"/>
  <c r="G35" i="62"/>
  <c r="F35" i="62"/>
  <c r="F51" i="62" s="1"/>
  <c r="F54" i="62" s="1"/>
  <c r="F56" i="62" s="1"/>
  <c r="F59" i="62" s="1"/>
  <c r="F62" i="62" s="1"/>
  <c r="E35" i="62"/>
  <c r="D35" i="62"/>
  <c r="D51" i="62" s="1"/>
  <c r="D54" i="62" s="1"/>
  <c r="D56" i="62" s="1"/>
  <c r="D59" i="62" s="1"/>
  <c r="D62" i="62" s="1"/>
  <c r="C35" i="62"/>
  <c r="S59" i="63"/>
  <c r="S62" i="63" s="1"/>
  <c r="F59" i="63"/>
  <c r="F62" i="63" s="1"/>
  <c r="U54" i="63"/>
  <c r="U56" i="63" s="1"/>
  <c r="U59" i="63" s="1"/>
  <c r="U62" i="63" s="1"/>
  <c r="P54" i="63"/>
  <c r="P56" i="63" s="1"/>
  <c r="P59" i="63" s="1"/>
  <c r="P62" i="63" s="1"/>
  <c r="O51" i="63"/>
  <c r="O54" i="63" s="1"/>
  <c r="O56" i="63" s="1"/>
  <c r="O59" i="63" s="1"/>
  <c r="O62" i="63" s="1"/>
  <c r="N51" i="63"/>
  <c r="N54" i="63" s="1"/>
  <c r="N56" i="63" s="1"/>
  <c r="N59" i="63" s="1"/>
  <c r="N62" i="63" s="1"/>
  <c r="J51" i="63"/>
  <c r="J54" i="63" s="1"/>
  <c r="J56" i="63" s="1"/>
  <c r="J59" i="63" s="1"/>
  <c r="J62" i="63" s="1"/>
  <c r="AA50" i="63"/>
  <c r="Y50" i="63"/>
  <c r="X50" i="63"/>
  <c r="Z50" i="63" s="1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AA35" i="63"/>
  <c r="Y35" i="63"/>
  <c r="Y51" i="63" s="1"/>
  <c r="Y54" i="63" s="1"/>
  <c r="Y56" i="63" s="1"/>
  <c r="Y59" i="63" s="1"/>
  <c r="Y62" i="63" s="1"/>
  <c r="X35" i="63"/>
  <c r="W35" i="63"/>
  <c r="W51" i="63" s="1"/>
  <c r="W54" i="63" s="1"/>
  <c r="W56" i="63" s="1"/>
  <c r="W59" i="63" s="1"/>
  <c r="W62" i="63" s="1"/>
  <c r="V35" i="63"/>
  <c r="V51" i="63" s="1"/>
  <c r="V54" i="63" s="1"/>
  <c r="V56" i="63" s="1"/>
  <c r="V59" i="63" s="1"/>
  <c r="V62" i="63" s="1"/>
  <c r="U35" i="63"/>
  <c r="U51" i="63" s="1"/>
  <c r="T35" i="63"/>
  <c r="T51" i="63" s="1"/>
  <c r="T54" i="63" s="1"/>
  <c r="T56" i="63" s="1"/>
  <c r="T59" i="63" s="1"/>
  <c r="T62" i="63" s="1"/>
  <c r="S35" i="63"/>
  <c r="S51" i="63" s="1"/>
  <c r="S54" i="63" s="1"/>
  <c r="S56" i="63" s="1"/>
  <c r="R35" i="63"/>
  <c r="R51" i="63" s="1"/>
  <c r="R54" i="63" s="1"/>
  <c r="R56" i="63" s="1"/>
  <c r="R59" i="63" s="1"/>
  <c r="R62" i="63" s="1"/>
  <c r="Q35" i="63"/>
  <c r="Q51" i="63" s="1"/>
  <c r="Q54" i="63" s="1"/>
  <c r="Q56" i="63" s="1"/>
  <c r="Q59" i="63" s="1"/>
  <c r="Q62" i="63" s="1"/>
  <c r="P35" i="63"/>
  <c r="P51" i="63" s="1"/>
  <c r="O35" i="63"/>
  <c r="N35" i="63"/>
  <c r="M35" i="63"/>
  <c r="M51" i="63" s="1"/>
  <c r="M54" i="63" s="1"/>
  <c r="M56" i="63" s="1"/>
  <c r="M59" i="63" s="1"/>
  <c r="M62" i="63" s="1"/>
  <c r="L35" i="63"/>
  <c r="L51" i="63" s="1"/>
  <c r="L54" i="63" s="1"/>
  <c r="L56" i="63" s="1"/>
  <c r="L59" i="63" s="1"/>
  <c r="L62" i="63" s="1"/>
  <c r="K35" i="63"/>
  <c r="K51" i="63" s="1"/>
  <c r="K54" i="63" s="1"/>
  <c r="K56" i="63" s="1"/>
  <c r="K59" i="63" s="1"/>
  <c r="K62" i="63" s="1"/>
  <c r="J35" i="63"/>
  <c r="I35" i="63"/>
  <c r="I51" i="63" s="1"/>
  <c r="I54" i="63" s="1"/>
  <c r="I56" i="63" s="1"/>
  <c r="I59" i="63" s="1"/>
  <c r="I62" i="63" s="1"/>
  <c r="H35" i="63"/>
  <c r="H51" i="63" s="1"/>
  <c r="H54" i="63" s="1"/>
  <c r="H56" i="63" s="1"/>
  <c r="H59" i="63" s="1"/>
  <c r="H62" i="63" s="1"/>
  <c r="G35" i="63"/>
  <c r="G51" i="63" s="1"/>
  <c r="G54" i="63" s="1"/>
  <c r="G56" i="63" s="1"/>
  <c r="G59" i="63" s="1"/>
  <c r="G62" i="63" s="1"/>
  <c r="F35" i="63"/>
  <c r="F51" i="63" s="1"/>
  <c r="F54" i="63" s="1"/>
  <c r="F56" i="63" s="1"/>
  <c r="E35" i="63"/>
  <c r="E51" i="63" s="1"/>
  <c r="E54" i="63" s="1"/>
  <c r="E56" i="63" s="1"/>
  <c r="E59" i="63" s="1"/>
  <c r="E62" i="63" s="1"/>
  <c r="D35" i="63"/>
  <c r="D51" i="63" s="1"/>
  <c r="D54" i="63" s="1"/>
  <c r="D56" i="63" s="1"/>
  <c r="D59" i="63" s="1"/>
  <c r="D62" i="63" s="1"/>
  <c r="C35" i="63"/>
  <c r="C51" i="63" s="1"/>
  <c r="C54" i="63" s="1"/>
  <c r="C56" i="63" s="1"/>
  <c r="C59" i="63" s="1"/>
  <c r="C62" i="63" s="1"/>
  <c r="Q62" i="64"/>
  <c r="D56" i="64"/>
  <c r="D59" i="64" s="1"/>
  <c r="D62" i="64" s="1"/>
  <c r="Y54" i="64"/>
  <c r="Y56" i="64" s="1"/>
  <c r="Y59" i="64" s="1"/>
  <c r="Y62" i="64" s="1"/>
  <c r="Y51" i="64"/>
  <c r="Q51" i="64"/>
  <c r="Q54" i="64" s="1"/>
  <c r="Q56" i="64" s="1"/>
  <c r="Q59" i="64" s="1"/>
  <c r="M51" i="64"/>
  <c r="M54" i="64" s="1"/>
  <c r="M56" i="64" s="1"/>
  <c r="M59" i="64" s="1"/>
  <c r="M62" i="64" s="1"/>
  <c r="AA50" i="64"/>
  <c r="Z50" i="64"/>
  <c r="Y50" i="64"/>
  <c r="X50" i="64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AA35" i="64"/>
  <c r="Y35" i="64"/>
  <c r="X35" i="64"/>
  <c r="W35" i="64"/>
  <c r="V35" i="64"/>
  <c r="V51" i="64" s="1"/>
  <c r="V54" i="64" s="1"/>
  <c r="V56" i="64" s="1"/>
  <c r="V59" i="64" s="1"/>
  <c r="V62" i="64" s="1"/>
  <c r="U35" i="64"/>
  <c r="T35" i="64"/>
  <c r="T51" i="64" s="1"/>
  <c r="T54" i="64" s="1"/>
  <c r="T56" i="64" s="1"/>
  <c r="T59" i="64" s="1"/>
  <c r="T62" i="64" s="1"/>
  <c r="S35" i="64"/>
  <c r="S51" i="64" s="1"/>
  <c r="S54" i="64" s="1"/>
  <c r="S56" i="64" s="1"/>
  <c r="S59" i="64" s="1"/>
  <c r="S62" i="64" s="1"/>
  <c r="R35" i="64"/>
  <c r="Q35" i="64"/>
  <c r="P35" i="64"/>
  <c r="P51" i="64" s="1"/>
  <c r="P54" i="64" s="1"/>
  <c r="P56" i="64" s="1"/>
  <c r="P59" i="64" s="1"/>
  <c r="P62" i="64" s="1"/>
  <c r="O35" i="64"/>
  <c r="N35" i="64"/>
  <c r="N51" i="64" s="1"/>
  <c r="N54" i="64" s="1"/>
  <c r="N56" i="64" s="1"/>
  <c r="N59" i="64" s="1"/>
  <c r="N62" i="64" s="1"/>
  <c r="M35" i="64"/>
  <c r="L35" i="64"/>
  <c r="L51" i="64" s="1"/>
  <c r="L54" i="64" s="1"/>
  <c r="L56" i="64" s="1"/>
  <c r="L59" i="64" s="1"/>
  <c r="L62" i="64" s="1"/>
  <c r="K35" i="64"/>
  <c r="K51" i="64" s="1"/>
  <c r="K54" i="64" s="1"/>
  <c r="K56" i="64" s="1"/>
  <c r="K59" i="64" s="1"/>
  <c r="K62" i="64" s="1"/>
  <c r="J35" i="64"/>
  <c r="J51" i="64" s="1"/>
  <c r="J54" i="64" s="1"/>
  <c r="J56" i="64" s="1"/>
  <c r="J59" i="64" s="1"/>
  <c r="J62" i="64" s="1"/>
  <c r="I35" i="64"/>
  <c r="I51" i="64" s="1"/>
  <c r="I54" i="64" s="1"/>
  <c r="I56" i="64" s="1"/>
  <c r="I59" i="64" s="1"/>
  <c r="I62" i="64" s="1"/>
  <c r="H35" i="64"/>
  <c r="H51" i="64" s="1"/>
  <c r="H54" i="64" s="1"/>
  <c r="H56" i="64" s="1"/>
  <c r="H59" i="64" s="1"/>
  <c r="H62" i="64" s="1"/>
  <c r="G35" i="64"/>
  <c r="F35" i="64"/>
  <c r="F51" i="64" s="1"/>
  <c r="F54" i="64" s="1"/>
  <c r="F56" i="64" s="1"/>
  <c r="F59" i="64" s="1"/>
  <c r="F62" i="64" s="1"/>
  <c r="E35" i="64"/>
  <c r="D35" i="64"/>
  <c r="D51" i="64" s="1"/>
  <c r="D54" i="64" s="1"/>
  <c r="C35" i="64"/>
  <c r="C51" i="64" s="1"/>
  <c r="C54" i="64" s="1"/>
  <c r="C56" i="64" s="1"/>
  <c r="C59" i="64" s="1"/>
  <c r="C62" i="64" s="1"/>
  <c r="U51" i="65"/>
  <c r="U54" i="65" s="1"/>
  <c r="U56" i="65" s="1"/>
  <c r="U59" i="65" s="1"/>
  <c r="U62" i="65" s="1"/>
  <c r="Q51" i="65"/>
  <c r="Q54" i="65" s="1"/>
  <c r="Q56" i="65" s="1"/>
  <c r="Q59" i="65" s="1"/>
  <c r="Q62" i="65" s="1"/>
  <c r="L51" i="65"/>
  <c r="L54" i="65" s="1"/>
  <c r="L56" i="65" s="1"/>
  <c r="L59" i="65" s="1"/>
  <c r="L62" i="65" s="1"/>
  <c r="AA50" i="65"/>
  <c r="Y50" i="65"/>
  <c r="X50" i="65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35" i="65"/>
  <c r="AA51" i="65" s="1"/>
  <c r="AA54" i="65" s="1"/>
  <c r="AA56" i="65" s="1"/>
  <c r="AA59" i="65" s="1"/>
  <c r="AA62" i="65" s="1"/>
  <c r="Y35" i="65"/>
  <c r="Z35" i="65" s="1"/>
  <c r="X35" i="65"/>
  <c r="X51" i="65" s="1"/>
  <c r="X54" i="65" s="1"/>
  <c r="X56" i="65" s="1"/>
  <c r="X59" i="65" s="1"/>
  <c r="W35" i="65"/>
  <c r="W51" i="65" s="1"/>
  <c r="W54" i="65" s="1"/>
  <c r="W56" i="65" s="1"/>
  <c r="W59" i="65" s="1"/>
  <c r="W62" i="65" s="1"/>
  <c r="V35" i="65"/>
  <c r="V51" i="65" s="1"/>
  <c r="V54" i="65" s="1"/>
  <c r="V56" i="65" s="1"/>
  <c r="V59" i="65" s="1"/>
  <c r="V62" i="65" s="1"/>
  <c r="U35" i="65"/>
  <c r="T35" i="65"/>
  <c r="S35" i="65"/>
  <c r="S51" i="65" s="1"/>
  <c r="S54" i="65" s="1"/>
  <c r="S56" i="65" s="1"/>
  <c r="S59" i="65" s="1"/>
  <c r="S62" i="65" s="1"/>
  <c r="R35" i="65"/>
  <c r="Q35" i="65"/>
  <c r="P35" i="65"/>
  <c r="P51" i="65" s="1"/>
  <c r="P54" i="65" s="1"/>
  <c r="P56" i="65" s="1"/>
  <c r="P59" i="65" s="1"/>
  <c r="P62" i="65" s="1"/>
  <c r="O35" i="65"/>
  <c r="O51" i="65" s="1"/>
  <c r="O54" i="65" s="1"/>
  <c r="O56" i="65" s="1"/>
  <c r="O59" i="65" s="1"/>
  <c r="O62" i="65" s="1"/>
  <c r="N35" i="65"/>
  <c r="N51" i="65" s="1"/>
  <c r="N54" i="65" s="1"/>
  <c r="N56" i="65" s="1"/>
  <c r="N59" i="65" s="1"/>
  <c r="N62" i="65" s="1"/>
  <c r="M35" i="65"/>
  <c r="M51" i="65" s="1"/>
  <c r="M54" i="65" s="1"/>
  <c r="M56" i="65" s="1"/>
  <c r="M59" i="65" s="1"/>
  <c r="M62" i="65" s="1"/>
  <c r="L35" i="65"/>
  <c r="K35" i="65"/>
  <c r="K51" i="65" s="1"/>
  <c r="K54" i="65" s="1"/>
  <c r="K56" i="65" s="1"/>
  <c r="K59" i="65" s="1"/>
  <c r="K62" i="65" s="1"/>
  <c r="J35" i="65"/>
  <c r="I35" i="65"/>
  <c r="I51" i="65" s="1"/>
  <c r="I54" i="65" s="1"/>
  <c r="I56" i="65" s="1"/>
  <c r="I59" i="65" s="1"/>
  <c r="I62" i="65" s="1"/>
  <c r="H35" i="65"/>
  <c r="H51" i="65" s="1"/>
  <c r="H54" i="65" s="1"/>
  <c r="H56" i="65" s="1"/>
  <c r="H59" i="65" s="1"/>
  <c r="H62" i="65" s="1"/>
  <c r="G35" i="65"/>
  <c r="G51" i="65" s="1"/>
  <c r="G54" i="65" s="1"/>
  <c r="G56" i="65" s="1"/>
  <c r="G59" i="65" s="1"/>
  <c r="G62" i="65" s="1"/>
  <c r="F35" i="65"/>
  <c r="F51" i="65" s="1"/>
  <c r="F54" i="65" s="1"/>
  <c r="F56" i="65" s="1"/>
  <c r="F59" i="65" s="1"/>
  <c r="F62" i="65" s="1"/>
  <c r="E35" i="65"/>
  <c r="D35" i="65"/>
  <c r="D51" i="65" s="1"/>
  <c r="D54" i="65" s="1"/>
  <c r="D56" i="65" s="1"/>
  <c r="D59" i="65" s="1"/>
  <c r="D62" i="65" s="1"/>
  <c r="C35" i="65"/>
  <c r="C51" i="65" s="1"/>
  <c r="C54" i="65" s="1"/>
  <c r="C56" i="65" s="1"/>
  <c r="C59" i="65" s="1"/>
  <c r="C62" i="65" s="1"/>
  <c r="L62" i="66"/>
  <c r="U59" i="66"/>
  <c r="U62" i="66" s="1"/>
  <c r="I51" i="66"/>
  <c r="I54" i="66" s="1"/>
  <c r="I56" i="66" s="1"/>
  <c r="I59" i="66" s="1"/>
  <c r="I62" i="66" s="1"/>
  <c r="AA50" i="66"/>
  <c r="Y50" i="66"/>
  <c r="Y51" i="66" s="1"/>
  <c r="Y54" i="66" s="1"/>
  <c r="Y56" i="66" s="1"/>
  <c r="Y59" i="66" s="1"/>
  <c r="Y62" i="66" s="1"/>
  <c r="X50" i="66"/>
  <c r="Z50" i="66" s="1"/>
  <c r="W50" i="66"/>
  <c r="V50" i="66"/>
  <c r="U50" i="66"/>
  <c r="T50" i="66"/>
  <c r="T51" i="66" s="1"/>
  <c r="T54" i="66" s="1"/>
  <c r="T56" i="66" s="1"/>
  <c r="T59" i="66" s="1"/>
  <c r="T62" i="66" s="1"/>
  <c r="S50" i="66"/>
  <c r="R50" i="66"/>
  <c r="Q50" i="66"/>
  <c r="Q51" i="66" s="1"/>
  <c r="Q54" i="66" s="1"/>
  <c r="Q56" i="66" s="1"/>
  <c r="Q59" i="66" s="1"/>
  <c r="Q62" i="66" s="1"/>
  <c r="P50" i="66"/>
  <c r="O50" i="66"/>
  <c r="N50" i="66"/>
  <c r="M50" i="66"/>
  <c r="L50" i="66"/>
  <c r="L51" i="66" s="1"/>
  <c r="L54" i="66" s="1"/>
  <c r="L56" i="66" s="1"/>
  <c r="L59" i="66" s="1"/>
  <c r="K50" i="66"/>
  <c r="J50" i="66"/>
  <c r="I50" i="66"/>
  <c r="H50" i="66"/>
  <c r="G50" i="66"/>
  <c r="F50" i="66"/>
  <c r="E50" i="66"/>
  <c r="D50" i="66"/>
  <c r="D51" i="66" s="1"/>
  <c r="D54" i="66" s="1"/>
  <c r="D56" i="66" s="1"/>
  <c r="D59" i="66" s="1"/>
  <c r="D62" i="66" s="1"/>
  <c r="C50" i="66"/>
  <c r="AA35" i="66"/>
  <c r="Y35" i="66"/>
  <c r="X35" i="66"/>
  <c r="W35" i="66"/>
  <c r="V35" i="66"/>
  <c r="V51" i="66" s="1"/>
  <c r="V54" i="66" s="1"/>
  <c r="V56" i="66" s="1"/>
  <c r="V59" i="66" s="1"/>
  <c r="V62" i="66" s="1"/>
  <c r="U35" i="66"/>
  <c r="U51" i="66" s="1"/>
  <c r="U54" i="66" s="1"/>
  <c r="U56" i="66" s="1"/>
  <c r="T35" i="66"/>
  <c r="S35" i="66"/>
  <c r="R35" i="66"/>
  <c r="Q35" i="66"/>
  <c r="P35" i="66"/>
  <c r="P51" i="66" s="1"/>
  <c r="P54" i="66" s="1"/>
  <c r="P56" i="66" s="1"/>
  <c r="P59" i="66" s="1"/>
  <c r="P62" i="66" s="1"/>
  <c r="O35" i="66"/>
  <c r="N35" i="66"/>
  <c r="N51" i="66" s="1"/>
  <c r="N54" i="66" s="1"/>
  <c r="N56" i="66" s="1"/>
  <c r="N59" i="66" s="1"/>
  <c r="N62" i="66" s="1"/>
  <c r="M35" i="66"/>
  <c r="M51" i="66" s="1"/>
  <c r="M54" i="66" s="1"/>
  <c r="M56" i="66" s="1"/>
  <c r="M59" i="66" s="1"/>
  <c r="M62" i="66" s="1"/>
  <c r="L35" i="66"/>
  <c r="K35" i="66"/>
  <c r="J35" i="66"/>
  <c r="I35" i="66"/>
  <c r="H35" i="66"/>
  <c r="H51" i="66" s="1"/>
  <c r="H54" i="66" s="1"/>
  <c r="H56" i="66" s="1"/>
  <c r="H59" i="66" s="1"/>
  <c r="H62" i="66" s="1"/>
  <c r="G35" i="66"/>
  <c r="F35" i="66"/>
  <c r="F51" i="66" s="1"/>
  <c r="F54" i="66" s="1"/>
  <c r="F56" i="66" s="1"/>
  <c r="F59" i="66" s="1"/>
  <c r="F62" i="66" s="1"/>
  <c r="E35" i="66"/>
  <c r="E51" i="66" s="1"/>
  <c r="E54" i="66" s="1"/>
  <c r="E56" i="66" s="1"/>
  <c r="E59" i="66" s="1"/>
  <c r="E62" i="66" s="1"/>
  <c r="D35" i="66"/>
  <c r="C35" i="66"/>
  <c r="E59" i="67"/>
  <c r="E62" i="67" s="1"/>
  <c r="U56" i="67"/>
  <c r="U59" i="67" s="1"/>
  <c r="U62" i="67" s="1"/>
  <c r="M56" i="67"/>
  <c r="M59" i="67" s="1"/>
  <c r="M62" i="67" s="1"/>
  <c r="E56" i="67"/>
  <c r="W51" i="67"/>
  <c r="W54" i="67" s="1"/>
  <c r="W56" i="67" s="1"/>
  <c r="W59" i="67" s="1"/>
  <c r="W62" i="67" s="1"/>
  <c r="O51" i="67"/>
  <c r="O54" i="67" s="1"/>
  <c r="O56" i="67" s="1"/>
  <c r="O59" i="67" s="1"/>
  <c r="O62" i="67" s="1"/>
  <c r="G51" i="67"/>
  <c r="G54" i="67" s="1"/>
  <c r="G56" i="67" s="1"/>
  <c r="G59" i="67" s="1"/>
  <c r="G62" i="67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35" i="67"/>
  <c r="Y35" i="67"/>
  <c r="Y51" i="67" s="1"/>
  <c r="Y54" i="67" s="1"/>
  <c r="Y56" i="67" s="1"/>
  <c r="Y59" i="67" s="1"/>
  <c r="Y62" i="67" s="1"/>
  <c r="X35" i="67"/>
  <c r="W35" i="67"/>
  <c r="V35" i="67"/>
  <c r="V51" i="67" s="1"/>
  <c r="V54" i="67" s="1"/>
  <c r="V56" i="67" s="1"/>
  <c r="V59" i="67" s="1"/>
  <c r="V62" i="67" s="1"/>
  <c r="U35" i="67"/>
  <c r="U51" i="67" s="1"/>
  <c r="U54" i="67" s="1"/>
  <c r="T35" i="67"/>
  <c r="T51" i="67" s="1"/>
  <c r="T54" i="67" s="1"/>
  <c r="T56" i="67" s="1"/>
  <c r="T59" i="67" s="1"/>
  <c r="T62" i="67" s="1"/>
  <c r="S35" i="67"/>
  <c r="R35" i="67"/>
  <c r="R51" i="67" s="1"/>
  <c r="R54" i="67" s="1"/>
  <c r="R56" i="67" s="1"/>
  <c r="R59" i="67" s="1"/>
  <c r="R62" i="67" s="1"/>
  <c r="Q35" i="67"/>
  <c r="Q51" i="67" s="1"/>
  <c r="Q54" i="67" s="1"/>
  <c r="Q56" i="67" s="1"/>
  <c r="Q59" i="67" s="1"/>
  <c r="Q62" i="67" s="1"/>
  <c r="P35" i="67"/>
  <c r="P51" i="67" s="1"/>
  <c r="P54" i="67" s="1"/>
  <c r="P56" i="67" s="1"/>
  <c r="P59" i="67" s="1"/>
  <c r="P62" i="67" s="1"/>
  <c r="O35" i="67"/>
  <c r="N35" i="67"/>
  <c r="N51" i="67" s="1"/>
  <c r="N54" i="67" s="1"/>
  <c r="N56" i="67" s="1"/>
  <c r="N59" i="67" s="1"/>
  <c r="N62" i="67" s="1"/>
  <c r="M35" i="67"/>
  <c r="M51" i="67" s="1"/>
  <c r="M54" i="67" s="1"/>
  <c r="L35" i="67"/>
  <c r="L51" i="67" s="1"/>
  <c r="L54" i="67" s="1"/>
  <c r="L56" i="67" s="1"/>
  <c r="L59" i="67" s="1"/>
  <c r="L62" i="67" s="1"/>
  <c r="K35" i="67"/>
  <c r="J35" i="67"/>
  <c r="J51" i="67" s="1"/>
  <c r="J54" i="67" s="1"/>
  <c r="J56" i="67" s="1"/>
  <c r="J59" i="67" s="1"/>
  <c r="J62" i="67" s="1"/>
  <c r="I35" i="67"/>
  <c r="I51" i="67" s="1"/>
  <c r="I54" i="67" s="1"/>
  <c r="I56" i="67" s="1"/>
  <c r="I59" i="67" s="1"/>
  <c r="I62" i="67" s="1"/>
  <c r="H35" i="67"/>
  <c r="G35" i="67"/>
  <c r="F35" i="67"/>
  <c r="F51" i="67" s="1"/>
  <c r="F54" i="67" s="1"/>
  <c r="F56" i="67" s="1"/>
  <c r="F59" i="67" s="1"/>
  <c r="F62" i="67" s="1"/>
  <c r="E35" i="67"/>
  <c r="E51" i="67" s="1"/>
  <c r="E54" i="67" s="1"/>
  <c r="D35" i="67"/>
  <c r="D51" i="67" s="1"/>
  <c r="D54" i="67" s="1"/>
  <c r="D56" i="67" s="1"/>
  <c r="D59" i="67" s="1"/>
  <c r="D62" i="67" s="1"/>
  <c r="C35" i="67"/>
  <c r="AA59" i="68"/>
  <c r="AA62" i="68" s="1"/>
  <c r="D56" i="68"/>
  <c r="D59" i="68" s="1"/>
  <c r="D62" i="68" s="1"/>
  <c r="N54" i="68"/>
  <c r="N56" i="68" s="1"/>
  <c r="N59" i="68" s="1"/>
  <c r="N62" i="68" s="1"/>
  <c r="M54" i="68"/>
  <c r="M56" i="68" s="1"/>
  <c r="M59" i="68" s="1"/>
  <c r="M62" i="68" s="1"/>
  <c r="E54" i="68"/>
  <c r="E56" i="68" s="1"/>
  <c r="E59" i="68" s="1"/>
  <c r="E62" i="68" s="1"/>
  <c r="AA50" i="68"/>
  <c r="Y50" i="68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AA35" i="68"/>
  <c r="AA51" i="68" s="1"/>
  <c r="AA54" i="68" s="1"/>
  <c r="AA56" i="68" s="1"/>
  <c r="Y35" i="68"/>
  <c r="Y51" i="68" s="1"/>
  <c r="Y54" i="68" s="1"/>
  <c r="Y56" i="68" s="1"/>
  <c r="Y59" i="68" s="1"/>
  <c r="Y62" i="68" s="1"/>
  <c r="X35" i="68"/>
  <c r="W35" i="68"/>
  <c r="V35" i="68"/>
  <c r="V51" i="68" s="1"/>
  <c r="V54" i="68" s="1"/>
  <c r="V56" i="68" s="1"/>
  <c r="V59" i="68" s="1"/>
  <c r="V62" i="68" s="1"/>
  <c r="U35" i="68"/>
  <c r="U51" i="68" s="1"/>
  <c r="U54" i="68" s="1"/>
  <c r="U56" i="68" s="1"/>
  <c r="U59" i="68" s="1"/>
  <c r="U62" i="68" s="1"/>
  <c r="T35" i="68"/>
  <c r="T51" i="68" s="1"/>
  <c r="T54" i="68" s="1"/>
  <c r="T56" i="68" s="1"/>
  <c r="T59" i="68" s="1"/>
  <c r="T62" i="68" s="1"/>
  <c r="S35" i="68"/>
  <c r="S51" i="68" s="1"/>
  <c r="S54" i="68" s="1"/>
  <c r="S56" i="68" s="1"/>
  <c r="S59" i="68" s="1"/>
  <c r="S62" i="68" s="1"/>
  <c r="R35" i="68"/>
  <c r="Q35" i="68"/>
  <c r="Q51" i="68" s="1"/>
  <c r="Q54" i="68" s="1"/>
  <c r="Q56" i="68" s="1"/>
  <c r="Q59" i="68" s="1"/>
  <c r="Q62" i="68" s="1"/>
  <c r="P35" i="68"/>
  <c r="P51" i="68" s="1"/>
  <c r="P54" i="68" s="1"/>
  <c r="P56" i="68" s="1"/>
  <c r="P59" i="68" s="1"/>
  <c r="P62" i="68" s="1"/>
  <c r="O35" i="68"/>
  <c r="O51" i="68" s="1"/>
  <c r="O54" i="68" s="1"/>
  <c r="O56" i="68" s="1"/>
  <c r="O59" i="68" s="1"/>
  <c r="O62" i="68" s="1"/>
  <c r="N35" i="68"/>
  <c r="N51" i="68" s="1"/>
  <c r="M35" i="68"/>
  <c r="M51" i="68" s="1"/>
  <c r="L35" i="68"/>
  <c r="L51" i="68" s="1"/>
  <c r="L54" i="68" s="1"/>
  <c r="L56" i="68" s="1"/>
  <c r="L59" i="68" s="1"/>
  <c r="L62" i="68" s="1"/>
  <c r="K35" i="68"/>
  <c r="K51" i="68" s="1"/>
  <c r="K54" i="68" s="1"/>
  <c r="K56" i="68" s="1"/>
  <c r="K59" i="68" s="1"/>
  <c r="K62" i="68" s="1"/>
  <c r="J35" i="68"/>
  <c r="I35" i="68"/>
  <c r="I51" i="68" s="1"/>
  <c r="I54" i="68" s="1"/>
  <c r="I56" i="68" s="1"/>
  <c r="I59" i="68" s="1"/>
  <c r="I62" i="68" s="1"/>
  <c r="H35" i="68"/>
  <c r="H51" i="68" s="1"/>
  <c r="H54" i="68" s="1"/>
  <c r="H56" i="68" s="1"/>
  <c r="H59" i="68" s="1"/>
  <c r="H62" i="68" s="1"/>
  <c r="G35" i="68"/>
  <c r="F35" i="68"/>
  <c r="F51" i="68" s="1"/>
  <c r="F54" i="68" s="1"/>
  <c r="F56" i="68" s="1"/>
  <c r="F59" i="68" s="1"/>
  <c r="F62" i="68" s="1"/>
  <c r="E35" i="68"/>
  <c r="E51" i="68" s="1"/>
  <c r="D35" i="68"/>
  <c r="D51" i="68" s="1"/>
  <c r="D54" i="68" s="1"/>
  <c r="C35" i="68"/>
  <c r="C51" i="68" s="1"/>
  <c r="C54" i="68" s="1"/>
  <c r="C56" i="68" s="1"/>
  <c r="C59" i="68" s="1"/>
  <c r="C62" i="68" s="1"/>
  <c r="J59" i="69"/>
  <c r="J62" i="69" s="1"/>
  <c r="C59" i="69"/>
  <c r="C62" i="69" s="1"/>
  <c r="S56" i="69"/>
  <c r="S59" i="69" s="1"/>
  <c r="S62" i="69" s="1"/>
  <c r="U51" i="69"/>
  <c r="U54" i="69" s="1"/>
  <c r="U56" i="69" s="1"/>
  <c r="U59" i="69" s="1"/>
  <c r="U62" i="69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35" i="69"/>
  <c r="AA51" i="69" s="1"/>
  <c r="AA54" i="69" s="1"/>
  <c r="AA56" i="69" s="1"/>
  <c r="AA59" i="69" s="1"/>
  <c r="AA62" i="69" s="1"/>
  <c r="Y35" i="69"/>
  <c r="X35" i="69"/>
  <c r="W35" i="69"/>
  <c r="W51" i="69" s="1"/>
  <c r="W54" i="69" s="1"/>
  <c r="W56" i="69" s="1"/>
  <c r="W59" i="69" s="1"/>
  <c r="W62" i="69" s="1"/>
  <c r="V35" i="69"/>
  <c r="V51" i="69" s="1"/>
  <c r="V54" i="69" s="1"/>
  <c r="V56" i="69" s="1"/>
  <c r="V59" i="69" s="1"/>
  <c r="V62" i="69" s="1"/>
  <c r="U35" i="69"/>
  <c r="T35" i="69"/>
  <c r="T51" i="69" s="1"/>
  <c r="T54" i="69" s="1"/>
  <c r="T56" i="69" s="1"/>
  <c r="T59" i="69" s="1"/>
  <c r="T62" i="69" s="1"/>
  <c r="S35" i="69"/>
  <c r="S51" i="69" s="1"/>
  <c r="S54" i="69" s="1"/>
  <c r="R35" i="69"/>
  <c r="R51" i="69" s="1"/>
  <c r="R54" i="69" s="1"/>
  <c r="R56" i="69" s="1"/>
  <c r="R59" i="69" s="1"/>
  <c r="R62" i="69" s="1"/>
  <c r="Q35" i="69"/>
  <c r="P35" i="69"/>
  <c r="P51" i="69" s="1"/>
  <c r="P54" i="69" s="1"/>
  <c r="P56" i="69" s="1"/>
  <c r="P59" i="69" s="1"/>
  <c r="P62" i="69" s="1"/>
  <c r="O35" i="69"/>
  <c r="O51" i="69" s="1"/>
  <c r="O54" i="69" s="1"/>
  <c r="O56" i="69" s="1"/>
  <c r="O59" i="69" s="1"/>
  <c r="O62" i="69" s="1"/>
  <c r="N35" i="69"/>
  <c r="N51" i="69" s="1"/>
  <c r="N54" i="69" s="1"/>
  <c r="N56" i="69" s="1"/>
  <c r="N59" i="69" s="1"/>
  <c r="N62" i="69" s="1"/>
  <c r="M35" i="69"/>
  <c r="M51" i="69" s="1"/>
  <c r="M54" i="69" s="1"/>
  <c r="M56" i="69" s="1"/>
  <c r="M59" i="69" s="1"/>
  <c r="M62" i="69" s="1"/>
  <c r="L35" i="69"/>
  <c r="L51" i="69" s="1"/>
  <c r="L54" i="69" s="1"/>
  <c r="L56" i="69" s="1"/>
  <c r="L59" i="69" s="1"/>
  <c r="L62" i="69" s="1"/>
  <c r="K35" i="69"/>
  <c r="K51" i="69" s="1"/>
  <c r="K54" i="69" s="1"/>
  <c r="K56" i="69" s="1"/>
  <c r="K59" i="69" s="1"/>
  <c r="K62" i="69" s="1"/>
  <c r="J35" i="69"/>
  <c r="J51" i="69" s="1"/>
  <c r="J54" i="69" s="1"/>
  <c r="J56" i="69" s="1"/>
  <c r="I35" i="69"/>
  <c r="H35" i="69"/>
  <c r="H51" i="69" s="1"/>
  <c r="H54" i="69" s="1"/>
  <c r="H56" i="69" s="1"/>
  <c r="H59" i="69" s="1"/>
  <c r="H62" i="69" s="1"/>
  <c r="G35" i="69"/>
  <c r="G51" i="69" s="1"/>
  <c r="G54" i="69" s="1"/>
  <c r="G56" i="69" s="1"/>
  <c r="G59" i="69" s="1"/>
  <c r="G62" i="69" s="1"/>
  <c r="F35" i="69"/>
  <c r="F51" i="69" s="1"/>
  <c r="F54" i="69" s="1"/>
  <c r="F56" i="69" s="1"/>
  <c r="F59" i="69" s="1"/>
  <c r="F62" i="69" s="1"/>
  <c r="E35" i="69"/>
  <c r="E51" i="69" s="1"/>
  <c r="E54" i="69" s="1"/>
  <c r="E56" i="69" s="1"/>
  <c r="E59" i="69" s="1"/>
  <c r="E62" i="69" s="1"/>
  <c r="D35" i="69"/>
  <c r="D51" i="69" s="1"/>
  <c r="D54" i="69" s="1"/>
  <c r="D56" i="69" s="1"/>
  <c r="D59" i="69" s="1"/>
  <c r="D62" i="69" s="1"/>
  <c r="C35" i="69"/>
  <c r="C51" i="69" s="1"/>
  <c r="C54" i="69" s="1"/>
  <c r="C56" i="69" s="1"/>
  <c r="C56" i="70"/>
  <c r="C59" i="70" s="1"/>
  <c r="C62" i="70" s="1"/>
  <c r="S54" i="70"/>
  <c r="S56" i="70" s="1"/>
  <c r="S59" i="70" s="1"/>
  <c r="S62" i="70" s="1"/>
  <c r="D54" i="70"/>
  <c r="D56" i="70" s="1"/>
  <c r="D59" i="70" s="1"/>
  <c r="D62" i="70" s="1"/>
  <c r="AA50" i="70"/>
  <c r="Y50" i="70"/>
  <c r="X50" i="70"/>
  <c r="Z50" i="70" s="1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AA35" i="70"/>
  <c r="AA51" i="70" s="1"/>
  <c r="AA54" i="70" s="1"/>
  <c r="AA56" i="70" s="1"/>
  <c r="AA59" i="70" s="1"/>
  <c r="AA62" i="70" s="1"/>
  <c r="Y35" i="70"/>
  <c r="Y51" i="70" s="1"/>
  <c r="Y54" i="70" s="1"/>
  <c r="Y56" i="70" s="1"/>
  <c r="Y59" i="70" s="1"/>
  <c r="Y62" i="70" s="1"/>
  <c r="X35" i="70"/>
  <c r="X51" i="70" s="1"/>
  <c r="W35" i="70"/>
  <c r="W51" i="70" s="1"/>
  <c r="W54" i="70" s="1"/>
  <c r="W56" i="70" s="1"/>
  <c r="W59" i="70" s="1"/>
  <c r="W62" i="70" s="1"/>
  <c r="V35" i="70"/>
  <c r="V51" i="70" s="1"/>
  <c r="V54" i="70" s="1"/>
  <c r="V56" i="70" s="1"/>
  <c r="V59" i="70" s="1"/>
  <c r="V62" i="70" s="1"/>
  <c r="U35" i="70"/>
  <c r="U51" i="70" s="1"/>
  <c r="U54" i="70" s="1"/>
  <c r="U56" i="70" s="1"/>
  <c r="U59" i="70" s="1"/>
  <c r="U62" i="70" s="1"/>
  <c r="T35" i="70"/>
  <c r="T51" i="70" s="1"/>
  <c r="T54" i="70" s="1"/>
  <c r="T56" i="70" s="1"/>
  <c r="T59" i="70" s="1"/>
  <c r="T62" i="70" s="1"/>
  <c r="S35" i="70"/>
  <c r="S51" i="70" s="1"/>
  <c r="R35" i="70"/>
  <c r="R51" i="70" s="1"/>
  <c r="R54" i="70" s="1"/>
  <c r="R56" i="70" s="1"/>
  <c r="R59" i="70" s="1"/>
  <c r="R62" i="70" s="1"/>
  <c r="Q35" i="70"/>
  <c r="Q51" i="70" s="1"/>
  <c r="Q54" i="70" s="1"/>
  <c r="Q56" i="70" s="1"/>
  <c r="Q59" i="70" s="1"/>
  <c r="Q62" i="70" s="1"/>
  <c r="P35" i="70"/>
  <c r="P51" i="70" s="1"/>
  <c r="P54" i="70" s="1"/>
  <c r="P56" i="70" s="1"/>
  <c r="P59" i="70" s="1"/>
  <c r="P62" i="70" s="1"/>
  <c r="O35" i="70"/>
  <c r="O51" i="70" s="1"/>
  <c r="O54" i="70" s="1"/>
  <c r="O56" i="70" s="1"/>
  <c r="O59" i="70" s="1"/>
  <c r="O62" i="70" s="1"/>
  <c r="N35" i="70"/>
  <c r="N51" i="70" s="1"/>
  <c r="N54" i="70" s="1"/>
  <c r="N56" i="70" s="1"/>
  <c r="N59" i="70" s="1"/>
  <c r="N62" i="70" s="1"/>
  <c r="M35" i="70"/>
  <c r="L35" i="70"/>
  <c r="L51" i="70" s="1"/>
  <c r="L54" i="70" s="1"/>
  <c r="L56" i="70" s="1"/>
  <c r="L59" i="70" s="1"/>
  <c r="L62" i="70" s="1"/>
  <c r="K35" i="70"/>
  <c r="K51" i="70" s="1"/>
  <c r="K54" i="70" s="1"/>
  <c r="K56" i="70" s="1"/>
  <c r="K59" i="70" s="1"/>
  <c r="K62" i="70" s="1"/>
  <c r="J35" i="70"/>
  <c r="J51" i="70" s="1"/>
  <c r="J54" i="70" s="1"/>
  <c r="J56" i="70" s="1"/>
  <c r="J59" i="70" s="1"/>
  <c r="J62" i="70" s="1"/>
  <c r="I35" i="70"/>
  <c r="I51" i="70" s="1"/>
  <c r="I54" i="70" s="1"/>
  <c r="I56" i="70" s="1"/>
  <c r="I59" i="70" s="1"/>
  <c r="I62" i="70" s="1"/>
  <c r="H35" i="70"/>
  <c r="H51" i="70" s="1"/>
  <c r="H54" i="70" s="1"/>
  <c r="H56" i="70" s="1"/>
  <c r="H59" i="70" s="1"/>
  <c r="H62" i="70" s="1"/>
  <c r="G35" i="70"/>
  <c r="G51" i="70" s="1"/>
  <c r="G54" i="70" s="1"/>
  <c r="G56" i="70" s="1"/>
  <c r="G59" i="70" s="1"/>
  <c r="G62" i="70" s="1"/>
  <c r="F35" i="70"/>
  <c r="F51" i="70" s="1"/>
  <c r="F54" i="70" s="1"/>
  <c r="F56" i="70" s="1"/>
  <c r="F59" i="70" s="1"/>
  <c r="F62" i="70" s="1"/>
  <c r="E35" i="70"/>
  <c r="D35" i="70"/>
  <c r="D51" i="70" s="1"/>
  <c r="C35" i="70"/>
  <c r="C51" i="70" s="1"/>
  <c r="C54" i="70" s="1"/>
  <c r="Y56" i="71"/>
  <c r="Y59" i="71" s="1"/>
  <c r="Y62" i="71" s="1"/>
  <c r="R54" i="71"/>
  <c r="R56" i="71" s="1"/>
  <c r="R59" i="71" s="1"/>
  <c r="R62" i="71" s="1"/>
  <c r="AA50" i="71"/>
  <c r="Y50" i="71"/>
  <c r="X50" i="7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35" i="71"/>
  <c r="AA51" i="71" s="1"/>
  <c r="AA54" i="71" s="1"/>
  <c r="AA56" i="71" s="1"/>
  <c r="AA59" i="71" s="1"/>
  <c r="AA62" i="71" s="1"/>
  <c r="Y35" i="71"/>
  <c r="Y51" i="71" s="1"/>
  <c r="Y54" i="71" s="1"/>
  <c r="X35" i="71"/>
  <c r="X51" i="71" s="1"/>
  <c r="W35" i="71"/>
  <c r="W51" i="71" s="1"/>
  <c r="W54" i="71" s="1"/>
  <c r="W56" i="71" s="1"/>
  <c r="W59" i="71" s="1"/>
  <c r="W62" i="71" s="1"/>
  <c r="V35" i="71"/>
  <c r="V51" i="71" s="1"/>
  <c r="V54" i="71" s="1"/>
  <c r="V56" i="71" s="1"/>
  <c r="V59" i="71" s="1"/>
  <c r="V62" i="71" s="1"/>
  <c r="U35" i="71"/>
  <c r="U51" i="71" s="1"/>
  <c r="U54" i="71" s="1"/>
  <c r="U56" i="71" s="1"/>
  <c r="U59" i="71" s="1"/>
  <c r="U62" i="71" s="1"/>
  <c r="T35" i="71"/>
  <c r="T51" i="71" s="1"/>
  <c r="T54" i="71" s="1"/>
  <c r="T56" i="71" s="1"/>
  <c r="T59" i="71" s="1"/>
  <c r="T62" i="71" s="1"/>
  <c r="S35" i="71"/>
  <c r="S51" i="71" s="1"/>
  <c r="S54" i="71" s="1"/>
  <c r="S56" i="71" s="1"/>
  <c r="S59" i="71" s="1"/>
  <c r="S62" i="71" s="1"/>
  <c r="R35" i="71"/>
  <c r="R51" i="71" s="1"/>
  <c r="Q35" i="71"/>
  <c r="Q51" i="71" s="1"/>
  <c r="Q54" i="71" s="1"/>
  <c r="Q56" i="71" s="1"/>
  <c r="Q59" i="71" s="1"/>
  <c r="Q62" i="71" s="1"/>
  <c r="P35" i="71"/>
  <c r="P51" i="71" s="1"/>
  <c r="P54" i="71" s="1"/>
  <c r="P56" i="71" s="1"/>
  <c r="P59" i="71" s="1"/>
  <c r="P62" i="71" s="1"/>
  <c r="O35" i="71"/>
  <c r="O51" i="71" s="1"/>
  <c r="O54" i="71" s="1"/>
  <c r="O56" i="71" s="1"/>
  <c r="O59" i="71" s="1"/>
  <c r="O62" i="71" s="1"/>
  <c r="N35" i="71"/>
  <c r="N51" i="71" s="1"/>
  <c r="N54" i="71" s="1"/>
  <c r="N56" i="71" s="1"/>
  <c r="N59" i="71" s="1"/>
  <c r="N62" i="71" s="1"/>
  <c r="M35" i="71"/>
  <c r="M51" i="71" s="1"/>
  <c r="M54" i="71" s="1"/>
  <c r="M56" i="71" s="1"/>
  <c r="M59" i="71" s="1"/>
  <c r="M62" i="71" s="1"/>
  <c r="L35" i="71"/>
  <c r="K35" i="71"/>
  <c r="K51" i="71" s="1"/>
  <c r="K54" i="71" s="1"/>
  <c r="K56" i="71" s="1"/>
  <c r="K59" i="71" s="1"/>
  <c r="K62" i="71" s="1"/>
  <c r="J35" i="71"/>
  <c r="J51" i="71" s="1"/>
  <c r="J54" i="71" s="1"/>
  <c r="J56" i="71" s="1"/>
  <c r="J59" i="71" s="1"/>
  <c r="J62" i="71" s="1"/>
  <c r="I35" i="71"/>
  <c r="I51" i="71" s="1"/>
  <c r="I54" i="71" s="1"/>
  <c r="I56" i="71" s="1"/>
  <c r="I59" i="71" s="1"/>
  <c r="I62" i="71" s="1"/>
  <c r="H35" i="71"/>
  <c r="H51" i="71" s="1"/>
  <c r="H54" i="71" s="1"/>
  <c r="H56" i="71" s="1"/>
  <c r="H59" i="71" s="1"/>
  <c r="H62" i="71" s="1"/>
  <c r="G35" i="71"/>
  <c r="G51" i="71" s="1"/>
  <c r="G54" i="71" s="1"/>
  <c r="G56" i="71" s="1"/>
  <c r="G59" i="71" s="1"/>
  <c r="G62" i="71" s="1"/>
  <c r="F35" i="71"/>
  <c r="F51" i="71" s="1"/>
  <c r="F54" i="71" s="1"/>
  <c r="F56" i="71" s="1"/>
  <c r="F59" i="71" s="1"/>
  <c r="F62" i="71" s="1"/>
  <c r="E35" i="71"/>
  <c r="E51" i="71" s="1"/>
  <c r="E54" i="71" s="1"/>
  <c r="E56" i="71" s="1"/>
  <c r="E59" i="71" s="1"/>
  <c r="E62" i="71" s="1"/>
  <c r="D35" i="71"/>
  <c r="C35" i="71"/>
  <c r="C51" i="71" s="1"/>
  <c r="C54" i="71" s="1"/>
  <c r="C56" i="71" s="1"/>
  <c r="C59" i="71" s="1"/>
  <c r="C62" i="71" s="1"/>
  <c r="V62" i="72"/>
  <c r="Q62" i="72"/>
  <c r="F54" i="72"/>
  <c r="F56" i="72" s="1"/>
  <c r="F59" i="72" s="1"/>
  <c r="F62" i="72" s="1"/>
  <c r="U51" i="72"/>
  <c r="U54" i="72" s="1"/>
  <c r="U56" i="72" s="1"/>
  <c r="U59" i="72" s="1"/>
  <c r="U62" i="72" s="1"/>
  <c r="R51" i="72"/>
  <c r="R54" i="72" s="1"/>
  <c r="R56" i="72" s="1"/>
  <c r="R59" i="72" s="1"/>
  <c r="R62" i="72" s="1"/>
  <c r="AA50" i="72"/>
  <c r="Y50" i="72"/>
  <c r="X50" i="72"/>
  <c r="Z50" i="72" s="1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35" i="72"/>
  <c r="Y35" i="72"/>
  <c r="Y51" i="72" s="1"/>
  <c r="Y54" i="72" s="1"/>
  <c r="Y56" i="72" s="1"/>
  <c r="Y59" i="72" s="1"/>
  <c r="Y62" i="72" s="1"/>
  <c r="X35" i="72"/>
  <c r="X51" i="72" s="1"/>
  <c r="X54" i="72" s="1"/>
  <c r="X56" i="72" s="1"/>
  <c r="Z56" i="72" s="1"/>
  <c r="W35" i="72"/>
  <c r="W51" i="72" s="1"/>
  <c r="W54" i="72" s="1"/>
  <c r="W56" i="72" s="1"/>
  <c r="W59" i="72" s="1"/>
  <c r="W62" i="72" s="1"/>
  <c r="V35" i="72"/>
  <c r="V51" i="72" s="1"/>
  <c r="V54" i="72" s="1"/>
  <c r="V56" i="72" s="1"/>
  <c r="V59" i="72" s="1"/>
  <c r="U35" i="72"/>
  <c r="T35" i="72"/>
  <c r="T51" i="72" s="1"/>
  <c r="T54" i="72" s="1"/>
  <c r="T56" i="72" s="1"/>
  <c r="T59" i="72" s="1"/>
  <c r="T62" i="72" s="1"/>
  <c r="S35" i="72"/>
  <c r="R35" i="72"/>
  <c r="Q35" i="72"/>
  <c r="Q51" i="72" s="1"/>
  <c r="Q54" i="72" s="1"/>
  <c r="Q56" i="72" s="1"/>
  <c r="Q59" i="72" s="1"/>
  <c r="P35" i="72"/>
  <c r="P51" i="72" s="1"/>
  <c r="P54" i="72" s="1"/>
  <c r="P56" i="72" s="1"/>
  <c r="P59" i="72" s="1"/>
  <c r="P62" i="72" s="1"/>
  <c r="O35" i="72"/>
  <c r="O51" i="72" s="1"/>
  <c r="O54" i="72" s="1"/>
  <c r="O56" i="72" s="1"/>
  <c r="O59" i="72" s="1"/>
  <c r="O62" i="72" s="1"/>
  <c r="N35" i="72"/>
  <c r="N51" i="72" s="1"/>
  <c r="N54" i="72" s="1"/>
  <c r="N56" i="72" s="1"/>
  <c r="N59" i="72" s="1"/>
  <c r="N62" i="72" s="1"/>
  <c r="M35" i="72"/>
  <c r="M51" i="72" s="1"/>
  <c r="M54" i="72" s="1"/>
  <c r="M56" i="72" s="1"/>
  <c r="M59" i="72" s="1"/>
  <c r="M62" i="72" s="1"/>
  <c r="L35" i="72"/>
  <c r="L51" i="72" s="1"/>
  <c r="L54" i="72" s="1"/>
  <c r="L56" i="72" s="1"/>
  <c r="L59" i="72" s="1"/>
  <c r="L62" i="72" s="1"/>
  <c r="K35" i="72"/>
  <c r="J35" i="72"/>
  <c r="J51" i="72" s="1"/>
  <c r="J54" i="72" s="1"/>
  <c r="J56" i="72" s="1"/>
  <c r="J59" i="72" s="1"/>
  <c r="J62" i="72" s="1"/>
  <c r="I35" i="72"/>
  <c r="I51" i="72" s="1"/>
  <c r="I54" i="72" s="1"/>
  <c r="I56" i="72" s="1"/>
  <c r="I59" i="72" s="1"/>
  <c r="I62" i="72" s="1"/>
  <c r="H35" i="72"/>
  <c r="H51" i="72" s="1"/>
  <c r="H54" i="72" s="1"/>
  <c r="H56" i="72" s="1"/>
  <c r="H59" i="72" s="1"/>
  <c r="H62" i="72" s="1"/>
  <c r="G35" i="72"/>
  <c r="G51" i="72" s="1"/>
  <c r="G54" i="72" s="1"/>
  <c r="G56" i="72" s="1"/>
  <c r="G59" i="72" s="1"/>
  <c r="G62" i="72" s="1"/>
  <c r="F35" i="72"/>
  <c r="F51" i="72" s="1"/>
  <c r="E35" i="72"/>
  <c r="E51" i="72" s="1"/>
  <c r="E54" i="72" s="1"/>
  <c r="E56" i="72" s="1"/>
  <c r="E59" i="72" s="1"/>
  <c r="E62" i="72" s="1"/>
  <c r="D35" i="72"/>
  <c r="D51" i="72" s="1"/>
  <c r="D54" i="72" s="1"/>
  <c r="D56" i="72" s="1"/>
  <c r="D59" i="72" s="1"/>
  <c r="D62" i="72" s="1"/>
  <c r="C35" i="72"/>
  <c r="V59" i="73"/>
  <c r="V62" i="73" s="1"/>
  <c r="O56" i="73"/>
  <c r="O59" i="73" s="1"/>
  <c r="O62" i="73" s="1"/>
  <c r="Y54" i="73"/>
  <c r="Y56" i="73" s="1"/>
  <c r="Y59" i="73" s="1"/>
  <c r="Y62" i="73" s="1"/>
  <c r="Y51" i="73"/>
  <c r="R51" i="73"/>
  <c r="R54" i="73" s="1"/>
  <c r="R56" i="73" s="1"/>
  <c r="R59" i="73" s="1"/>
  <c r="R62" i="73" s="1"/>
  <c r="Q51" i="73"/>
  <c r="Q54" i="73" s="1"/>
  <c r="Q56" i="73" s="1"/>
  <c r="Q59" i="73" s="1"/>
  <c r="Q62" i="73" s="1"/>
  <c r="L51" i="73"/>
  <c r="L54" i="73" s="1"/>
  <c r="L56" i="73" s="1"/>
  <c r="L59" i="73" s="1"/>
  <c r="L62" i="73" s="1"/>
  <c r="I51" i="73"/>
  <c r="I54" i="73" s="1"/>
  <c r="I56" i="73" s="1"/>
  <c r="I59" i="73" s="1"/>
  <c r="I62" i="73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35" i="73"/>
  <c r="Y35" i="73"/>
  <c r="X35" i="73"/>
  <c r="W35" i="73"/>
  <c r="W51" i="73" s="1"/>
  <c r="W54" i="73" s="1"/>
  <c r="W56" i="73" s="1"/>
  <c r="W59" i="73" s="1"/>
  <c r="W62" i="73" s="1"/>
  <c r="V35" i="73"/>
  <c r="V51" i="73" s="1"/>
  <c r="V54" i="73" s="1"/>
  <c r="V56" i="73" s="1"/>
  <c r="U35" i="73"/>
  <c r="U51" i="73" s="1"/>
  <c r="U54" i="73" s="1"/>
  <c r="U56" i="73" s="1"/>
  <c r="U59" i="73" s="1"/>
  <c r="U62" i="73" s="1"/>
  <c r="T35" i="73"/>
  <c r="T51" i="73" s="1"/>
  <c r="T54" i="73" s="1"/>
  <c r="T56" i="73" s="1"/>
  <c r="T59" i="73" s="1"/>
  <c r="T62" i="73" s="1"/>
  <c r="S35" i="73"/>
  <c r="S51" i="73" s="1"/>
  <c r="S54" i="73" s="1"/>
  <c r="S56" i="73" s="1"/>
  <c r="S59" i="73" s="1"/>
  <c r="S62" i="73" s="1"/>
  <c r="R35" i="73"/>
  <c r="Q35" i="73"/>
  <c r="P35" i="73"/>
  <c r="P51" i="73" s="1"/>
  <c r="P54" i="73" s="1"/>
  <c r="P56" i="73" s="1"/>
  <c r="P59" i="73" s="1"/>
  <c r="P62" i="73" s="1"/>
  <c r="O35" i="73"/>
  <c r="O51" i="73" s="1"/>
  <c r="O54" i="73" s="1"/>
  <c r="N35" i="73"/>
  <c r="N51" i="73" s="1"/>
  <c r="N54" i="73" s="1"/>
  <c r="N56" i="73" s="1"/>
  <c r="N59" i="73" s="1"/>
  <c r="N62" i="73" s="1"/>
  <c r="M35" i="73"/>
  <c r="M51" i="73" s="1"/>
  <c r="M54" i="73" s="1"/>
  <c r="M56" i="73" s="1"/>
  <c r="M59" i="73" s="1"/>
  <c r="M62" i="73" s="1"/>
  <c r="L35" i="73"/>
  <c r="K35" i="73"/>
  <c r="K51" i="73" s="1"/>
  <c r="K54" i="73" s="1"/>
  <c r="K56" i="73" s="1"/>
  <c r="K59" i="73" s="1"/>
  <c r="K62" i="73" s="1"/>
  <c r="J35" i="73"/>
  <c r="I35" i="73"/>
  <c r="H35" i="73"/>
  <c r="H51" i="73" s="1"/>
  <c r="H54" i="73" s="1"/>
  <c r="H56" i="73" s="1"/>
  <c r="H59" i="73" s="1"/>
  <c r="H62" i="73" s="1"/>
  <c r="G35" i="73"/>
  <c r="G51" i="73" s="1"/>
  <c r="G54" i="73" s="1"/>
  <c r="G56" i="73" s="1"/>
  <c r="G59" i="73" s="1"/>
  <c r="G62" i="73" s="1"/>
  <c r="F35" i="73"/>
  <c r="F51" i="73" s="1"/>
  <c r="F54" i="73" s="1"/>
  <c r="F56" i="73" s="1"/>
  <c r="F59" i="73" s="1"/>
  <c r="F62" i="73" s="1"/>
  <c r="E35" i="73"/>
  <c r="E51" i="73" s="1"/>
  <c r="E54" i="73" s="1"/>
  <c r="E56" i="73" s="1"/>
  <c r="E59" i="73" s="1"/>
  <c r="E62" i="73" s="1"/>
  <c r="D35" i="73"/>
  <c r="D51" i="73" s="1"/>
  <c r="D54" i="73" s="1"/>
  <c r="D56" i="73" s="1"/>
  <c r="D59" i="73" s="1"/>
  <c r="D62" i="73" s="1"/>
  <c r="C35" i="73"/>
  <c r="C51" i="73" s="1"/>
  <c r="C54" i="73" s="1"/>
  <c r="C56" i="73" s="1"/>
  <c r="C59" i="73" s="1"/>
  <c r="C62" i="73" s="1"/>
  <c r="AA50" i="74"/>
  <c r="Y50" i="74"/>
  <c r="X50" i="74"/>
  <c r="X51" i="74" s="1"/>
  <c r="X54" i="74" s="1"/>
  <c r="W50" i="74"/>
  <c r="V50" i="74"/>
  <c r="U50" i="74"/>
  <c r="T50" i="74"/>
  <c r="S50" i="74"/>
  <c r="R50" i="74"/>
  <c r="Q50" i="74"/>
  <c r="P50" i="74"/>
  <c r="P51" i="74" s="1"/>
  <c r="P54" i="74" s="1"/>
  <c r="P56" i="74" s="1"/>
  <c r="P59" i="74" s="1"/>
  <c r="P62" i="74" s="1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AA35" i="74"/>
  <c r="AA51" i="74" s="1"/>
  <c r="AA54" i="74" s="1"/>
  <c r="AA56" i="74" s="1"/>
  <c r="AA59" i="74" s="1"/>
  <c r="AA62" i="74" s="1"/>
  <c r="Y35" i="74"/>
  <c r="X35" i="74"/>
  <c r="Z35" i="74" s="1"/>
  <c r="W35" i="74"/>
  <c r="W51" i="74" s="1"/>
  <c r="W54" i="74" s="1"/>
  <c r="W56" i="74" s="1"/>
  <c r="W59" i="74" s="1"/>
  <c r="W62" i="74" s="1"/>
  <c r="V35" i="74"/>
  <c r="U35" i="74"/>
  <c r="T35" i="74"/>
  <c r="S35" i="74"/>
  <c r="S51" i="74" s="1"/>
  <c r="S54" i="74" s="1"/>
  <c r="S56" i="74" s="1"/>
  <c r="S59" i="74" s="1"/>
  <c r="S62" i="74" s="1"/>
  <c r="R35" i="74"/>
  <c r="Q35" i="74"/>
  <c r="P35" i="74"/>
  <c r="O35" i="74"/>
  <c r="O51" i="74" s="1"/>
  <c r="O54" i="74" s="1"/>
  <c r="O56" i="74" s="1"/>
  <c r="O59" i="74" s="1"/>
  <c r="O62" i="74" s="1"/>
  <c r="N35" i="74"/>
  <c r="M35" i="74"/>
  <c r="M51" i="74" s="1"/>
  <c r="M54" i="74" s="1"/>
  <c r="M56" i="74" s="1"/>
  <c r="M59" i="74" s="1"/>
  <c r="M62" i="74" s="1"/>
  <c r="L35" i="74"/>
  <c r="K35" i="74"/>
  <c r="K51" i="74" s="1"/>
  <c r="K54" i="74" s="1"/>
  <c r="K56" i="74" s="1"/>
  <c r="K59" i="74" s="1"/>
  <c r="K62" i="74" s="1"/>
  <c r="J35" i="74"/>
  <c r="I35" i="74"/>
  <c r="H35" i="74"/>
  <c r="H51" i="74" s="1"/>
  <c r="H54" i="74" s="1"/>
  <c r="H56" i="74" s="1"/>
  <c r="H59" i="74" s="1"/>
  <c r="H62" i="74" s="1"/>
  <c r="G35" i="74"/>
  <c r="G51" i="74" s="1"/>
  <c r="G54" i="74" s="1"/>
  <c r="G56" i="74" s="1"/>
  <c r="G59" i="74" s="1"/>
  <c r="G62" i="74" s="1"/>
  <c r="F35" i="74"/>
  <c r="E35" i="74"/>
  <c r="D35" i="74"/>
  <c r="C35" i="74"/>
  <c r="C51" i="74" s="1"/>
  <c r="C54" i="74" s="1"/>
  <c r="C56" i="74" s="1"/>
  <c r="C59" i="74" s="1"/>
  <c r="C62" i="74" s="1"/>
  <c r="W54" i="75"/>
  <c r="W56" i="75" s="1"/>
  <c r="W59" i="75" s="1"/>
  <c r="W62" i="75" s="1"/>
  <c r="V54" i="75"/>
  <c r="V56" i="75" s="1"/>
  <c r="V59" i="75" s="1"/>
  <c r="V62" i="75" s="1"/>
  <c r="W51" i="75"/>
  <c r="G51" i="75"/>
  <c r="G54" i="75" s="1"/>
  <c r="G56" i="75" s="1"/>
  <c r="G59" i="75" s="1"/>
  <c r="G62" i="75" s="1"/>
  <c r="AA50" i="75"/>
  <c r="Y50" i="75"/>
  <c r="X50" i="75"/>
  <c r="W50" i="75"/>
  <c r="V50" i="75"/>
  <c r="U50" i="75"/>
  <c r="T50" i="75"/>
  <c r="S50" i="75"/>
  <c r="R50" i="75"/>
  <c r="Q50" i="75"/>
  <c r="P50" i="75"/>
  <c r="P51" i="75" s="1"/>
  <c r="P54" i="75" s="1"/>
  <c r="P56" i="75" s="1"/>
  <c r="P59" i="75" s="1"/>
  <c r="P62" i="75" s="1"/>
  <c r="O50" i="75"/>
  <c r="N50" i="75"/>
  <c r="M50" i="75"/>
  <c r="L50" i="75"/>
  <c r="K50" i="75"/>
  <c r="J50" i="75"/>
  <c r="I50" i="75"/>
  <c r="H50" i="75"/>
  <c r="H51" i="75" s="1"/>
  <c r="H54" i="75" s="1"/>
  <c r="H56" i="75" s="1"/>
  <c r="H59" i="75" s="1"/>
  <c r="H62" i="75" s="1"/>
  <c r="G50" i="75"/>
  <c r="F50" i="75"/>
  <c r="E50" i="75"/>
  <c r="D50" i="75"/>
  <c r="C50" i="75"/>
  <c r="AA35" i="75"/>
  <c r="AA51" i="75" s="1"/>
  <c r="AA54" i="75" s="1"/>
  <c r="AA56" i="75" s="1"/>
  <c r="AA59" i="75" s="1"/>
  <c r="AA62" i="75" s="1"/>
  <c r="Z35" i="75"/>
  <c r="Y35" i="75"/>
  <c r="Y51" i="75" s="1"/>
  <c r="Y54" i="75" s="1"/>
  <c r="Y56" i="75" s="1"/>
  <c r="Y59" i="75" s="1"/>
  <c r="Y62" i="75" s="1"/>
  <c r="X35" i="75"/>
  <c r="W35" i="75"/>
  <c r="V35" i="75"/>
  <c r="V51" i="75" s="1"/>
  <c r="U35" i="75"/>
  <c r="T35" i="75"/>
  <c r="T51" i="75" s="1"/>
  <c r="T54" i="75" s="1"/>
  <c r="T56" i="75" s="1"/>
  <c r="T59" i="75" s="1"/>
  <c r="T62" i="75" s="1"/>
  <c r="S35" i="75"/>
  <c r="R35" i="75"/>
  <c r="R51" i="75" s="1"/>
  <c r="R54" i="75" s="1"/>
  <c r="R56" i="75" s="1"/>
  <c r="R59" i="75" s="1"/>
  <c r="R62" i="75" s="1"/>
  <c r="Q35" i="75"/>
  <c r="Q51" i="75" s="1"/>
  <c r="Q54" i="75" s="1"/>
  <c r="Q56" i="75" s="1"/>
  <c r="Q59" i="75" s="1"/>
  <c r="Q62" i="75" s="1"/>
  <c r="P35" i="75"/>
  <c r="O35" i="75"/>
  <c r="O51" i="75" s="1"/>
  <c r="O54" i="75" s="1"/>
  <c r="O56" i="75" s="1"/>
  <c r="O59" i="75" s="1"/>
  <c r="O62" i="75" s="1"/>
  <c r="N35" i="75"/>
  <c r="N51" i="75" s="1"/>
  <c r="N54" i="75" s="1"/>
  <c r="N56" i="75" s="1"/>
  <c r="N59" i="75" s="1"/>
  <c r="N62" i="75" s="1"/>
  <c r="M35" i="75"/>
  <c r="L35" i="75"/>
  <c r="L51" i="75" s="1"/>
  <c r="L54" i="75" s="1"/>
  <c r="L56" i="75" s="1"/>
  <c r="L59" i="75" s="1"/>
  <c r="L62" i="75" s="1"/>
  <c r="K35" i="75"/>
  <c r="J35" i="75"/>
  <c r="J51" i="75" s="1"/>
  <c r="J54" i="75" s="1"/>
  <c r="J56" i="75" s="1"/>
  <c r="J59" i="75" s="1"/>
  <c r="J62" i="75" s="1"/>
  <c r="I35" i="75"/>
  <c r="I51" i="75" s="1"/>
  <c r="I54" i="75" s="1"/>
  <c r="I56" i="75" s="1"/>
  <c r="I59" i="75" s="1"/>
  <c r="I62" i="75" s="1"/>
  <c r="H35" i="75"/>
  <c r="G35" i="75"/>
  <c r="F35" i="75"/>
  <c r="F51" i="75" s="1"/>
  <c r="F54" i="75" s="1"/>
  <c r="F56" i="75" s="1"/>
  <c r="F59" i="75" s="1"/>
  <c r="F62" i="75" s="1"/>
  <c r="E35" i="75"/>
  <c r="D35" i="75"/>
  <c r="D51" i="75" s="1"/>
  <c r="D54" i="75" s="1"/>
  <c r="D56" i="75" s="1"/>
  <c r="D59" i="75" s="1"/>
  <c r="D62" i="75" s="1"/>
  <c r="C35" i="75"/>
  <c r="AA50" i="76"/>
  <c r="Y50" i="76"/>
  <c r="X50" i="76"/>
  <c r="W50" i="76"/>
  <c r="V50" i="76"/>
  <c r="U50" i="76"/>
  <c r="U51" i="76" s="1"/>
  <c r="U54" i="76" s="1"/>
  <c r="U56" i="76" s="1"/>
  <c r="U59" i="76" s="1"/>
  <c r="U62" i="76" s="1"/>
  <c r="T50" i="76"/>
  <c r="S50" i="76"/>
  <c r="R50" i="76"/>
  <c r="Q50" i="76"/>
  <c r="Q51" i="76" s="1"/>
  <c r="Q54" i="76" s="1"/>
  <c r="Q56" i="76" s="1"/>
  <c r="Q59" i="76" s="1"/>
  <c r="Q62" i="76" s="1"/>
  <c r="P50" i="76"/>
  <c r="P51" i="76" s="1"/>
  <c r="P54" i="76" s="1"/>
  <c r="P56" i="76" s="1"/>
  <c r="P59" i="76" s="1"/>
  <c r="P62" i="76" s="1"/>
  <c r="O50" i="76"/>
  <c r="N50" i="76"/>
  <c r="M50" i="76"/>
  <c r="L50" i="76"/>
  <c r="K50" i="76"/>
  <c r="J50" i="76"/>
  <c r="I50" i="76"/>
  <c r="H50" i="76"/>
  <c r="H51" i="76" s="1"/>
  <c r="H54" i="76" s="1"/>
  <c r="H56" i="76" s="1"/>
  <c r="H59" i="76" s="1"/>
  <c r="H62" i="76" s="1"/>
  <c r="G50" i="76"/>
  <c r="F50" i="76"/>
  <c r="E50" i="76"/>
  <c r="E51" i="76" s="1"/>
  <c r="E54" i="76" s="1"/>
  <c r="E56" i="76" s="1"/>
  <c r="E59" i="76" s="1"/>
  <c r="E62" i="76" s="1"/>
  <c r="D50" i="76"/>
  <c r="C50" i="76"/>
  <c r="AA35" i="76"/>
  <c r="Z35" i="76"/>
  <c r="Y35" i="76"/>
  <c r="X35" i="76"/>
  <c r="W35" i="76"/>
  <c r="W51" i="76" s="1"/>
  <c r="W54" i="76" s="1"/>
  <c r="W56" i="76" s="1"/>
  <c r="W59" i="76" s="1"/>
  <c r="W62" i="76" s="1"/>
  <c r="V35" i="76"/>
  <c r="V51" i="76" s="1"/>
  <c r="V54" i="76" s="1"/>
  <c r="V56" i="76" s="1"/>
  <c r="V59" i="76" s="1"/>
  <c r="V62" i="76" s="1"/>
  <c r="U35" i="76"/>
  <c r="T35" i="76"/>
  <c r="T51" i="76" s="1"/>
  <c r="T54" i="76" s="1"/>
  <c r="T56" i="76" s="1"/>
  <c r="T59" i="76" s="1"/>
  <c r="T62" i="76" s="1"/>
  <c r="S35" i="76"/>
  <c r="R35" i="76"/>
  <c r="Q35" i="76"/>
  <c r="P35" i="76"/>
  <c r="O35" i="76"/>
  <c r="O51" i="76" s="1"/>
  <c r="O54" i="76" s="1"/>
  <c r="O56" i="76" s="1"/>
  <c r="O59" i="76" s="1"/>
  <c r="O62" i="76" s="1"/>
  <c r="N35" i="76"/>
  <c r="N51" i="76" s="1"/>
  <c r="N54" i="76" s="1"/>
  <c r="N56" i="76" s="1"/>
  <c r="N59" i="76" s="1"/>
  <c r="N62" i="76" s="1"/>
  <c r="M35" i="76"/>
  <c r="M51" i="76" s="1"/>
  <c r="M54" i="76" s="1"/>
  <c r="M56" i="76" s="1"/>
  <c r="M59" i="76" s="1"/>
  <c r="M62" i="76" s="1"/>
  <c r="L35" i="76"/>
  <c r="L51" i="76" s="1"/>
  <c r="L54" i="76" s="1"/>
  <c r="L56" i="76" s="1"/>
  <c r="L59" i="76" s="1"/>
  <c r="L62" i="76" s="1"/>
  <c r="K35" i="76"/>
  <c r="J35" i="76"/>
  <c r="I35" i="76"/>
  <c r="H35" i="76"/>
  <c r="G35" i="76"/>
  <c r="G51" i="76" s="1"/>
  <c r="G54" i="76" s="1"/>
  <c r="G56" i="76" s="1"/>
  <c r="G59" i="76" s="1"/>
  <c r="G62" i="76" s="1"/>
  <c r="F35" i="76"/>
  <c r="F51" i="76" s="1"/>
  <c r="F54" i="76" s="1"/>
  <c r="F56" i="76" s="1"/>
  <c r="F59" i="76" s="1"/>
  <c r="F62" i="76" s="1"/>
  <c r="E35" i="76"/>
  <c r="D35" i="76"/>
  <c r="D51" i="76" s="1"/>
  <c r="D54" i="76" s="1"/>
  <c r="D56" i="76" s="1"/>
  <c r="D59" i="76" s="1"/>
  <c r="D62" i="76" s="1"/>
  <c r="C35" i="76"/>
  <c r="J54" i="77"/>
  <c r="J56" i="77" s="1"/>
  <c r="J59" i="77" s="1"/>
  <c r="J62" i="77" s="1"/>
  <c r="P51" i="77"/>
  <c r="P54" i="77" s="1"/>
  <c r="P56" i="77" s="1"/>
  <c r="P59" i="77" s="1"/>
  <c r="P62" i="77" s="1"/>
  <c r="L51" i="77"/>
  <c r="L54" i="77" s="1"/>
  <c r="L56" i="77" s="1"/>
  <c r="L59" i="77" s="1"/>
  <c r="L62" i="77" s="1"/>
  <c r="K51" i="77"/>
  <c r="K54" i="77" s="1"/>
  <c r="K56" i="77" s="1"/>
  <c r="K59" i="77" s="1"/>
  <c r="K62" i="77" s="1"/>
  <c r="H51" i="77"/>
  <c r="H54" i="77" s="1"/>
  <c r="H56" i="77" s="1"/>
  <c r="H59" i="77" s="1"/>
  <c r="H62" i="77" s="1"/>
  <c r="AA50" i="77"/>
  <c r="Y50" i="77"/>
  <c r="Y51" i="77" s="1"/>
  <c r="Y54" i="77" s="1"/>
  <c r="Y56" i="77" s="1"/>
  <c r="Y59" i="77" s="1"/>
  <c r="Y62" i="77" s="1"/>
  <c r="X50" i="77"/>
  <c r="Z50" i="77" s="1"/>
  <c r="W50" i="77"/>
  <c r="V50" i="77"/>
  <c r="U50" i="77"/>
  <c r="T50" i="77"/>
  <c r="S50" i="77"/>
  <c r="R50" i="77"/>
  <c r="Q50" i="77"/>
  <c r="Q51" i="77" s="1"/>
  <c r="Q54" i="77" s="1"/>
  <c r="Q56" i="77" s="1"/>
  <c r="Q59" i="77" s="1"/>
  <c r="Q62" i="77" s="1"/>
  <c r="P50" i="77"/>
  <c r="O50" i="77"/>
  <c r="N50" i="77"/>
  <c r="M50" i="77"/>
  <c r="L50" i="77"/>
  <c r="K50" i="77"/>
  <c r="J50" i="77"/>
  <c r="I50" i="77"/>
  <c r="I51" i="77" s="1"/>
  <c r="I54" i="77" s="1"/>
  <c r="I56" i="77" s="1"/>
  <c r="I59" i="77" s="1"/>
  <c r="I62" i="77" s="1"/>
  <c r="H50" i="77"/>
  <c r="G50" i="77"/>
  <c r="F50" i="77"/>
  <c r="E50" i="77"/>
  <c r="D50" i="77"/>
  <c r="C50" i="77"/>
  <c r="AA35" i="77"/>
  <c r="AA51" i="77" s="1"/>
  <c r="AA54" i="77" s="1"/>
  <c r="AA56" i="77" s="1"/>
  <c r="AA59" i="77" s="1"/>
  <c r="AA62" i="77" s="1"/>
  <c r="Y35" i="77"/>
  <c r="X35" i="77"/>
  <c r="X51" i="77" s="1"/>
  <c r="Z51" i="77" s="1"/>
  <c r="W35" i="77"/>
  <c r="V35" i="77"/>
  <c r="U35" i="77"/>
  <c r="T35" i="77"/>
  <c r="T51" i="77" s="1"/>
  <c r="T54" i="77" s="1"/>
  <c r="T56" i="77" s="1"/>
  <c r="T59" i="77" s="1"/>
  <c r="T62" i="77" s="1"/>
  <c r="S35" i="77"/>
  <c r="S51" i="77" s="1"/>
  <c r="S54" i="77" s="1"/>
  <c r="S56" i="77" s="1"/>
  <c r="S59" i="77" s="1"/>
  <c r="S62" i="77" s="1"/>
  <c r="R35" i="77"/>
  <c r="R51" i="77" s="1"/>
  <c r="R54" i="77" s="1"/>
  <c r="R56" i="77" s="1"/>
  <c r="R59" i="77" s="1"/>
  <c r="R62" i="77" s="1"/>
  <c r="Q35" i="77"/>
  <c r="P35" i="77"/>
  <c r="O35" i="77"/>
  <c r="N35" i="77"/>
  <c r="M35" i="77"/>
  <c r="L35" i="77"/>
  <c r="K35" i="77"/>
  <c r="J35" i="77"/>
  <c r="J51" i="77" s="1"/>
  <c r="I35" i="77"/>
  <c r="H35" i="77"/>
  <c r="G35" i="77"/>
  <c r="F35" i="77"/>
  <c r="E35" i="77"/>
  <c r="D35" i="77"/>
  <c r="D51" i="77" s="1"/>
  <c r="D54" i="77" s="1"/>
  <c r="D56" i="77" s="1"/>
  <c r="D59" i="77" s="1"/>
  <c r="D62" i="77" s="1"/>
  <c r="C35" i="77"/>
  <c r="C51" i="77" s="1"/>
  <c r="C54" i="77" s="1"/>
  <c r="C56" i="77" s="1"/>
  <c r="C59" i="77" s="1"/>
  <c r="C62" i="77" s="1"/>
  <c r="J51" i="78"/>
  <c r="J54" i="78" s="1"/>
  <c r="J56" i="78" s="1"/>
  <c r="J59" i="78" s="1"/>
  <c r="J62" i="78" s="1"/>
  <c r="G51" i="78"/>
  <c r="G54" i="78" s="1"/>
  <c r="G56" i="78" s="1"/>
  <c r="G59" i="78" s="1"/>
  <c r="G62" i="78" s="1"/>
  <c r="AA50" i="78"/>
  <c r="Y50" i="78"/>
  <c r="X50" i="78"/>
  <c r="Z50" i="78" s="1"/>
  <c r="W50" i="78"/>
  <c r="V50" i="78"/>
  <c r="V51" i="78" s="1"/>
  <c r="V54" i="78" s="1"/>
  <c r="V56" i="78" s="1"/>
  <c r="V59" i="78" s="1"/>
  <c r="V62" i="78" s="1"/>
  <c r="U50" i="78"/>
  <c r="T50" i="78"/>
  <c r="S50" i="78"/>
  <c r="S51" i="78" s="1"/>
  <c r="S54" i="78" s="1"/>
  <c r="S56" i="78" s="1"/>
  <c r="S59" i="78" s="1"/>
  <c r="S62" i="78" s="1"/>
  <c r="R50" i="78"/>
  <c r="Q50" i="78"/>
  <c r="P50" i="78"/>
  <c r="P51" i="78" s="1"/>
  <c r="P54" i="78" s="1"/>
  <c r="P56" i="78" s="1"/>
  <c r="P59" i="78" s="1"/>
  <c r="P62" i="78" s="1"/>
  <c r="O50" i="78"/>
  <c r="N50" i="78"/>
  <c r="N51" i="78" s="1"/>
  <c r="N54" i="78" s="1"/>
  <c r="N56" i="78" s="1"/>
  <c r="N59" i="78" s="1"/>
  <c r="N62" i="78" s="1"/>
  <c r="M50" i="78"/>
  <c r="L50" i="78"/>
  <c r="K50" i="78"/>
  <c r="K51" i="78" s="1"/>
  <c r="K54" i="78" s="1"/>
  <c r="K56" i="78" s="1"/>
  <c r="K59" i="78" s="1"/>
  <c r="K62" i="78" s="1"/>
  <c r="J50" i="78"/>
  <c r="I50" i="78"/>
  <c r="H50" i="78"/>
  <c r="H51" i="78" s="1"/>
  <c r="H54" i="78" s="1"/>
  <c r="H56" i="78" s="1"/>
  <c r="H59" i="78" s="1"/>
  <c r="H62" i="78" s="1"/>
  <c r="G50" i="78"/>
  <c r="F50" i="78"/>
  <c r="F51" i="78" s="1"/>
  <c r="F54" i="78" s="1"/>
  <c r="F56" i="78" s="1"/>
  <c r="F59" i="78" s="1"/>
  <c r="F62" i="78" s="1"/>
  <c r="E50" i="78"/>
  <c r="D50" i="78"/>
  <c r="C50" i="78"/>
  <c r="C51" i="78" s="1"/>
  <c r="C54" i="78" s="1"/>
  <c r="C56" i="78" s="1"/>
  <c r="C59" i="78" s="1"/>
  <c r="C62" i="78" s="1"/>
  <c r="AA35" i="78"/>
  <c r="Y35" i="78"/>
  <c r="Y51" i="78" s="1"/>
  <c r="Y54" i="78" s="1"/>
  <c r="Y56" i="78" s="1"/>
  <c r="Y59" i="78" s="1"/>
  <c r="Y62" i="78" s="1"/>
  <c r="X35" i="78"/>
  <c r="Z35" i="78" s="1"/>
  <c r="W35" i="78"/>
  <c r="W51" i="78" s="1"/>
  <c r="W54" i="78" s="1"/>
  <c r="W56" i="78" s="1"/>
  <c r="W59" i="78" s="1"/>
  <c r="W62" i="78" s="1"/>
  <c r="V35" i="78"/>
  <c r="U35" i="78"/>
  <c r="U51" i="78" s="1"/>
  <c r="U54" i="78" s="1"/>
  <c r="U56" i="78" s="1"/>
  <c r="U59" i="78" s="1"/>
  <c r="U62" i="78" s="1"/>
  <c r="T35" i="78"/>
  <c r="T51" i="78" s="1"/>
  <c r="T54" i="78" s="1"/>
  <c r="T56" i="78" s="1"/>
  <c r="T59" i="78" s="1"/>
  <c r="T62" i="78" s="1"/>
  <c r="S35" i="78"/>
  <c r="R35" i="78"/>
  <c r="R51" i="78" s="1"/>
  <c r="R54" i="78" s="1"/>
  <c r="R56" i="78" s="1"/>
  <c r="R59" i="78" s="1"/>
  <c r="R62" i="78" s="1"/>
  <c r="Q35" i="78"/>
  <c r="Q51" i="78" s="1"/>
  <c r="Q54" i="78" s="1"/>
  <c r="Q56" i="78" s="1"/>
  <c r="Q59" i="78" s="1"/>
  <c r="Q62" i="78" s="1"/>
  <c r="P35" i="78"/>
  <c r="O35" i="78"/>
  <c r="O51" i="78" s="1"/>
  <c r="O54" i="78" s="1"/>
  <c r="O56" i="78" s="1"/>
  <c r="O59" i="78" s="1"/>
  <c r="O62" i="78" s="1"/>
  <c r="N35" i="78"/>
  <c r="M35" i="78"/>
  <c r="M51" i="78" s="1"/>
  <c r="M54" i="78" s="1"/>
  <c r="M56" i="78" s="1"/>
  <c r="M59" i="78" s="1"/>
  <c r="M62" i="78" s="1"/>
  <c r="L35" i="78"/>
  <c r="L51" i="78" s="1"/>
  <c r="L54" i="78" s="1"/>
  <c r="L56" i="78" s="1"/>
  <c r="L59" i="78" s="1"/>
  <c r="L62" i="78" s="1"/>
  <c r="K35" i="78"/>
  <c r="J35" i="78"/>
  <c r="I35" i="78"/>
  <c r="I51" i="78" s="1"/>
  <c r="I54" i="78" s="1"/>
  <c r="I56" i="78" s="1"/>
  <c r="I59" i="78" s="1"/>
  <c r="I62" i="78" s="1"/>
  <c r="H35" i="78"/>
  <c r="G35" i="78"/>
  <c r="F35" i="78"/>
  <c r="E35" i="78"/>
  <c r="E51" i="78" s="1"/>
  <c r="E54" i="78" s="1"/>
  <c r="E56" i="78" s="1"/>
  <c r="E59" i="78" s="1"/>
  <c r="E62" i="78" s="1"/>
  <c r="D35" i="78"/>
  <c r="D51" i="78" s="1"/>
  <c r="D54" i="78" s="1"/>
  <c r="D56" i="78" s="1"/>
  <c r="D59" i="78" s="1"/>
  <c r="D62" i="78" s="1"/>
  <c r="C35" i="78"/>
  <c r="O59" i="79"/>
  <c r="O62" i="79" s="1"/>
  <c r="R51" i="79"/>
  <c r="R54" i="79" s="1"/>
  <c r="R56" i="79" s="1"/>
  <c r="R59" i="79" s="1"/>
  <c r="R62" i="79" s="1"/>
  <c r="M51" i="79"/>
  <c r="M54" i="79" s="1"/>
  <c r="M56" i="79" s="1"/>
  <c r="M59" i="79" s="1"/>
  <c r="M62" i="79" s="1"/>
  <c r="J51" i="79"/>
  <c r="J54" i="79" s="1"/>
  <c r="J56" i="79" s="1"/>
  <c r="J59" i="79" s="1"/>
  <c r="J62" i="79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35" i="79"/>
  <c r="Y35" i="79"/>
  <c r="Y51" i="79" s="1"/>
  <c r="Y54" i="79" s="1"/>
  <c r="Y56" i="79" s="1"/>
  <c r="Y59" i="79" s="1"/>
  <c r="Y62" i="79" s="1"/>
  <c r="X35" i="79"/>
  <c r="X51" i="79" s="1"/>
  <c r="X54" i="79" s="1"/>
  <c r="W35" i="79"/>
  <c r="W51" i="79" s="1"/>
  <c r="W54" i="79" s="1"/>
  <c r="W56" i="79" s="1"/>
  <c r="W59" i="79" s="1"/>
  <c r="W62" i="79" s="1"/>
  <c r="V35" i="79"/>
  <c r="U35" i="79"/>
  <c r="U51" i="79" s="1"/>
  <c r="U54" i="79" s="1"/>
  <c r="U56" i="79" s="1"/>
  <c r="U59" i="79" s="1"/>
  <c r="U62" i="79" s="1"/>
  <c r="T35" i="79"/>
  <c r="T51" i="79" s="1"/>
  <c r="T54" i="79" s="1"/>
  <c r="T56" i="79" s="1"/>
  <c r="T59" i="79" s="1"/>
  <c r="T62" i="79" s="1"/>
  <c r="S35" i="79"/>
  <c r="S51" i="79" s="1"/>
  <c r="S54" i="79" s="1"/>
  <c r="S56" i="79" s="1"/>
  <c r="S59" i="79" s="1"/>
  <c r="S62" i="79" s="1"/>
  <c r="R35" i="79"/>
  <c r="Q35" i="79"/>
  <c r="Q51" i="79" s="1"/>
  <c r="Q54" i="79" s="1"/>
  <c r="Q56" i="79" s="1"/>
  <c r="Q59" i="79" s="1"/>
  <c r="Q62" i="79" s="1"/>
  <c r="P35" i="79"/>
  <c r="P51" i="79" s="1"/>
  <c r="P54" i="79" s="1"/>
  <c r="P56" i="79" s="1"/>
  <c r="P59" i="79" s="1"/>
  <c r="P62" i="79" s="1"/>
  <c r="O35" i="79"/>
  <c r="O51" i="79" s="1"/>
  <c r="O54" i="79" s="1"/>
  <c r="O56" i="79" s="1"/>
  <c r="N35" i="79"/>
  <c r="M35" i="79"/>
  <c r="L35" i="79"/>
  <c r="L51" i="79" s="1"/>
  <c r="L54" i="79" s="1"/>
  <c r="L56" i="79" s="1"/>
  <c r="L59" i="79" s="1"/>
  <c r="L62" i="79" s="1"/>
  <c r="K35" i="79"/>
  <c r="K51" i="79" s="1"/>
  <c r="K54" i="79" s="1"/>
  <c r="K56" i="79" s="1"/>
  <c r="K59" i="79" s="1"/>
  <c r="K62" i="79" s="1"/>
  <c r="J35" i="79"/>
  <c r="I35" i="79"/>
  <c r="I51" i="79" s="1"/>
  <c r="I54" i="79" s="1"/>
  <c r="I56" i="79" s="1"/>
  <c r="I59" i="79" s="1"/>
  <c r="I62" i="79" s="1"/>
  <c r="H35" i="79"/>
  <c r="H51" i="79" s="1"/>
  <c r="H54" i="79" s="1"/>
  <c r="H56" i="79" s="1"/>
  <c r="H59" i="79" s="1"/>
  <c r="H62" i="79" s="1"/>
  <c r="G35" i="79"/>
  <c r="G51" i="79" s="1"/>
  <c r="G54" i="79" s="1"/>
  <c r="G56" i="79" s="1"/>
  <c r="G59" i="79" s="1"/>
  <c r="G62" i="79" s="1"/>
  <c r="F35" i="79"/>
  <c r="E35" i="79"/>
  <c r="E51" i="79" s="1"/>
  <c r="E54" i="79" s="1"/>
  <c r="E56" i="79" s="1"/>
  <c r="E59" i="79" s="1"/>
  <c r="E62" i="79" s="1"/>
  <c r="D35" i="79"/>
  <c r="D51" i="79" s="1"/>
  <c r="D54" i="79" s="1"/>
  <c r="D56" i="79" s="1"/>
  <c r="D59" i="79" s="1"/>
  <c r="D62" i="79" s="1"/>
  <c r="C35" i="79"/>
  <c r="C51" i="79" s="1"/>
  <c r="C54" i="79" s="1"/>
  <c r="C56" i="79" s="1"/>
  <c r="C59" i="79" s="1"/>
  <c r="C62" i="79" s="1"/>
  <c r="V59" i="80"/>
  <c r="V62" i="80" s="1"/>
  <c r="L51" i="80"/>
  <c r="L54" i="80" s="1"/>
  <c r="L56" i="80" s="1"/>
  <c r="L59" i="80" s="1"/>
  <c r="L62" i="80" s="1"/>
  <c r="I51" i="80"/>
  <c r="I54" i="80" s="1"/>
  <c r="I56" i="80" s="1"/>
  <c r="I59" i="80" s="1"/>
  <c r="I62" i="80" s="1"/>
  <c r="AA50" i="80"/>
  <c r="Y50" i="80"/>
  <c r="Y51" i="80" s="1"/>
  <c r="Y54" i="80" s="1"/>
  <c r="Y56" i="80" s="1"/>
  <c r="Y59" i="80" s="1"/>
  <c r="Y62" i="80" s="1"/>
  <c r="X50" i="80"/>
  <c r="W50" i="80"/>
  <c r="V50" i="80"/>
  <c r="U50" i="80"/>
  <c r="T50" i="80"/>
  <c r="T51" i="80" s="1"/>
  <c r="T54" i="80" s="1"/>
  <c r="T56" i="80" s="1"/>
  <c r="T59" i="80" s="1"/>
  <c r="T62" i="80" s="1"/>
  <c r="S50" i="80"/>
  <c r="R50" i="80"/>
  <c r="Q50" i="80"/>
  <c r="Q51" i="80" s="1"/>
  <c r="Q54" i="80" s="1"/>
  <c r="Q56" i="80" s="1"/>
  <c r="Q59" i="80" s="1"/>
  <c r="Q62" i="80" s="1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D51" i="80" s="1"/>
  <c r="D54" i="80" s="1"/>
  <c r="D56" i="80" s="1"/>
  <c r="D59" i="80" s="1"/>
  <c r="D62" i="80" s="1"/>
  <c r="C50" i="80"/>
  <c r="AA35" i="80"/>
  <c r="AA51" i="80" s="1"/>
  <c r="AA54" i="80" s="1"/>
  <c r="AA56" i="80" s="1"/>
  <c r="AA59" i="80" s="1"/>
  <c r="AA62" i="80" s="1"/>
  <c r="Y35" i="80"/>
  <c r="X35" i="80"/>
  <c r="W35" i="80"/>
  <c r="V35" i="80"/>
  <c r="V51" i="80" s="1"/>
  <c r="V54" i="80" s="1"/>
  <c r="V56" i="80" s="1"/>
  <c r="U35" i="80"/>
  <c r="T35" i="80"/>
  <c r="S35" i="80"/>
  <c r="S51" i="80" s="1"/>
  <c r="S54" i="80" s="1"/>
  <c r="S56" i="80" s="1"/>
  <c r="S59" i="80" s="1"/>
  <c r="S62" i="80" s="1"/>
  <c r="R35" i="80"/>
  <c r="Q35" i="80"/>
  <c r="P35" i="80"/>
  <c r="P51" i="80" s="1"/>
  <c r="P54" i="80" s="1"/>
  <c r="P56" i="80" s="1"/>
  <c r="P59" i="80" s="1"/>
  <c r="P62" i="80" s="1"/>
  <c r="O35" i="80"/>
  <c r="N35" i="80"/>
  <c r="N51" i="80" s="1"/>
  <c r="N54" i="80" s="1"/>
  <c r="N56" i="80" s="1"/>
  <c r="N59" i="80" s="1"/>
  <c r="N62" i="80" s="1"/>
  <c r="M35" i="80"/>
  <c r="L35" i="80"/>
  <c r="K35" i="80"/>
  <c r="K51" i="80" s="1"/>
  <c r="K54" i="80" s="1"/>
  <c r="K56" i="80" s="1"/>
  <c r="K59" i="80" s="1"/>
  <c r="K62" i="80" s="1"/>
  <c r="J35" i="80"/>
  <c r="I35" i="80"/>
  <c r="H35" i="80"/>
  <c r="H51" i="80" s="1"/>
  <c r="H54" i="80" s="1"/>
  <c r="H56" i="80" s="1"/>
  <c r="H59" i="80" s="1"/>
  <c r="H62" i="80" s="1"/>
  <c r="G35" i="80"/>
  <c r="F35" i="80"/>
  <c r="F51" i="80" s="1"/>
  <c r="F54" i="80" s="1"/>
  <c r="F56" i="80" s="1"/>
  <c r="F59" i="80" s="1"/>
  <c r="F62" i="80" s="1"/>
  <c r="E35" i="80"/>
  <c r="D35" i="80"/>
  <c r="C35" i="80"/>
  <c r="C51" i="80" s="1"/>
  <c r="C54" i="80" s="1"/>
  <c r="C56" i="80" s="1"/>
  <c r="C59" i="80" s="1"/>
  <c r="C62" i="80" s="1"/>
  <c r="U56" i="81"/>
  <c r="U59" i="81" s="1"/>
  <c r="U62" i="81" s="1"/>
  <c r="K54" i="81"/>
  <c r="K56" i="81" s="1"/>
  <c r="K59" i="81" s="1"/>
  <c r="K62" i="81" s="1"/>
  <c r="AA51" i="81"/>
  <c r="AA54" i="81" s="1"/>
  <c r="AA56" i="81" s="1"/>
  <c r="AA59" i="81" s="1"/>
  <c r="AA62" i="81" s="1"/>
  <c r="S51" i="81"/>
  <c r="S54" i="81" s="1"/>
  <c r="S56" i="81" s="1"/>
  <c r="S59" i="81" s="1"/>
  <c r="S62" i="81" s="1"/>
  <c r="K51" i="81"/>
  <c r="G51" i="81"/>
  <c r="G54" i="81" s="1"/>
  <c r="G56" i="81" s="1"/>
  <c r="G59" i="81" s="1"/>
  <c r="G62" i="81" s="1"/>
  <c r="D51" i="81"/>
  <c r="D54" i="81" s="1"/>
  <c r="D56" i="81" s="1"/>
  <c r="D59" i="81" s="1"/>
  <c r="D62" i="81" s="1"/>
  <c r="AA50" i="81"/>
  <c r="Y50" i="81"/>
  <c r="X50" i="81"/>
  <c r="W50" i="81"/>
  <c r="V50" i="81"/>
  <c r="U50" i="81"/>
  <c r="T50" i="81"/>
  <c r="S50" i="81"/>
  <c r="R50" i="81"/>
  <c r="Q50" i="81"/>
  <c r="P50" i="81"/>
  <c r="O50" i="81"/>
  <c r="N50" i="81"/>
  <c r="M50" i="81"/>
  <c r="L50" i="81"/>
  <c r="L51" i="81" s="1"/>
  <c r="L54" i="81" s="1"/>
  <c r="L56" i="81" s="1"/>
  <c r="L59" i="81" s="1"/>
  <c r="L62" i="81" s="1"/>
  <c r="K50" i="81"/>
  <c r="J50" i="81"/>
  <c r="I50" i="81"/>
  <c r="H50" i="81"/>
  <c r="G50" i="81"/>
  <c r="F50" i="81"/>
  <c r="E50" i="81"/>
  <c r="D50" i="81"/>
  <c r="C50" i="81"/>
  <c r="AA35" i="81"/>
  <c r="Y35" i="81"/>
  <c r="X35" i="81"/>
  <c r="Z35" i="81" s="1"/>
  <c r="W35" i="81"/>
  <c r="W51" i="81" s="1"/>
  <c r="W54" i="81" s="1"/>
  <c r="W56" i="81" s="1"/>
  <c r="W59" i="81" s="1"/>
  <c r="W62" i="81" s="1"/>
  <c r="V35" i="81"/>
  <c r="V51" i="81" s="1"/>
  <c r="V54" i="81" s="1"/>
  <c r="V56" i="81" s="1"/>
  <c r="V59" i="81" s="1"/>
  <c r="V62" i="81" s="1"/>
  <c r="U35" i="81"/>
  <c r="U51" i="81" s="1"/>
  <c r="U54" i="81" s="1"/>
  <c r="T35" i="81"/>
  <c r="T51" i="81" s="1"/>
  <c r="T54" i="81" s="1"/>
  <c r="T56" i="81" s="1"/>
  <c r="T59" i="81" s="1"/>
  <c r="T62" i="81" s="1"/>
  <c r="S35" i="81"/>
  <c r="R35" i="81"/>
  <c r="R51" i="81" s="1"/>
  <c r="R54" i="81" s="1"/>
  <c r="R56" i="81" s="1"/>
  <c r="R59" i="81" s="1"/>
  <c r="R62" i="81" s="1"/>
  <c r="Q35" i="81"/>
  <c r="P35" i="81"/>
  <c r="O35" i="81"/>
  <c r="O51" i="81" s="1"/>
  <c r="O54" i="81" s="1"/>
  <c r="O56" i="81" s="1"/>
  <c r="O59" i="81" s="1"/>
  <c r="O62" i="81" s="1"/>
  <c r="N35" i="81"/>
  <c r="N51" i="81" s="1"/>
  <c r="N54" i="81" s="1"/>
  <c r="N56" i="81" s="1"/>
  <c r="N59" i="81" s="1"/>
  <c r="N62" i="81" s="1"/>
  <c r="M35" i="81"/>
  <c r="M51" i="81" s="1"/>
  <c r="M54" i="81" s="1"/>
  <c r="M56" i="81" s="1"/>
  <c r="M59" i="81" s="1"/>
  <c r="M62" i="81" s="1"/>
  <c r="L35" i="81"/>
  <c r="K35" i="81"/>
  <c r="J35" i="81"/>
  <c r="J51" i="81" s="1"/>
  <c r="J54" i="81" s="1"/>
  <c r="J56" i="81" s="1"/>
  <c r="J59" i="81" s="1"/>
  <c r="J62" i="81" s="1"/>
  <c r="I35" i="81"/>
  <c r="H35" i="81"/>
  <c r="G35" i="81"/>
  <c r="F35" i="81"/>
  <c r="F51" i="81" s="1"/>
  <c r="F54" i="81" s="1"/>
  <c r="F56" i="81" s="1"/>
  <c r="F59" i="81" s="1"/>
  <c r="F62" i="81" s="1"/>
  <c r="E35" i="81"/>
  <c r="E51" i="81" s="1"/>
  <c r="E54" i="81" s="1"/>
  <c r="E56" i="81" s="1"/>
  <c r="E59" i="81" s="1"/>
  <c r="E62" i="81" s="1"/>
  <c r="D35" i="81"/>
  <c r="C35" i="81"/>
  <c r="C51" i="81" s="1"/>
  <c r="C54" i="81" s="1"/>
  <c r="C56" i="81" s="1"/>
  <c r="C59" i="81" s="1"/>
  <c r="C62" i="81" s="1"/>
  <c r="L56" i="82"/>
  <c r="L59" i="82" s="1"/>
  <c r="L62" i="82" s="1"/>
  <c r="R54" i="82"/>
  <c r="R56" i="82" s="1"/>
  <c r="R59" i="82" s="1"/>
  <c r="R62" i="82" s="1"/>
  <c r="V51" i="82"/>
  <c r="V54" i="82" s="1"/>
  <c r="V56" i="82" s="1"/>
  <c r="V59" i="82" s="1"/>
  <c r="V62" i="82" s="1"/>
  <c r="R51" i="82"/>
  <c r="O51" i="82"/>
  <c r="O54" i="82" s="1"/>
  <c r="O56" i="82" s="1"/>
  <c r="O59" i="82" s="1"/>
  <c r="O62" i="82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AA35" i="82"/>
  <c r="AA51" i="82" s="1"/>
  <c r="AA54" i="82" s="1"/>
  <c r="AA56" i="82" s="1"/>
  <c r="AA59" i="82" s="1"/>
  <c r="AA62" i="82" s="1"/>
  <c r="Y35" i="82"/>
  <c r="Y51" i="82" s="1"/>
  <c r="Y54" i="82" s="1"/>
  <c r="Y56" i="82" s="1"/>
  <c r="Y59" i="82" s="1"/>
  <c r="Y62" i="82" s="1"/>
  <c r="X35" i="82"/>
  <c r="W35" i="82"/>
  <c r="V35" i="82"/>
  <c r="U35" i="82"/>
  <c r="U51" i="82" s="1"/>
  <c r="U54" i="82" s="1"/>
  <c r="U56" i="82" s="1"/>
  <c r="U59" i="82" s="1"/>
  <c r="U62" i="82" s="1"/>
  <c r="T35" i="82"/>
  <c r="T51" i="82" s="1"/>
  <c r="T54" i="82" s="1"/>
  <c r="T56" i="82" s="1"/>
  <c r="T59" i="82" s="1"/>
  <c r="T62" i="82" s="1"/>
  <c r="S35" i="82"/>
  <c r="S51" i="82" s="1"/>
  <c r="S54" i="82" s="1"/>
  <c r="S56" i="82" s="1"/>
  <c r="S59" i="82" s="1"/>
  <c r="S62" i="82" s="1"/>
  <c r="R35" i="82"/>
  <c r="Q35" i="82"/>
  <c r="Q51" i="82" s="1"/>
  <c r="Q54" i="82" s="1"/>
  <c r="Q56" i="82" s="1"/>
  <c r="Q59" i="82" s="1"/>
  <c r="Q62" i="82" s="1"/>
  <c r="P35" i="82"/>
  <c r="P51" i="82" s="1"/>
  <c r="P54" i="82" s="1"/>
  <c r="P56" i="82" s="1"/>
  <c r="P59" i="82" s="1"/>
  <c r="P62" i="82" s="1"/>
  <c r="O35" i="82"/>
  <c r="N35" i="82"/>
  <c r="N51" i="82" s="1"/>
  <c r="N54" i="82" s="1"/>
  <c r="N56" i="82" s="1"/>
  <c r="N59" i="82" s="1"/>
  <c r="N62" i="82" s="1"/>
  <c r="M35" i="82"/>
  <c r="M51" i="82" s="1"/>
  <c r="M54" i="82" s="1"/>
  <c r="M56" i="82" s="1"/>
  <c r="M59" i="82" s="1"/>
  <c r="M62" i="82" s="1"/>
  <c r="L35" i="82"/>
  <c r="L51" i="82" s="1"/>
  <c r="L54" i="82" s="1"/>
  <c r="K35" i="82"/>
  <c r="K51" i="82" s="1"/>
  <c r="K54" i="82" s="1"/>
  <c r="K56" i="82" s="1"/>
  <c r="K59" i="82" s="1"/>
  <c r="K62" i="82" s="1"/>
  <c r="J35" i="82"/>
  <c r="J51" i="82" s="1"/>
  <c r="J54" i="82" s="1"/>
  <c r="J56" i="82" s="1"/>
  <c r="J59" i="82" s="1"/>
  <c r="J62" i="82" s="1"/>
  <c r="I35" i="82"/>
  <c r="I51" i="82" s="1"/>
  <c r="I54" i="82" s="1"/>
  <c r="I56" i="82" s="1"/>
  <c r="I59" i="82" s="1"/>
  <c r="I62" i="82" s="1"/>
  <c r="H35" i="82"/>
  <c r="H51" i="82" s="1"/>
  <c r="H54" i="82" s="1"/>
  <c r="H56" i="82" s="1"/>
  <c r="H59" i="82" s="1"/>
  <c r="H62" i="82" s="1"/>
  <c r="G35" i="82"/>
  <c r="F35" i="82"/>
  <c r="F51" i="82" s="1"/>
  <c r="F54" i="82" s="1"/>
  <c r="F56" i="82" s="1"/>
  <c r="F59" i="82" s="1"/>
  <c r="F62" i="82" s="1"/>
  <c r="E35" i="82"/>
  <c r="E51" i="82" s="1"/>
  <c r="E54" i="82" s="1"/>
  <c r="E56" i="82" s="1"/>
  <c r="E59" i="82" s="1"/>
  <c r="E62" i="82" s="1"/>
  <c r="D35" i="82"/>
  <c r="D51" i="82" s="1"/>
  <c r="D54" i="82" s="1"/>
  <c r="D56" i="82" s="1"/>
  <c r="D59" i="82" s="1"/>
  <c r="D62" i="82" s="1"/>
  <c r="C35" i="82"/>
  <c r="C51" i="82" s="1"/>
  <c r="C54" i="82" s="1"/>
  <c r="C56" i="82" s="1"/>
  <c r="C59" i="82" s="1"/>
  <c r="C62" i="82" s="1"/>
  <c r="Q62" i="83"/>
  <c r="I62" i="83"/>
  <c r="L54" i="83"/>
  <c r="L56" i="83" s="1"/>
  <c r="L59" i="83" s="1"/>
  <c r="L62" i="83" s="1"/>
  <c r="I54" i="83"/>
  <c r="I56" i="83" s="1"/>
  <c r="I59" i="83" s="1"/>
  <c r="E54" i="83"/>
  <c r="E56" i="83" s="1"/>
  <c r="E59" i="83" s="1"/>
  <c r="E62" i="83" s="1"/>
  <c r="V51" i="83"/>
  <c r="V54" i="83" s="1"/>
  <c r="V56" i="83" s="1"/>
  <c r="V59" i="83" s="1"/>
  <c r="V62" i="83" s="1"/>
  <c r="R51" i="83"/>
  <c r="R54" i="83" s="1"/>
  <c r="R56" i="83" s="1"/>
  <c r="R59" i="83" s="1"/>
  <c r="R62" i="83" s="1"/>
  <c r="M51" i="83"/>
  <c r="M54" i="83" s="1"/>
  <c r="M56" i="83" s="1"/>
  <c r="M59" i="83" s="1"/>
  <c r="M62" i="83" s="1"/>
  <c r="J51" i="83"/>
  <c r="J54" i="83" s="1"/>
  <c r="J56" i="83" s="1"/>
  <c r="J59" i="83" s="1"/>
  <c r="J62" i="83" s="1"/>
  <c r="E51" i="83"/>
  <c r="AA50" i="83"/>
  <c r="Z50" i="83"/>
  <c r="Y50" i="83"/>
  <c r="X50" i="83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35" i="83"/>
  <c r="Y35" i="83"/>
  <c r="Y51" i="83" s="1"/>
  <c r="Y54" i="83" s="1"/>
  <c r="Y56" i="83" s="1"/>
  <c r="Y59" i="83" s="1"/>
  <c r="Y62" i="83" s="1"/>
  <c r="X35" i="83"/>
  <c r="W35" i="83"/>
  <c r="W51" i="83" s="1"/>
  <c r="W54" i="83" s="1"/>
  <c r="W56" i="83" s="1"/>
  <c r="W59" i="83" s="1"/>
  <c r="W62" i="83" s="1"/>
  <c r="V35" i="83"/>
  <c r="U35" i="83"/>
  <c r="U51" i="83" s="1"/>
  <c r="U54" i="83" s="1"/>
  <c r="U56" i="83" s="1"/>
  <c r="U59" i="83" s="1"/>
  <c r="U62" i="83" s="1"/>
  <c r="T35" i="83"/>
  <c r="T51" i="83" s="1"/>
  <c r="T54" i="83" s="1"/>
  <c r="T56" i="83" s="1"/>
  <c r="T59" i="83" s="1"/>
  <c r="T62" i="83" s="1"/>
  <c r="S35" i="83"/>
  <c r="R35" i="83"/>
  <c r="Q35" i="83"/>
  <c r="Q51" i="83" s="1"/>
  <c r="Q54" i="83" s="1"/>
  <c r="Q56" i="83" s="1"/>
  <c r="Q59" i="83" s="1"/>
  <c r="P35" i="83"/>
  <c r="P51" i="83" s="1"/>
  <c r="P54" i="83" s="1"/>
  <c r="P56" i="83" s="1"/>
  <c r="P59" i="83" s="1"/>
  <c r="P62" i="83" s="1"/>
  <c r="O35" i="83"/>
  <c r="O51" i="83" s="1"/>
  <c r="O54" i="83" s="1"/>
  <c r="O56" i="83" s="1"/>
  <c r="O59" i="83" s="1"/>
  <c r="O62" i="83" s="1"/>
  <c r="N35" i="83"/>
  <c r="M35" i="83"/>
  <c r="L35" i="83"/>
  <c r="L51" i="83" s="1"/>
  <c r="K35" i="83"/>
  <c r="J35" i="83"/>
  <c r="I35" i="83"/>
  <c r="I51" i="83" s="1"/>
  <c r="H35" i="83"/>
  <c r="H51" i="83" s="1"/>
  <c r="H54" i="83" s="1"/>
  <c r="H56" i="83" s="1"/>
  <c r="H59" i="83" s="1"/>
  <c r="H62" i="83" s="1"/>
  <c r="G35" i="83"/>
  <c r="G51" i="83" s="1"/>
  <c r="G54" i="83" s="1"/>
  <c r="G56" i="83" s="1"/>
  <c r="G59" i="83" s="1"/>
  <c r="G62" i="83" s="1"/>
  <c r="F35" i="83"/>
  <c r="F51" i="83" s="1"/>
  <c r="F54" i="83" s="1"/>
  <c r="F56" i="83" s="1"/>
  <c r="F59" i="83" s="1"/>
  <c r="F62" i="83" s="1"/>
  <c r="E35" i="83"/>
  <c r="D35" i="83"/>
  <c r="D51" i="83" s="1"/>
  <c r="D54" i="83" s="1"/>
  <c r="D56" i="83" s="1"/>
  <c r="D59" i="83" s="1"/>
  <c r="D62" i="83" s="1"/>
  <c r="C35" i="83"/>
  <c r="AA54" i="84"/>
  <c r="AA56" i="84" s="1"/>
  <c r="AA59" i="84" s="1"/>
  <c r="AA62" i="84" s="1"/>
  <c r="Y51" i="84"/>
  <c r="Y54" i="84" s="1"/>
  <c r="Y56" i="84" s="1"/>
  <c r="Y59" i="84" s="1"/>
  <c r="Y62" i="84" s="1"/>
  <c r="I51" i="84"/>
  <c r="I54" i="84" s="1"/>
  <c r="I56" i="84" s="1"/>
  <c r="I59" i="84" s="1"/>
  <c r="I62" i="84" s="1"/>
  <c r="D51" i="84"/>
  <c r="D54" i="84" s="1"/>
  <c r="D56" i="84" s="1"/>
  <c r="D59" i="84" s="1"/>
  <c r="D62" i="84" s="1"/>
  <c r="AA50" i="84"/>
  <c r="Y50" i="84"/>
  <c r="X50" i="84"/>
  <c r="Z50" i="84" s="1"/>
  <c r="W50" i="84"/>
  <c r="V50" i="84"/>
  <c r="U50" i="84"/>
  <c r="T50" i="84"/>
  <c r="S50" i="84"/>
  <c r="R50" i="84"/>
  <c r="Q50" i="84"/>
  <c r="Q51" i="84" s="1"/>
  <c r="Q54" i="84" s="1"/>
  <c r="Q56" i="84" s="1"/>
  <c r="Q59" i="84" s="1"/>
  <c r="Q62" i="84" s="1"/>
  <c r="P50" i="84"/>
  <c r="O50" i="84"/>
  <c r="N50" i="84"/>
  <c r="M50" i="84"/>
  <c r="L50" i="84"/>
  <c r="L51" i="84" s="1"/>
  <c r="L54" i="84" s="1"/>
  <c r="L56" i="84" s="1"/>
  <c r="L59" i="84" s="1"/>
  <c r="L62" i="84" s="1"/>
  <c r="K50" i="84"/>
  <c r="J50" i="84"/>
  <c r="I50" i="84"/>
  <c r="H50" i="84"/>
  <c r="G50" i="84"/>
  <c r="F50" i="84"/>
  <c r="E50" i="84"/>
  <c r="D50" i="84"/>
  <c r="C50" i="84"/>
  <c r="AA35" i="84"/>
  <c r="AA51" i="84" s="1"/>
  <c r="Y35" i="84"/>
  <c r="X35" i="84"/>
  <c r="W35" i="84"/>
  <c r="V35" i="84"/>
  <c r="V51" i="84" s="1"/>
  <c r="V54" i="84" s="1"/>
  <c r="V56" i="84" s="1"/>
  <c r="V59" i="84" s="1"/>
  <c r="V62" i="84" s="1"/>
  <c r="U35" i="84"/>
  <c r="T35" i="84"/>
  <c r="T51" i="84" s="1"/>
  <c r="T54" i="84" s="1"/>
  <c r="T56" i="84" s="1"/>
  <c r="T59" i="84" s="1"/>
  <c r="T62" i="84" s="1"/>
  <c r="S35" i="84"/>
  <c r="S51" i="84" s="1"/>
  <c r="S54" i="84" s="1"/>
  <c r="S56" i="84" s="1"/>
  <c r="S59" i="84" s="1"/>
  <c r="S62" i="84" s="1"/>
  <c r="R35" i="84"/>
  <c r="Q35" i="84"/>
  <c r="P35" i="84"/>
  <c r="P51" i="84" s="1"/>
  <c r="P54" i="84" s="1"/>
  <c r="P56" i="84" s="1"/>
  <c r="P59" i="84" s="1"/>
  <c r="P62" i="84" s="1"/>
  <c r="O35" i="84"/>
  <c r="N35" i="84"/>
  <c r="N51" i="84" s="1"/>
  <c r="N54" i="84" s="1"/>
  <c r="N56" i="84" s="1"/>
  <c r="N59" i="84" s="1"/>
  <c r="N62" i="84" s="1"/>
  <c r="M35" i="84"/>
  <c r="L35" i="84"/>
  <c r="K35" i="84"/>
  <c r="K51" i="84" s="1"/>
  <c r="K54" i="84" s="1"/>
  <c r="K56" i="84" s="1"/>
  <c r="K59" i="84" s="1"/>
  <c r="K62" i="84" s="1"/>
  <c r="J35" i="84"/>
  <c r="I35" i="84"/>
  <c r="H35" i="84"/>
  <c r="H51" i="84" s="1"/>
  <c r="H54" i="84" s="1"/>
  <c r="H56" i="84" s="1"/>
  <c r="H59" i="84" s="1"/>
  <c r="H62" i="84" s="1"/>
  <c r="G35" i="84"/>
  <c r="F35" i="84"/>
  <c r="F51" i="84" s="1"/>
  <c r="F54" i="84" s="1"/>
  <c r="F56" i="84" s="1"/>
  <c r="F59" i="84" s="1"/>
  <c r="F62" i="84" s="1"/>
  <c r="E35" i="84"/>
  <c r="D35" i="84"/>
  <c r="C35" i="84"/>
  <c r="C51" i="84" s="1"/>
  <c r="C54" i="84" s="1"/>
  <c r="C56" i="84" s="1"/>
  <c r="C59" i="84" s="1"/>
  <c r="C62" i="84" s="1"/>
  <c r="Q59" i="85"/>
  <c r="Q62" i="85" s="1"/>
  <c r="AA51" i="85"/>
  <c r="AA54" i="85" s="1"/>
  <c r="AA56" i="85" s="1"/>
  <c r="AA59" i="85" s="1"/>
  <c r="AA62" i="85" s="1"/>
  <c r="X51" i="85"/>
  <c r="L51" i="85"/>
  <c r="L54" i="85" s="1"/>
  <c r="L56" i="85" s="1"/>
  <c r="L59" i="85" s="1"/>
  <c r="L62" i="85" s="1"/>
  <c r="K51" i="85"/>
  <c r="K54" i="85" s="1"/>
  <c r="K56" i="85" s="1"/>
  <c r="K59" i="85" s="1"/>
  <c r="K62" i="85" s="1"/>
  <c r="H51" i="85"/>
  <c r="H54" i="85" s="1"/>
  <c r="H56" i="85" s="1"/>
  <c r="H59" i="85" s="1"/>
  <c r="H62" i="85" s="1"/>
  <c r="G51" i="85"/>
  <c r="G54" i="85" s="1"/>
  <c r="G56" i="85" s="1"/>
  <c r="G59" i="85" s="1"/>
  <c r="G62" i="85" s="1"/>
  <c r="AA50" i="85"/>
  <c r="Y50" i="85"/>
  <c r="Y51" i="85" s="1"/>
  <c r="Y54" i="85" s="1"/>
  <c r="Y56" i="85" s="1"/>
  <c r="Y59" i="85" s="1"/>
  <c r="Y62" i="85" s="1"/>
  <c r="X50" i="85"/>
  <c r="Z50" i="85" s="1"/>
  <c r="W50" i="85"/>
  <c r="V50" i="85"/>
  <c r="U50" i="85"/>
  <c r="T50" i="85"/>
  <c r="S50" i="85"/>
  <c r="R50" i="85"/>
  <c r="Q50" i="85"/>
  <c r="Q51" i="85" s="1"/>
  <c r="Q54" i="85" s="1"/>
  <c r="Q56" i="85" s="1"/>
  <c r="P50" i="85"/>
  <c r="O50" i="85"/>
  <c r="N50" i="85"/>
  <c r="M50" i="85"/>
  <c r="L50" i="85"/>
  <c r="K50" i="85"/>
  <c r="J50" i="85"/>
  <c r="I50" i="85"/>
  <c r="I51" i="85" s="1"/>
  <c r="I54" i="85" s="1"/>
  <c r="I56" i="85" s="1"/>
  <c r="I59" i="85" s="1"/>
  <c r="I62" i="85" s="1"/>
  <c r="H50" i="85"/>
  <c r="G50" i="85"/>
  <c r="F50" i="85"/>
  <c r="E50" i="85"/>
  <c r="D50" i="85"/>
  <c r="C50" i="85"/>
  <c r="AA35" i="85"/>
  <c r="Y35" i="85"/>
  <c r="X35" i="85"/>
  <c r="Z35" i="85" s="1"/>
  <c r="W35" i="85"/>
  <c r="W51" i="85" s="1"/>
  <c r="W54" i="85" s="1"/>
  <c r="W56" i="85" s="1"/>
  <c r="W59" i="85" s="1"/>
  <c r="W62" i="85" s="1"/>
  <c r="V35" i="85"/>
  <c r="U35" i="85"/>
  <c r="T35" i="85"/>
  <c r="T51" i="85" s="1"/>
  <c r="T54" i="85" s="1"/>
  <c r="T56" i="85" s="1"/>
  <c r="T59" i="85" s="1"/>
  <c r="T62" i="85" s="1"/>
  <c r="S35" i="85"/>
  <c r="S51" i="85" s="1"/>
  <c r="S54" i="85" s="1"/>
  <c r="S56" i="85" s="1"/>
  <c r="S59" i="85" s="1"/>
  <c r="S62" i="85" s="1"/>
  <c r="R35" i="85"/>
  <c r="R51" i="85" s="1"/>
  <c r="R54" i="85" s="1"/>
  <c r="R56" i="85" s="1"/>
  <c r="R59" i="85" s="1"/>
  <c r="R62" i="85" s="1"/>
  <c r="Q35" i="85"/>
  <c r="P35" i="85"/>
  <c r="P51" i="85" s="1"/>
  <c r="P54" i="85" s="1"/>
  <c r="P56" i="85" s="1"/>
  <c r="P59" i="85" s="1"/>
  <c r="P62" i="85" s="1"/>
  <c r="O35" i="85"/>
  <c r="O51" i="85" s="1"/>
  <c r="O54" i="85" s="1"/>
  <c r="O56" i="85" s="1"/>
  <c r="O59" i="85" s="1"/>
  <c r="O62" i="85" s="1"/>
  <c r="N35" i="85"/>
  <c r="M35" i="85"/>
  <c r="L35" i="85"/>
  <c r="K35" i="85"/>
  <c r="J35" i="85"/>
  <c r="J51" i="85" s="1"/>
  <c r="J54" i="85" s="1"/>
  <c r="J56" i="85" s="1"/>
  <c r="J59" i="85" s="1"/>
  <c r="J62" i="85" s="1"/>
  <c r="I35" i="85"/>
  <c r="H35" i="85"/>
  <c r="G35" i="85"/>
  <c r="F35" i="85"/>
  <c r="E35" i="85"/>
  <c r="D35" i="85"/>
  <c r="D51" i="85" s="1"/>
  <c r="D54" i="85" s="1"/>
  <c r="D56" i="85" s="1"/>
  <c r="D59" i="85" s="1"/>
  <c r="D62" i="85" s="1"/>
  <c r="C35" i="85"/>
  <c r="C51" i="85" s="1"/>
  <c r="C54" i="85" s="1"/>
  <c r="C56" i="85" s="1"/>
  <c r="C59" i="85" s="1"/>
  <c r="C62" i="85" s="1"/>
  <c r="I56" i="86"/>
  <c r="I59" i="86" s="1"/>
  <c r="I62" i="86" s="1"/>
  <c r="R54" i="86"/>
  <c r="R56" i="86" s="1"/>
  <c r="R59" i="86" s="1"/>
  <c r="R62" i="86" s="1"/>
  <c r="Q54" i="86"/>
  <c r="Q56" i="86" s="1"/>
  <c r="Q59" i="86" s="1"/>
  <c r="Q62" i="86" s="1"/>
  <c r="V51" i="86"/>
  <c r="V54" i="86" s="1"/>
  <c r="V56" i="86" s="1"/>
  <c r="V59" i="86" s="1"/>
  <c r="V62" i="86" s="1"/>
  <c r="R51" i="86"/>
  <c r="AA50" i="86"/>
  <c r="Y50" i="86"/>
  <c r="X50" i="86"/>
  <c r="W50" i="86"/>
  <c r="V50" i="86"/>
  <c r="U50" i="86"/>
  <c r="T50" i="86"/>
  <c r="S50" i="86"/>
  <c r="R50" i="86"/>
  <c r="Q50" i="86"/>
  <c r="P50" i="86"/>
  <c r="O50" i="86"/>
  <c r="O51" i="86" s="1"/>
  <c r="O54" i="86" s="1"/>
  <c r="O56" i="86" s="1"/>
  <c r="O59" i="86" s="1"/>
  <c r="O62" i="86" s="1"/>
  <c r="N50" i="86"/>
  <c r="M50" i="86"/>
  <c r="L50" i="86"/>
  <c r="K50" i="86"/>
  <c r="J50" i="86"/>
  <c r="I50" i="86"/>
  <c r="H50" i="86"/>
  <c r="G50" i="86"/>
  <c r="G51" i="86" s="1"/>
  <c r="G54" i="86" s="1"/>
  <c r="G56" i="86" s="1"/>
  <c r="G59" i="86" s="1"/>
  <c r="G62" i="86" s="1"/>
  <c r="F50" i="86"/>
  <c r="E50" i="86"/>
  <c r="D50" i="86"/>
  <c r="C50" i="86"/>
  <c r="AA35" i="86"/>
  <c r="AA51" i="86" s="1"/>
  <c r="AA54" i="86" s="1"/>
  <c r="AA56" i="86" s="1"/>
  <c r="AA59" i="86" s="1"/>
  <c r="AA62" i="86" s="1"/>
  <c r="Y35" i="86"/>
  <c r="Y51" i="86" s="1"/>
  <c r="Y54" i="86" s="1"/>
  <c r="Y56" i="86" s="1"/>
  <c r="Y59" i="86" s="1"/>
  <c r="Y62" i="86" s="1"/>
  <c r="X35" i="86"/>
  <c r="Z35" i="86" s="1"/>
  <c r="W35" i="86"/>
  <c r="W51" i="86" s="1"/>
  <c r="W54" i="86" s="1"/>
  <c r="W56" i="86" s="1"/>
  <c r="W59" i="86" s="1"/>
  <c r="W62" i="86" s="1"/>
  <c r="V35" i="86"/>
  <c r="U35" i="86"/>
  <c r="U51" i="86" s="1"/>
  <c r="U54" i="86" s="1"/>
  <c r="U56" i="86" s="1"/>
  <c r="U59" i="86" s="1"/>
  <c r="U62" i="86" s="1"/>
  <c r="T35" i="86"/>
  <c r="S35" i="86"/>
  <c r="S51" i="86" s="1"/>
  <c r="S54" i="86" s="1"/>
  <c r="S56" i="86" s="1"/>
  <c r="S59" i="86" s="1"/>
  <c r="S62" i="86" s="1"/>
  <c r="R35" i="86"/>
  <c r="Q35" i="86"/>
  <c r="Q51" i="86" s="1"/>
  <c r="P35" i="86"/>
  <c r="O35" i="86"/>
  <c r="N35" i="86"/>
  <c r="N51" i="86" s="1"/>
  <c r="N54" i="86" s="1"/>
  <c r="N56" i="86" s="1"/>
  <c r="N59" i="86" s="1"/>
  <c r="N62" i="86" s="1"/>
  <c r="M35" i="86"/>
  <c r="M51" i="86" s="1"/>
  <c r="M54" i="86" s="1"/>
  <c r="M56" i="86" s="1"/>
  <c r="M59" i="86" s="1"/>
  <c r="M62" i="86" s="1"/>
  <c r="L35" i="86"/>
  <c r="K35" i="86"/>
  <c r="J35" i="86"/>
  <c r="J51" i="86" s="1"/>
  <c r="J54" i="86" s="1"/>
  <c r="J56" i="86" s="1"/>
  <c r="J59" i="86" s="1"/>
  <c r="J62" i="86" s="1"/>
  <c r="I35" i="86"/>
  <c r="I51" i="86" s="1"/>
  <c r="I54" i="86" s="1"/>
  <c r="H35" i="86"/>
  <c r="G35" i="86"/>
  <c r="F35" i="86"/>
  <c r="F51" i="86" s="1"/>
  <c r="F54" i="86" s="1"/>
  <c r="F56" i="86" s="1"/>
  <c r="F59" i="86" s="1"/>
  <c r="F62" i="86" s="1"/>
  <c r="E35" i="86"/>
  <c r="E51" i="86" s="1"/>
  <c r="E54" i="86" s="1"/>
  <c r="E56" i="86" s="1"/>
  <c r="E59" i="86" s="1"/>
  <c r="E62" i="86" s="1"/>
  <c r="D35" i="86"/>
  <c r="C35" i="86"/>
  <c r="M62" i="87"/>
  <c r="D56" i="87"/>
  <c r="D59" i="87" s="1"/>
  <c r="D62" i="87" s="1"/>
  <c r="U54" i="87"/>
  <c r="U56" i="87" s="1"/>
  <c r="U59" i="87" s="1"/>
  <c r="U62" i="87" s="1"/>
  <c r="Y51" i="87"/>
  <c r="Y54" i="87" s="1"/>
  <c r="Y56" i="87" s="1"/>
  <c r="Y59" i="87" s="1"/>
  <c r="Y62" i="87" s="1"/>
  <c r="U51" i="87"/>
  <c r="R51" i="87"/>
  <c r="R54" i="87" s="1"/>
  <c r="R56" i="87" s="1"/>
  <c r="R59" i="87" s="1"/>
  <c r="R62" i="87" s="1"/>
  <c r="I51" i="87"/>
  <c r="I54" i="87" s="1"/>
  <c r="I56" i="87" s="1"/>
  <c r="I59" i="87" s="1"/>
  <c r="I62" i="87" s="1"/>
  <c r="E51" i="87"/>
  <c r="E54" i="87" s="1"/>
  <c r="E56" i="87" s="1"/>
  <c r="E59" i="87" s="1"/>
  <c r="E62" i="87" s="1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35" i="87"/>
  <c r="Y35" i="87"/>
  <c r="X35" i="87"/>
  <c r="W35" i="87"/>
  <c r="V35" i="87"/>
  <c r="V51" i="87" s="1"/>
  <c r="V54" i="87" s="1"/>
  <c r="V56" i="87" s="1"/>
  <c r="V59" i="87" s="1"/>
  <c r="V62" i="87" s="1"/>
  <c r="U35" i="87"/>
  <c r="T35" i="87"/>
  <c r="T51" i="87" s="1"/>
  <c r="T54" i="87" s="1"/>
  <c r="T56" i="87" s="1"/>
  <c r="T59" i="87" s="1"/>
  <c r="T62" i="87" s="1"/>
  <c r="S35" i="87"/>
  <c r="S51" i="87" s="1"/>
  <c r="S54" i="87" s="1"/>
  <c r="S56" i="87" s="1"/>
  <c r="S59" i="87" s="1"/>
  <c r="S62" i="87" s="1"/>
  <c r="R35" i="87"/>
  <c r="Q35" i="87"/>
  <c r="Q51" i="87" s="1"/>
  <c r="Q54" i="87" s="1"/>
  <c r="Q56" i="87" s="1"/>
  <c r="Q59" i="87" s="1"/>
  <c r="Q62" i="87" s="1"/>
  <c r="P35" i="87"/>
  <c r="P51" i="87" s="1"/>
  <c r="P54" i="87" s="1"/>
  <c r="P56" i="87" s="1"/>
  <c r="P59" i="87" s="1"/>
  <c r="P62" i="87" s="1"/>
  <c r="O35" i="87"/>
  <c r="N35" i="87"/>
  <c r="N51" i="87" s="1"/>
  <c r="N54" i="87" s="1"/>
  <c r="N56" i="87" s="1"/>
  <c r="N59" i="87" s="1"/>
  <c r="N62" i="87" s="1"/>
  <c r="M35" i="87"/>
  <c r="M51" i="87" s="1"/>
  <c r="M54" i="87" s="1"/>
  <c r="M56" i="87" s="1"/>
  <c r="M59" i="87" s="1"/>
  <c r="L35" i="87"/>
  <c r="L51" i="87" s="1"/>
  <c r="L54" i="87" s="1"/>
  <c r="L56" i="87" s="1"/>
  <c r="L59" i="87" s="1"/>
  <c r="L62" i="87" s="1"/>
  <c r="K35" i="87"/>
  <c r="K51" i="87" s="1"/>
  <c r="K54" i="87" s="1"/>
  <c r="K56" i="87" s="1"/>
  <c r="K59" i="87" s="1"/>
  <c r="K62" i="87" s="1"/>
  <c r="J35" i="87"/>
  <c r="J51" i="87" s="1"/>
  <c r="J54" i="87" s="1"/>
  <c r="J56" i="87" s="1"/>
  <c r="J59" i="87" s="1"/>
  <c r="J62" i="87" s="1"/>
  <c r="I35" i="87"/>
  <c r="H35" i="87"/>
  <c r="H51" i="87" s="1"/>
  <c r="H54" i="87" s="1"/>
  <c r="H56" i="87" s="1"/>
  <c r="H59" i="87" s="1"/>
  <c r="H62" i="87" s="1"/>
  <c r="G35" i="87"/>
  <c r="F35" i="87"/>
  <c r="F51" i="87" s="1"/>
  <c r="F54" i="87" s="1"/>
  <c r="F56" i="87" s="1"/>
  <c r="F59" i="87" s="1"/>
  <c r="F62" i="87" s="1"/>
  <c r="E35" i="87"/>
  <c r="D35" i="87"/>
  <c r="D51" i="87" s="1"/>
  <c r="D54" i="87" s="1"/>
  <c r="C35" i="87"/>
  <c r="C51" i="87" s="1"/>
  <c r="C54" i="87" s="1"/>
  <c r="C56" i="87" s="1"/>
  <c r="C59" i="87" s="1"/>
  <c r="C62" i="87" s="1"/>
  <c r="C56" i="88"/>
  <c r="C59" i="88" s="1"/>
  <c r="C62" i="88" s="1"/>
  <c r="D54" i="88"/>
  <c r="D56" i="88" s="1"/>
  <c r="D59" i="88" s="1"/>
  <c r="D62" i="88" s="1"/>
  <c r="U51" i="88"/>
  <c r="U54" i="88" s="1"/>
  <c r="U56" i="88" s="1"/>
  <c r="U59" i="88" s="1"/>
  <c r="U62" i="88" s="1"/>
  <c r="E51" i="88"/>
  <c r="E54" i="88" s="1"/>
  <c r="E56" i="88" s="1"/>
  <c r="E59" i="88" s="1"/>
  <c r="E62" i="88" s="1"/>
  <c r="AA50" i="88"/>
  <c r="Z50" i="88"/>
  <c r="Y50" i="88"/>
  <c r="X50" i="88"/>
  <c r="X51" i="88" s="1"/>
  <c r="Z51" i="88" s="1"/>
  <c r="W50" i="88"/>
  <c r="V50" i="88"/>
  <c r="U50" i="88"/>
  <c r="T50" i="88"/>
  <c r="S50" i="88"/>
  <c r="R50" i="88"/>
  <c r="Q50" i="88"/>
  <c r="P50" i="88"/>
  <c r="O50" i="88"/>
  <c r="N50" i="88"/>
  <c r="M50" i="88"/>
  <c r="M51" i="88" s="1"/>
  <c r="M54" i="88" s="1"/>
  <c r="M56" i="88" s="1"/>
  <c r="M59" i="88" s="1"/>
  <c r="M62" i="88" s="1"/>
  <c r="L50" i="88"/>
  <c r="K50" i="88"/>
  <c r="J50" i="88"/>
  <c r="I50" i="88"/>
  <c r="H50" i="88"/>
  <c r="G50" i="88"/>
  <c r="F50" i="88"/>
  <c r="E50" i="88"/>
  <c r="D50" i="88"/>
  <c r="C50" i="88"/>
  <c r="AA35" i="88"/>
  <c r="AA51" i="88" s="1"/>
  <c r="AA54" i="88" s="1"/>
  <c r="AA56" i="88" s="1"/>
  <c r="AA59" i="88" s="1"/>
  <c r="AA62" i="88" s="1"/>
  <c r="Y35" i="88"/>
  <c r="X35" i="88"/>
  <c r="Z35" i="88" s="1"/>
  <c r="W35" i="88"/>
  <c r="V35" i="88"/>
  <c r="U35" i="88"/>
  <c r="T35" i="88"/>
  <c r="T51" i="88" s="1"/>
  <c r="T54" i="88" s="1"/>
  <c r="T56" i="88" s="1"/>
  <c r="T59" i="88" s="1"/>
  <c r="T62" i="88" s="1"/>
  <c r="S35" i="88"/>
  <c r="S51" i="88" s="1"/>
  <c r="S54" i="88" s="1"/>
  <c r="S56" i="88" s="1"/>
  <c r="S59" i="88" s="1"/>
  <c r="S62" i="88" s="1"/>
  <c r="R35" i="88"/>
  <c r="Q35" i="88"/>
  <c r="P35" i="88"/>
  <c r="P51" i="88" s="1"/>
  <c r="P54" i="88" s="1"/>
  <c r="P56" i="88" s="1"/>
  <c r="P59" i="88" s="1"/>
  <c r="P62" i="88" s="1"/>
  <c r="O35" i="88"/>
  <c r="O51" i="88" s="1"/>
  <c r="O54" i="88" s="1"/>
  <c r="O56" i="88" s="1"/>
  <c r="O59" i="88" s="1"/>
  <c r="O62" i="88" s="1"/>
  <c r="N35" i="88"/>
  <c r="M35" i="88"/>
  <c r="L35" i="88"/>
  <c r="L51" i="88" s="1"/>
  <c r="L54" i="88" s="1"/>
  <c r="L56" i="88" s="1"/>
  <c r="L59" i="88" s="1"/>
  <c r="L62" i="88" s="1"/>
  <c r="K35" i="88"/>
  <c r="K51" i="88" s="1"/>
  <c r="K54" i="88" s="1"/>
  <c r="K56" i="88" s="1"/>
  <c r="K59" i="88" s="1"/>
  <c r="K62" i="88" s="1"/>
  <c r="J35" i="88"/>
  <c r="I35" i="88"/>
  <c r="H35" i="88"/>
  <c r="H51" i="88" s="1"/>
  <c r="H54" i="88" s="1"/>
  <c r="H56" i="88" s="1"/>
  <c r="H59" i="88" s="1"/>
  <c r="H62" i="88" s="1"/>
  <c r="G35" i="88"/>
  <c r="G51" i="88" s="1"/>
  <c r="G54" i="88" s="1"/>
  <c r="G56" i="88" s="1"/>
  <c r="G59" i="88" s="1"/>
  <c r="G62" i="88" s="1"/>
  <c r="F35" i="88"/>
  <c r="E35" i="88"/>
  <c r="D35" i="88"/>
  <c r="D51" i="88" s="1"/>
  <c r="C35" i="88"/>
  <c r="C51" i="88" s="1"/>
  <c r="C54" i="88" s="1"/>
  <c r="K54" i="89"/>
  <c r="K56" i="89" s="1"/>
  <c r="K59" i="89" s="1"/>
  <c r="K62" i="89" s="1"/>
  <c r="AA51" i="89"/>
  <c r="AA54" i="89" s="1"/>
  <c r="AA56" i="89" s="1"/>
  <c r="AA59" i="89" s="1"/>
  <c r="AA62" i="89" s="1"/>
  <c r="K51" i="89"/>
  <c r="AA50" i="89"/>
  <c r="Y50" i="89"/>
  <c r="X50" i="89"/>
  <c r="Z50" i="89" s="1"/>
  <c r="W50" i="89"/>
  <c r="V50" i="89"/>
  <c r="U50" i="89"/>
  <c r="T50" i="89"/>
  <c r="T51" i="89" s="1"/>
  <c r="T54" i="89" s="1"/>
  <c r="T56" i="89" s="1"/>
  <c r="T59" i="89" s="1"/>
  <c r="T62" i="89" s="1"/>
  <c r="S50" i="89"/>
  <c r="R50" i="89"/>
  <c r="Q50" i="89"/>
  <c r="P50" i="89"/>
  <c r="O50" i="89"/>
  <c r="O51" i="89" s="1"/>
  <c r="O54" i="89" s="1"/>
  <c r="O56" i="89" s="1"/>
  <c r="O59" i="89" s="1"/>
  <c r="O62" i="89" s="1"/>
  <c r="N50" i="89"/>
  <c r="M50" i="89"/>
  <c r="L50" i="89"/>
  <c r="L51" i="89" s="1"/>
  <c r="L54" i="89" s="1"/>
  <c r="L56" i="89" s="1"/>
  <c r="L59" i="89" s="1"/>
  <c r="L62" i="89" s="1"/>
  <c r="K50" i="89"/>
  <c r="J50" i="89"/>
  <c r="I50" i="89"/>
  <c r="H50" i="89"/>
  <c r="G50" i="89"/>
  <c r="F50" i="89"/>
  <c r="E50" i="89"/>
  <c r="D50" i="89"/>
  <c r="D51" i="89" s="1"/>
  <c r="D54" i="89" s="1"/>
  <c r="D56" i="89" s="1"/>
  <c r="D59" i="89" s="1"/>
  <c r="D62" i="89" s="1"/>
  <c r="C50" i="89"/>
  <c r="AA35" i="89"/>
  <c r="Z35" i="89"/>
  <c r="Y35" i="89"/>
  <c r="X35" i="89"/>
  <c r="X51" i="89" s="1"/>
  <c r="W35" i="89"/>
  <c r="V35" i="89"/>
  <c r="U35" i="89"/>
  <c r="T35" i="89"/>
  <c r="S35" i="89"/>
  <c r="S51" i="89" s="1"/>
  <c r="S54" i="89" s="1"/>
  <c r="S56" i="89" s="1"/>
  <c r="S59" i="89" s="1"/>
  <c r="S62" i="89" s="1"/>
  <c r="R35" i="89"/>
  <c r="R51" i="89" s="1"/>
  <c r="R54" i="89" s="1"/>
  <c r="R56" i="89" s="1"/>
  <c r="R59" i="89" s="1"/>
  <c r="R62" i="89" s="1"/>
  <c r="Q35" i="89"/>
  <c r="P35" i="89"/>
  <c r="P51" i="89" s="1"/>
  <c r="P54" i="89" s="1"/>
  <c r="P56" i="89" s="1"/>
  <c r="P59" i="89" s="1"/>
  <c r="P62" i="89" s="1"/>
  <c r="O35" i="89"/>
  <c r="N35" i="89"/>
  <c r="M35" i="89"/>
  <c r="L35" i="89"/>
  <c r="K35" i="89"/>
  <c r="J35" i="89"/>
  <c r="J51" i="89" s="1"/>
  <c r="J54" i="89" s="1"/>
  <c r="J56" i="89" s="1"/>
  <c r="J59" i="89" s="1"/>
  <c r="J62" i="89" s="1"/>
  <c r="I35" i="89"/>
  <c r="H35" i="89"/>
  <c r="H51" i="89" s="1"/>
  <c r="H54" i="89" s="1"/>
  <c r="H56" i="89" s="1"/>
  <c r="H59" i="89" s="1"/>
  <c r="H62" i="89" s="1"/>
  <c r="G35" i="89"/>
  <c r="F35" i="89"/>
  <c r="E35" i="89"/>
  <c r="D35" i="89"/>
  <c r="C35" i="89"/>
  <c r="C51" i="89" s="1"/>
  <c r="C54" i="89" s="1"/>
  <c r="C56" i="89" s="1"/>
  <c r="C59" i="89" s="1"/>
  <c r="C62" i="89" s="1"/>
  <c r="P62" i="90"/>
  <c r="S59" i="90"/>
  <c r="S62" i="90" s="1"/>
  <c r="P59" i="90"/>
  <c r="U54" i="90"/>
  <c r="U56" i="90" s="1"/>
  <c r="U59" i="90" s="1"/>
  <c r="U62" i="90" s="1"/>
  <c r="M54" i="90"/>
  <c r="M56" i="90" s="1"/>
  <c r="M59" i="90" s="1"/>
  <c r="M62" i="90" s="1"/>
  <c r="E54" i="90"/>
  <c r="E56" i="90" s="1"/>
  <c r="E59" i="90" s="1"/>
  <c r="E62" i="90" s="1"/>
  <c r="T51" i="90"/>
  <c r="T54" i="90" s="1"/>
  <c r="T56" i="90" s="1"/>
  <c r="T59" i="90" s="1"/>
  <c r="T62" i="90" s="1"/>
  <c r="S51" i="90"/>
  <c r="S54" i="90" s="1"/>
  <c r="S56" i="90" s="1"/>
  <c r="AA50" i="90"/>
  <c r="Y50" i="90"/>
  <c r="X50" i="90"/>
  <c r="Z50" i="90" s="1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35" i="90"/>
  <c r="AA51" i="90" s="1"/>
  <c r="AA54" i="90" s="1"/>
  <c r="AA56" i="90" s="1"/>
  <c r="AA59" i="90" s="1"/>
  <c r="AA62" i="90" s="1"/>
  <c r="Y35" i="90"/>
  <c r="Y51" i="90" s="1"/>
  <c r="Y54" i="90" s="1"/>
  <c r="Y56" i="90" s="1"/>
  <c r="Y59" i="90" s="1"/>
  <c r="Y62" i="90" s="1"/>
  <c r="X35" i="90"/>
  <c r="W35" i="90"/>
  <c r="V35" i="90"/>
  <c r="V51" i="90" s="1"/>
  <c r="V54" i="90" s="1"/>
  <c r="V56" i="90" s="1"/>
  <c r="V59" i="90" s="1"/>
  <c r="V62" i="90" s="1"/>
  <c r="U35" i="90"/>
  <c r="U51" i="90" s="1"/>
  <c r="T35" i="90"/>
  <c r="S35" i="90"/>
  <c r="R35" i="90"/>
  <c r="R51" i="90" s="1"/>
  <c r="R54" i="90" s="1"/>
  <c r="R56" i="90" s="1"/>
  <c r="R59" i="90" s="1"/>
  <c r="R62" i="90" s="1"/>
  <c r="Q35" i="90"/>
  <c r="Q51" i="90" s="1"/>
  <c r="Q54" i="90" s="1"/>
  <c r="Q56" i="90" s="1"/>
  <c r="Q59" i="90" s="1"/>
  <c r="Q62" i="90" s="1"/>
  <c r="P35" i="90"/>
  <c r="P51" i="90" s="1"/>
  <c r="P54" i="90" s="1"/>
  <c r="P56" i="90" s="1"/>
  <c r="O35" i="90"/>
  <c r="N35" i="90"/>
  <c r="N51" i="90" s="1"/>
  <c r="N54" i="90" s="1"/>
  <c r="N56" i="90" s="1"/>
  <c r="N59" i="90" s="1"/>
  <c r="N62" i="90" s="1"/>
  <c r="M35" i="90"/>
  <c r="M51" i="90" s="1"/>
  <c r="L35" i="90"/>
  <c r="K35" i="90"/>
  <c r="K51" i="90" s="1"/>
  <c r="K54" i="90" s="1"/>
  <c r="K56" i="90" s="1"/>
  <c r="K59" i="90" s="1"/>
  <c r="K62" i="90" s="1"/>
  <c r="J35" i="90"/>
  <c r="J51" i="90" s="1"/>
  <c r="J54" i="90" s="1"/>
  <c r="J56" i="90" s="1"/>
  <c r="J59" i="90" s="1"/>
  <c r="J62" i="90" s="1"/>
  <c r="I35" i="90"/>
  <c r="I51" i="90" s="1"/>
  <c r="I54" i="90" s="1"/>
  <c r="I56" i="90" s="1"/>
  <c r="I59" i="90" s="1"/>
  <c r="I62" i="90" s="1"/>
  <c r="H35" i="90"/>
  <c r="H51" i="90" s="1"/>
  <c r="H54" i="90" s="1"/>
  <c r="H56" i="90" s="1"/>
  <c r="H59" i="90" s="1"/>
  <c r="H62" i="90" s="1"/>
  <c r="G35" i="90"/>
  <c r="G51" i="90" s="1"/>
  <c r="G54" i="90" s="1"/>
  <c r="G56" i="90" s="1"/>
  <c r="G59" i="90" s="1"/>
  <c r="G62" i="90" s="1"/>
  <c r="F35" i="90"/>
  <c r="F51" i="90" s="1"/>
  <c r="F54" i="90" s="1"/>
  <c r="F56" i="90" s="1"/>
  <c r="F59" i="90" s="1"/>
  <c r="F62" i="90" s="1"/>
  <c r="E35" i="90"/>
  <c r="E51" i="90" s="1"/>
  <c r="D35" i="90"/>
  <c r="C35" i="90"/>
  <c r="C51" i="90" s="1"/>
  <c r="C54" i="90" s="1"/>
  <c r="C56" i="90" s="1"/>
  <c r="C59" i="90" s="1"/>
  <c r="C62" i="90" s="1"/>
  <c r="P56" i="91"/>
  <c r="P59" i="91" s="1"/>
  <c r="P62" i="91" s="1"/>
  <c r="R54" i="91"/>
  <c r="R56" i="91" s="1"/>
  <c r="R59" i="91" s="1"/>
  <c r="R62" i="91" s="1"/>
  <c r="Y51" i="91"/>
  <c r="Y54" i="91" s="1"/>
  <c r="Y56" i="91" s="1"/>
  <c r="Y59" i="91" s="1"/>
  <c r="Y62" i="91" s="1"/>
  <c r="S51" i="91"/>
  <c r="S54" i="91" s="1"/>
  <c r="S56" i="91" s="1"/>
  <c r="S59" i="91" s="1"/>
  <c r="S62" i="91" s="1"/>
  <c r="R51" i="91"/>
  <c r="I51" i="91"/>
  <c r="I54" i="91" s="1"/>
  <c r="I56" i="91" s="1"/>
  <c r="I59" i="91" s="1"/>
  <c r="I62" i="91" s="1"/>
  <c r="AA50" i="91"/>
  <c r="AA51" i="91" s="1"/>
  <c r="AA54" i="91" s="1"/>
  <c r="AA56" i="91" s="1"/>
  <c r="AA59" i="91" s="1"/>
  <c r="AA62" i="91" s="1"/>
  <c r="Z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AA35" i="91"/>
  <c r="Y35" i="91"/>
  <c r="X35" i="91"/>
  <c r="W35" i="91"/>
  <c r="W51" i="91" s="1"/>
  <c r="W54" i="91" s="1"/>
  <c r="W56" i="91" s="1"/>
  <c r="W59" i="91" s="1"/>
  <c r="W62" i="91" s="1"/>
  <c r="V35" i="91"/>
  <c r="U35" i="91"/>
  <c r="U51" i="91" s="1"/>
  <c r="U54" i="91" s="1"/>
  <c r="U56" i="91" s="1"/>
  <c r="U59" i="91" s="1"/>
  <c r="U62" i="91" s="1"/>
  <c r="T35" i="91"/>
  <c r="T51" i="91" s="1"/>
  <c r="T54" i="91" s="1"/>
  <c r="T56" i="91" s="1"/>
  <c r="T59" i="91" s="1"/>
  <c r="T62" i="91" s="1"/>
  <c r="S35" i="91"/>
  <c r="R35" i="91"/>
  <c r="Q35" i="91"/>
  <c r="Q51" i="91" s="1"/>
  <c r="Q54" i="91" s="1"/>
  <c r="Q56" i="91" s="1"/>
  <c r="Q59" i="91" s="1"/>
  <c r="Q62" i="91" s="1"/>
  <c r="P35" i="91"/>
  <c r="P51" i="91" s="1"/>
  <c r="P54" i="91" s="1"/>
  <c r="O35" i="91"/>
  <c r="O51" i="91" s="1"/>
  <c r="O54" i="91" s="1"/>
  <c r="O56" i="91" s="1"/>
  <c r="O59" i="91" s="1"/>
  <c r="O62" i="91" s="1"/>
  <c r="N35" i="91"/>
  <c r="M35" i="91"/>
  <c r="M51" i="91" s="1"/>
  <c r="M54" i="91" s="1"/>
  <c r="M56" i="91" s="1"/>
  <c r="M59" i="91" s="1"/>
  <c r="M62" i="91" s="1"/>
  <c r="L35" i="91"/>
  <c r="L51" i="91" s="1"/>
  <c r="L54" i="91" s="1"/>
  <c r="L56" i="91" s="1"/>
  <c r="L59" i="91" s="1"/>
  <c r="L62" i="91" s="1"/>
  <c r="K35" i="91"/>
  <c r="K51" i="91" s="1"/>
  <c r="K54" i="91" s="1"/>
  <c r="K56" i="91" s="1"/>
  <c r="K59" i="91" s="1"/>
  <c r="K62" i="91" s="1"/>
  <c r="J35" i="91"/>
  <c r="J51" i="91" s="1"/>
  <c r="J54" i="91" s="1"/>
  <c r="J56" i="91" s="1"/>
  <c r="J59" i="91" s="1"/>
  <c r="J62" i="91" s="1"/>
  <c r="I35" i="91"/>
  <c r="H35" i="91"/>
  <c r="H51" i="91" s="1"/>
  <c r="H54" i="91" s="1"/>
  <c r="H56" i="91" s="1"/>
  <c r="H59" i="91" s="1"/>
  <c r="H62" i="91" s="1"/>
  <c r="G35" i="91"/>
  <c r="G51" i="91" s="1"/>
  <c r="G54" i="91" s="1"/>
  <c r="G56" i="91" s="1"/>
  <c r="G59" i="91" s="1"/>
  <c r="G62" i="91" s="1"/>
  <c r="F35" i="91"/>
  <c r="E35" i="91"/>
  <c r="E51" i="91" s="1"/>
  <c r="E54" i="91" s="1"/>
  <c r="E56" i="91" s="1"/>
  <c r="E59" i="91" s="1"/>
  <c r="E62" i="91" s="1"/>
  <c r="D35" i="91"/>
  <c r="D51" i="91" s="1"/>
  <c r="D54" i="91" s="1"/>
  <c r="D56" i="91" s="1"/>
  <c r="D59" i="91" s="1"/>
  <c r="D62" i="91" s="1"/>
  <c r="C35" i="91"/>
  <c r="C51" i="91" s="1"/>
  <c r="C54" i="91" s="1"/>
  <c r="C56" i="91" s="1"/>
  <c r="C59" i="91" s="1"/>
  <c r="C62" i="91" s="1"/>
  <c r="S54" i="92"/>
  <c r="S56" i="92" s="1"/>
  <c r="S59" i="92" s="1"/>
  <c r="S62" i="92" s="1"/>
  <c r="M51" i="92"/>
  <c r="M54" i="92" s="1"/>
  <c r="M56" i="92" s="1"/>
  <c r="M59" i="92" s="1"/>
  <c r="M62" i="92" s="1"/>
  <c r="AA50" i="92"/>
  <c r="Y50" i="92"/>
  <c r="X50" i="92"/>
  <c r="W50" i="92"/>
  <c r="V50" i="92"/>
  <c r="U50" i="92"/>
  <c r="T50" i="92"/>
  <c r="S50" i="92"/>
  <c r="R50" i="92"/>
  <c r="Q50" i="92"/>
  <c r="P50" i="92"/>
  <c r="P51" i="92" s="1"/>
  <c r="P54" i="92" s="1"/>
  <c r="P56" i="92" s="1"/>
  <c r="P59" i="92" s="1"/>
  <c r="P62" i="92" s="1"/>
  <c r="O50" i="92"/>
  <c r="N50" i="92"/>
  <c r="M50" i="92"/>
  <c r="L50" i="92"/>
  <c r="K50" i="92"/>
  <c r="J50" i="92"/>
  <c r="I50" i="92"/>
  <c r="H50" i="92"/>
  <c r="G50" i="92"/>
  <c r="F50" i="92"/>
  <c r="E50" i="92"/>
  <c r="E51" i="92" s="1"/>
  <c r="E54" i="92" s="1"/>
  <c r="E56" i="92" s="1"/>
  <c r="E59" i="92" s="1"/>
  <c r="E62" i="92" s="1"/>
  <c r="D50" i="92"/>
  <c r="C50" i="92"/>
  <c r="AA35" i="92"/>
  <c r="AA51" i="92" s="1"/>
  <c r="AA54" i="92" s="1"/>
  <c r="AA56" i="92" s="1"/>
  <c r="AA59" i="92" s="1"/>
  <c r="AA62" i="92" s="1"/>
  <c r="Y35" i="92"/>
  <c r="Y51" i="92" s="1"/>
  <c r="Y54" i="92" s="1"/>
  <c r="Y56" i="92" s="1"/>
  <c r="Y59" i="92" s="1"/>
  <c r="Y62" i="92" s="1"/>
  <c r="X35" i="92"/>
  <c r="Z35" i="92" s="1"/>
  <c r="W35" i="92"/>
  <c r="W51" i="92" s="1"/>
  <c r="W54" i="92" s="1"/>
  <c r="W56" i="92" s="1"/>
  <c r="W59" i="92" s="1"/>
  <c r="W62" i="92" s="1"/>
  <c r="V35" i="92"/>
  <c r="V51" i="92" s="1"/>
  <c r="V54" i="92" s="1"/>
  <c r="V56" i="92" s="1"/>
  <c r="V59" i="92" s="1"/>
  <c r="V62" i="92" s="1"/>
  <c r="U35" i="92"/>
  <c r="T35" i="92"/>
  <c r="T51" i="92" s="1"/>
  <c r="T54" i="92" s="1"/>
  <c r="T56" i="92" s="1"/>
  <c r="T59" i="92" s="1"/>
  <c r="T62" i="92" s="1"/>
  <c r="S35" i="92"/>
  <c r="S51" i="92" s="1"/>
  <c r="R35" i="92"/>
  <c r="R51" i="92" s="1"/>
  <c r="R54" i="92" s="1"/>
  <c r="R56" i="92" s="1"/>
  <c r="R59" i="92" s="1"/>
  <c r="R62" i="92" s="1"/>
  <c r="Q35" i="92"/>
  <c r="Q51" i="92" s="1"/>
  <c r="Q54" i="92" s="1"/>
  <c r="Q56" i="92" s="1"/>
  <c r="Q59" i="92" s="1"/>
  <c r="Q62" i="92" s="1"/>
  <c r="P35" i="92"/>
  <c r="O35" i="92"/>
  <c r="O51" i="92" s="1"/>
  <c r="O54" i="92" s="1"/>
  <c r="O56" i="92" s="1"/>
  <c r="O59" i="92" s="1"/>
  <c r="O62" i="92" s="1"/>
  <c r="N35" i="92"/>
  <c r="N51" i="92" s="1"/>
  <c r="N54" i="92" s="1"/>
  <c r="N56" i="92" s="1"/>
  <c r="N59" i="92" s="1"/>
  <c r="N62" i="92" s="1"/>
  <c r="M35" i="92"/>
  <c r="L35" i="92"/>
  <c r="L51" i="92" s="1"/>
  <c r="L54" i="92" s="1"/>
  <c r="L56" i="92" s="1"/>
  <c r="L59" i="92" s="1"/>
  <c r="L62" i="92" s="1"/>
  <c r="K35" i="92"/>
  <c r="J35" i="92"/>
  <c r="I35" i="92"/>
  <c r="I51" i="92" s="1"/>
  <c r="I54" i="92" s="1"/>
  <c r="I56" i="92" s="1"/>
  <c r="I59" i="92" s="1"/>
  <c r="I62" i="92" s="1"/>
  <c r="H35" i="92"/>
  <c r="H51" i="92" s="1"/>
  <c r="H54" i="92" s="1"/>
  <c r="H56" i="92" s="1"/>
  <c r="H59" i="92" s="1"/>
  <c r="H62" i="92" s="1"/>
  <c r="G35" i="92"/>
  <c r="G51" i="92" s="1"/>
  <c r="G54" i="92" s="1"/>
  <c r="G56" i="92" s="1"/>
  <c r="G59" i="92" s="1"/>
  <c r="G62" i="92" s="1"/>
  <c r="F35" i="92"/>
  <c r="F51" i="92" s="1"/>
  <c r="F54" i="92" s="1"/>
  <c r="F56" i="92" s="1"/>
  <c r="F59" i="92" s="1"/>
  <c r="F62" i="92" s="1"/>
  <c r="E35" i="92"/>
  <c r="D35" i="92"/>
  <c r="D51" i="92" s="1"/>
  <c r="D54" i="92" s="1"/>
  <c r="D56" i="92" s="1"/>
  <c r="D59" i="92" s="1"/>
  <c r="D62" i="92" s="1"/>
  <c r="C35" i="92"/>
  <c r="C51" i="92" s="1"/>
  <c r="C54" i="92" s="1"/>
  <c r="C56" i="92" s="1"/>
  <c r="C59" i="92" s="1"/>
  <c r="C62" i="92" s="1"/>
  <c r="K51" i="93"/>
  <c r="K54" i="93" s="1"/>
  <c r="K56" i="93" s="1"/>
  <c r="K59" i="93" s="1"/>
  <c r="K62" i="93" s="1"/>
  <c r="H51" i="93"/>
  <c r="H54" i="93" s="1"/>
  <c r="H56" i="93" s="1"/>
  <c r="H59" i="93" s="1"/>
  <c r="H62" i="93" s="1"/>
  <c r="C51" i="93"/>
  <c r="C54" i="93" s="1"/>
  <c r="C56" i="93" s="1"/>
  <c r="C59" i="93" s="1"/>
  <c r="C62" i="93" s="1"/>
  <c r="AA50" i="93"/>
  <c r="Z50" i="93"/>
  <c r="Y50" i="93"/>
  <c r="X50" i="93"/>
  <c r="W50" i="93"/>
  <c r="V50" i="93"/>
  <c r="U50" i="93"/>
  <c r="T50" i="93"/>
  <c r="T51" i="93" s="1"/>
  <c r="T54" i="93" s="1"/>
  <c r="T56" i="93" s="1"/>
  <c r="T59" i="93" s="1"/>
  <c r="T62" i="93" s="1"/>
  <c r="S50" i="93"/>
  <c r="R50" i="93"/>
  <c r="Q50" i="93"/>
  <c r="P50" i="93"/>
  <c r="O50" i="93"/>
  <c r="N50" i="93"/>
  <c r="M50" i="93"/>
  <c r="L50" i="93"/>
  <c r="L51" i="93" s="1"/>
  <c r="L54" i="93" s="1"/>
  <c r="L56" i="93" s="1"/>
  <c r="L59" i="93" s="1"/>
  <c r="L62" i="93" s="1"/>
  <c r="K50" i="93"/>
  <c r="J50" i="93"/>
  <c r="I50" i="93"/>
  <c r="H50" i="93"/>
  <c r="G50" i="93"/>
  <c r="F50" i="93"/>
  <c r="E50" i="93"/>
  <c r="D50" i="93"/>
  <c r="D51" i="93" s="1"/>
  <c r="D54" i="93" s="1"/>
  <c r="D56" i="93" s="1"/>
  <c r="D59" i="93" s="1"/>
  <c r="D62" i="93" s="1"/>
  <c r="C50" i="93"/>
  <c r="AA35" i="93"/>
  <c r="AA51" i="93" s="1"/>
  <c r="AA54" i="93" s="1"/>
  <c r="AA56" i="93" s="1"/>
  <c r="AA59" i="93" s="1"/>
  <c r="AA62" i="93" s="1"/>
  <c r="Y35" i="93"/>
  <c r="X35" i="93"/>
  <c r="Z35" i="93" s="1"/>
  <c r="W35" i="93"/>
  <c r="W51" i="93" s="1"/>
  <c r="W54" i="93" s="1"/>
  <c r="W56" i="93" s="1"/>
  <c r="W59" i="93" s="1"/>
  <c r="W62" i="93" s="1"/>
  <c r="V35" i="93"/>
  <c r="U35" i="93"/>
  <c r="T35" i="93"/>
  <c r="S35" i="93"/>
  <c r="R35" i="93"/>
  <c r="Q35" i="93"/>
  <c r="P35" i="93"/>
  <c r="P51" i="93" s="1"/>
  <c r="P54" i="93" s="1"/>
  <c r="P56" i="93" s="1"/>
  <c r="P59" i="93" s="1"/>
  <c r="P62" i="93" s="1"/>
  <c r="O35" i="93"/>
  <c r="O51" i="93" s="1"/>
  <c r="O54" i="93" s="1"/>
  <c r="O56" i="93" s="1"/>
  <c r="O59" i="93" s="1"/>
  <c r="O62" i="93" s="1"/>
  <c r="N35" i="93"/>
  <c r="M35" i="93"/>
  <c r="L35" i="93"/>
  <c r="K35" i="93"/>
  <c r="J35" i="93"/>
  <c r="I35" i="93"/>
  <c r="H35" i="93"/>
  <c r="G35" i="93"/>
  <c r="G51" i="93" s="1"/>
  <c r="G54" i="93" s="1"/>
  <c r="G56" i="93" s="1"/>
  <c r="G59" i="93" s="1"/>
  <c r="G62" i="93" s="1"/>
  <c r="F35" i="93"/>
  <c r="E35" i="93"/>
  <c r="D35" i="93"/>
  <c r="C35" i="93"/>
  <c r="AA51" i="94"/>
  <c r="AA54" i="94" s="1"/>
  <c r="AA56" i="94" s="1"/>
  <c r="AA59" i="94" s="1"/>
  <c r="AA62" i="94" s="1"/>
  <c r="S51" i="94"/>
  <c r="S54" i="94" s="1"/>
  <c r="S56" i="94" s="1"/>
  <c r="S59" i="94" s="1"/>
  <c r="S62" i="94" s="1"/>
  <c r="O51" i="94"/>
  <c r="O54" i="94" s="1"/>
  <c r="O56" i="94" s="1"/>
  <c r="O59" i="94" s="1"/>
  <c r="O62" i="94" s="1"/>
  <c r="AA50" i="94"/>
  <c r="Y50" i="94"/>
  <c r="X50" i="94"/>
  <c r="W50" i="94"/>
  <c r="W51" i="94" s="1"/>
  <c r="W54" i="94" s="1"/>
  <c r="W56" i="94" s="1"/>
  <c r="W59" i="94" s="1"/>
  <c r="W62" i="94" s="1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35" i="94"/>
  <c r="Y35" i="94"/>
  <c r="Y51" i="94" s="1"/>
  <c r="Y54" i="94" s="1"/>
  <c r="Y56" i="94" s="1"/>
  <c r="Y59" i="94" s="1"/>
  <c r="Y62" i="94" s="1"/>
  <c r="X35" i="94"/>
  <c r="Z35" i="94" s="1"/>
  <c r="W35" i="94"/>
  <c r="V35" i="94"/>
  <c r="V51" i="94" s="1"/>
  <c r="V54" i="94" s="1"/>
  <c r="V56" i="94" s="1"/>
  <c r="V59" i="94" s="1"/>
  <c r="V62" i="94" s="1"/>
  <c r="U35" i="94"/>
  <c r="T35" i="94"/>
  <c r="S35" i="94"/>
  <c r="R35" i="94"/>
  <c r="R51" i="94" s="1"/>
  <c r="R54" i="94" s="1"/>
  <c r="R56" i="94" s="1"/>
  <c r="R59" i="94" s="1"/>
  <c r="R62" i="94" s="1"/>
  <c r="Q35" i="94"/>
  <c r="Q51" i="94" s="1"/>
  <c r="Q54" i="94" s="1"/>
  <c r="Q56" i="94" s="1"/>
  <c r="Q59" i="94" s="1"/>
  <c r="Q62" i="94" s="1"/>
  <c r="P35" i="94"/>
  <c r="O35" i="94"/>
  <c r="N35" i="94"/>
  <c r="N51" i="94" s="1"/>
  <c r="N54" i="94" s="1"/>
  <c r="N56" i="94" s="1"/>
  <c r="N59" i="94" s="1"/>
  <c r="N62" i="94" s="1"/>
  <c r="M35" i="94"/>
  <c r="L35" i="94"/>
  <c r="K35" i="94"/>
  <c r="J35" i="94"/>
  <c r="J51" i="94" s="1"/>
  <c r="J54" i="94" s="1"/>
  <c r="J56" i="94" s="1"/>
  <c r="J59" i="94" s="1"/>
  <c r="J62" i="94" s="1"/>
  <c r="I35" i="94"/>
  <c r="I51" i="94" s="1"/>
  <c r="I54" i="94" s="1"/>
  <c r="I56" i="94" s="1"/>
  <c r="I59" i="94" s="1"/>
  <c r="I62" i="94" s="1"/>
  <c r="H35" i="94"/>
  <c r="G35" i="94"/>
  <c r="G51" i="94" s="1"/>
  <c r="G54" i="94" s="1"/>
  <c r="G56" i="94" s="1"/>
  <c r="G59" i="94" s="1"/>
  <c r="G62" i="94" s="1"/>
  <c r="F35" i="94"/>
  <c r="F51" i="94" s="1"/>
  <c r="F54" i="94" s="1"/>
  <c r="F56" i="94" s="1"/>
  <c r="F59" i="94" s="1"/>
  <c r="F62" i="94" s="1"/>
  <c r="E35" i="94"/>
  <c r="D35" i="94"/>
  <c r="C35" i="94"/>
  <c r="M62" i="95"/>
  <c r="V59" i="95"/>
  <c r="V62" i="95" s="1"/>
  <c r="Y54" i="95"/>
  <c r="Y56" i="95" s="1"/>
  <c r="Y59" i="95" s="1"/>
  <c r="Y62" i="95" s="1"/>
  <c r="P54" i="95"/>
  <c r="P56" i="95" s="1"/>
  <c r="P59" i="95" s="1"/>
  <c r="P62" i="95" s="1"/>
  <c r="Y51" i="95"/>
  <c r="V51" i="95"/>
  <c r="V54" i="95" s="1"/>
  <c r="V56" i="95" s="1"/>
  <c r="I51" i="95"/>
  <c r="I54" i="95" s="1"/>
  <c r="I56" i="95" s="1"/>
  <c r="I59" i="95" s="1"/>
  <c r="I62" i="95" s="1"/>
  <c r="F51" i="95"/>
  <c r="F54" i="95" s="1"/>
  <c r="F56" i="95" s="1"/>
  <c r="F59" i="95" s="1"/>
  <c r="F62" i="95" s="1"/>
  <c r="AA50" i="95"/>
  <c r="Z50" i="95"/>
  <c r="Y50" i="95"/>
  <c r="X50" i="95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35" i="95"/>
  <c r="Y35" i="95"/>
  <c r="X35" i="95"/>
  <c r="W35" i="95"/>
  <c r="V35" i="95"/>
  <c r="U35" i="95"/>
  <c r="U51" i="95" s="1"/>
  <c r="U54" i="95" s="1"/>
  <c r="U56" i="95" s="1"/>
  <c r="U59" i="95" s="1"/>
  <c r="U62" i="95" s="1"/>
  <c r="T35" i="95"/>
  <c r="T51" i="95" s="1"/>
  <c r="T54" i="95" s="1"/>
  <c r="T56" i="95" s="1"/>
  <c r="T59" i="95" s="1"/>
  <c r="T62" i="95" s="1"/>
  <c r="S35" i="95"/>
  <c r="S51" i="95" s="1"/>
  <c r="S54" i="95" s="1"/>
  <c r="S56" i="95" s="1"/>
  <c r="S59" i="95" s="1"/>
  <c r="S62" i="95" s="1"/>
  <c r="R35" i="95"/>
  <c r="R51" i="95" s="1"/>
  <c r="R54" i="95" s="1"/>
  <c r="R56" i="95" s="1"/>
  <c r="R59" i="95" s="1"/>
  <c r="R62" i="95" s="1"/>
  <c r="Q35" i="95"/>
  <c r="Q51" i="95" s="1"/>
  <c r="Q54" i="95" s="1"/>
  <c r="Q56" i="95" s="1"/>
  <c r="Q59" i="95" s="1"/>
  <c r="Q62" i="95" s="1"/>
  <c r="P35" i="95"/>
  <c r="P51" i="95" s="1"/>
  <c r="O35" i="95"/>
  <c r="N35" i="95"/>
  <c r="N51" i="95" s="1"/>
  <c r="N54" i="95" s="1"/>
  <c r="N56" i="95" s="1"/>
  <c r="N59" i="95" s="1"/>
  <c r="N62" i="95" s="1"/>
  <c r="M35" i="95"/>
  <c r="M51" i="95" s="1"/>
  <c r="M54" i="95" s="1"/>
  <c r="M56" i="95" s="1"/>
  <c r="M59" i="95" s="1"/>
  <c r="L35" i="95"/>
  <c r="L51" i="95" s="1"/>
  <c r="L54" i="95" s="1"/>
  <c r="L56" i="95" s="1"/>
  <c r="L59" i="95" s="1"/>
  <c r="L62" i="95" s="1"/>
  <c r="K35" i="95"/>
  <c r="K51" i="95" s="1"/>
  <c r="K54" i="95" s="1"/>
  <c r="K56" i="95" s="1"/>
  <c r="K59" i="95" s="1"/>
  <c r="K62" i="95" s="1"/>
  <c r="J35" i="95"/>
  <c r="J51" i="95" s="1"/>
  <c r="J54" i="95" s="1"/>
  <c r="J56" i="95" s="1"/>
  <c r="J59" i="95" s="1"/>
  <c r="J62" i="95" s="1"/>
  <c r="I35" i="95"/>
  <c r="H35" i="95"/>
  <c r="H51" i="95" s="1"/>
  <c r="H54" i="95" s="1"/>
  <c r="H56" i="95" s="1"/>
  <c r="H59" i="95" s="1"/>
  <c r="H62" i="95" s="1"/>
  <c r="G35" i="95"/>
  <c r="F35" i="95"/>
  <c r="E35" i="95"/>
  <c r="E51" i="95" s="1"/>
  <c r="E54" i="95" s="1"/>
  <c r="E56" i="95" s="1"/>
  <c r="E59" i="95" s="1"/>
  <c r="E62" i="95" s="1"/>
  <c r="D35" i="95"/>
  <c r="D51" i="95" s="1"/>
  <c r="D54" i="95" s="1"/>
  <c r="D56" i="95" s="1"/>
  <c r="D59" i="95" s="1"/>
  <c r="D62" i="95" s="1"/>
  <c r="C35" i="95"/>
  <c r="C51" i="95" s="1"/>
  <c r="C54" i="95" s="1"/>
  <c r="C56" i="95" s="1"/>
  <c r="C59" i="95" s="1"/>
  <c r="C62" i="95" s="1"/>
  <c r="I62" i="96"/>
  <c r="U51" i="96"/>
  <c r="U54" i="96" s="1"/>
  <c r="U56" i="96" s="1"/>
  <c r="U59" i="96" s="1"/>
  <c r="U62" i="96" s="1"/>
  <c r="P51" i="96"/>
  <c r="P54" i="96" s="1"/>
  <c r="P56" i="96" s="1"/>
  <c r="P59" i="96" s="1"/>
  <c r="P62" i="96" s="1"/>
  <c r="M51" i="96"/>
  <c r="M54" i="96" s="1"/>
  <c r="M56" i="96" s="1"/>
  <c r="M59" i="96" s="1"/>
  <c r="M62" i="96" s="1"/>
  <c r="AA50" i="96"/>
  <c r="Y50" i="96"/>
  <c r="X50" i="96"/>
  <c r="W50" i="96"/>
  <c r="V50" i="96"/>
  <c r="V51" i="96" s="1"/>
  <c r="V54" i="96" s="1"/>
  <c r="V56" i="96" s="1"/>
  <c r="V59" i="96" s="1"/>
  <c r="V62" i="96" s="1"/>
  <c r="U50" i="96"/>
  <c r="T50" i="96"/>
  <c r="S50" i="96"/>
  <c r="R50" i="96"/>
  <c r="Q50" i="96"/>
  <c r="P50" i="96"/>
  <c r="O50" i="96"/>
  <c r="N50" i="96"/>
  <c r="N51" i="96" s="1"/>
  <c r="N54" i="96" s="1"/>
  <c r="N56" i="96" s="1"/>
  <c r="N59" i="96" s="1"/>
  <c r="N62" i="96" s="1"/>
  <c r="M50" i="96"/>
  <c r="L50" i="96"/>
  <c r="K50" i="96"/>
  <c r="J50" i="96"/>
  <c r="I50" i="96"/>
  <c r="H50" i="96"/>
  <c r="G50" i="96"/>
  <c r="F50" i="96"/>
  <c r="F51" i="96" s="1"/>
  <c r="F54" i="96" s="1"/>
  <c r="F56" i="96" s="1"/>
  <c r="F59" i="96" s="1"/>
  <c r="F62" i="96" s="1"/>
  <c r="E50" i="96"/>
  <c r="D50" i="96"/>
  <c r="C50" i="96"/>
  <c r="AA35" i="96"/>
  <c r="AA51" i="96" s="1"/>
  <c r="AA54" i="96" s="1"/>
  <c r="AA56" i="96" s="1"/>
  <c r="AA59" i="96" s="1"/>
  <c r="AA62" i="96" s="1"/>
  <c r="Y35" i="96"/>
  <c r="X35" i="96"/>
  <c r="W35" i="96"/>
  <c r="W51" i="96" s="1"/>
  <c r="W54" i="96" s="1"/>
  <c r="W56" i="96" s="1"/>
  <c r="W59" i="96" s="1"/>
  <c r="W62" i="96" s="1"/>
  <c r="V35" i="96"/>
  <c r="U35" i="96"/>
  <c r="T35" i="96"/>
  <c r="T51" i="96" s="1"/>
  <c r="T54" i="96" s="1"/>
  <c r="T56" i="96" s="1"/>
  <c r="T59" i="96" s="1"/>
  <c r="T62" i="96" s="1"/>
  <c r="S35" i="96"/>
  <c r="S51" i="96" s="1"/>
  <c r="S54" i="96" s="1"/>
  <c r="S56" i="96" s="1"/>
  <c r="S59" i="96" s="1"/>
  <c r="S62" i="96" s="1"/>
  <c r="R35" i="96"/>
  <c r="Q35" i="96"/>
  <c r="P35" i="96"/>
  <c r="O35" i="96"/>
  <c r="O51" i="96" s="1"/>
  <c r="O54" i="96" s="1"/>
  <c r="O56" i="96" s="1"/>
  <c r="O59" i="96" s="1"/>
  <c r="O62" i="96" s="1"/>
  <c r="N35" i="96"/>
  <c r="M35" i="96"/>
  <c r="L35" i="96"/>
  <c r="L51" i="96" s="1"/>
  <c r="L54" i="96" s="1"/>
  <c r="L56" i="96" s="1"/>
  <c r="L59" i="96" s="1"/>
  <c r="L62" i="96" s="1"/>
  <c r="K35" i="96"/>
  <c r="K51" i="96" s="1"/>
  <c r="K54" i="96" s="1"/>
  <c r="K56" i="96" s="1"/>
  <c r="K59" i="96" s="1"/>
  <c r="K62" i="96" s="1"/>
  <c r="J35" i="96"/>
  <c r="I35" i="96"/>
  <c r="I51" i="96" s="1"/>
  <c r="I54" i="96" s="1"/>
  <c r="I56" i="96" s="1"/>
  <c r="I59" i="96" s="1"/>
  <c r="H35" i="96"/>
  <c r="H51" i="96" s="1"/>
  <c r="H54" i="96" s="1"/>
  <c r="H56" i="96" s="1"/>
  <c r="H59" i="96" s="1"/>
  <c r="H62" i="96" s="1"/>
  <c r="G35" i="96"/>
  <c r="G51" i="96" s="1"/>
  <c r="G54" i="96" s="1"/>
  <c r="G56" i="96" s="1"/>
  <c r="G59" i="96" s="1"/>
  <c r="G62" i="96" s="1"/>
  <c r="F35" i="96"/>
  <c r="E35" i="96"/>
  <c r="E51" i="96" s="1"/>
  <c r="E54" i="96" s="1"/>
  <c r="E56" i="96" s="1"/>
  <c r="E59" i="96" s="1"/>
  <c r="E62" i="96" s="1"/>
  <c r="D35" i="96"/>
  <c r="D51" i="96" s="1"/>
  <c r="D54" i="96" s="1"/>
  <c r="D56" i="96" s="1"/>
  <c r="D59" i="96" s="1"/>
  <c r="D62" i="96" s="1"/>
  <c r="C35" i="96"/>
  <c r="C51" i="96" s="1"/>
  <c r="C54" i="96" s="1"/>
  <c r="C56" i="96" s="1"/>
  <c r="C59" i="96" s="1"/>
  <c r="C62" i="96" s="1"/>
  <c r="L62" i="97"/>
  <c r="T59" i="97"/>
  <c r="T62" i="97" s="1"/>
  <c r="R56" i="97"/>
  <c r="R59" i="97" s="1"/>
  <c r="R62" i="97" s="1"/>
  <c r="J56" i="97"/>
  <c r="J59" i="97" s="1"/>
  <c r="J62" i="97" s="1"/>
  <c r="C54" i="97"/>
  <c r="C56" i="97" s="1"/>
  <c r="C59" i="97" s="1"/>
  <c r="C62" i="97" s="1"/>
  <c r="W51" i="97"/>
  <c r="W54" i="97" s="1"/>
  <c r="W56" i="97" s="1"/>
  <c r="W59" i="97" s="1"/>
  <c r="W62" i="97" s="1"/>
  <c r="T51" i="97"/>
  <c r="T54" i="97" s="1"/>
  <c r="T56" i="97" s="1"/>
  <c r="O51" i="97"/>
  <c r="O54" i="97" s="1"/>
  <c r="O56" i="97" s="1"/>
  <c r="O59" i="97" s="1"/>
  <c r="O62" i="97" s="1"/>
  <c r="AA50" i="97"/>
  <c r="Y50" i="97"/>
  <c r="X50" i="97"/>
  <c r="Z50" i="97" s="1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35" i="97"/>
  <c r="AA51" i="97" s="1"/>
  <c r="AA54" i="97" s="1"/>
  <c r="AA56" i="97" s="1"/>
  <c r="AA59" i="97" s="1"/>
  <c r="AA62" i="97" s="1"/>
  <c r="Y35" i="97"/>
  <c r="Y51" i="97" s="1"/>
  <c r="Y54" i="97" s="1"/>
  <c r="Y56" i="97" s="1"/>
  <c r="Y59" i="97" s="1"/>
  <c r="Y62" i="97" s="1"/>
  <c r="X35" i="97"/>
  <c r="X51" i="97" s="1"/>
  <c r="W35" i="97"/>
  <c r="V35" i="97"/>
  <c r="V51" i="97" s="1"/>
  <c r="V54" i="97" s="1"/>
  <c r="V56" i="97" s="1"/>
  <c r="V59" i="97" s="1"/>
  <c r="V62" i="97" s="1"/>
  <c r="U35" i="97"/>
  <c r="T35" i="97"/>
  <c r="S35" i="97"/>
  <c r="S51" i="97" s="1"/>
  <c r="S54" i="97" s="1"/>
  <c r="S56" i="97" s="1"/>
  <c r="S59" i="97" s="1"/>
  <c r="S62" i="97" s="1"/>
  <c r="R35" i="97"/>
  <c r="R51" i="97" s="1"/>
  <c r="R54" i="97" s="1"/>
  <c r="Q35" i="97"/>
  <c r="Q51" i="97" s="1"/>
  <c r="Q54" i="97" s="1"/>
  <c r="Q56" i="97" s="1"/>
  <c r="Q59" i="97" s="1"/>
  <c r="Q62" i="97" s="1"/>
  <c r="P35" i="97"/>
  <c r="O35" i="97"/>
  <c r="N35" i="97"/>
  <c r="N51" i="97" s="1"/>
  <c r="N54" i="97" s="1"/>
  <c r="N56" i="97" s="1"/>
  <c r="N59" i="97" s="1"/>
  <c r="N62" i="97" s="1"/>
  <c r="M35" i="97"/>
  <c r="L35" i="97"/>
  <c r="L51" i="97" s="1"/>
  <c r="L54" i="97" s="1"/>
  <c r="L56" i="97" s="1"/>
  <c r="L59" i="97" s="1"/>
  <c r="K35" i="97"/>
  <c r="K51" i="97" s="1"/>
  <c r="K54" i="97" s="1"/>
  <c r="K56" i="97" s="1"/>
  <c r="K59" i="97" s="1"/>
  <c r="K62" i="97" s="1"/>
  <c r="J35" i="97"/>
  <c r="J51" i="97" s="1"/>
  <c r="J54" i="97" s="1"/>
  <c r="I35" i="97"/>
  <c r="I51" i="97" s="1"/>
  <c r="I54" i="97" s="1"/>
  <c r="I56" i="97" s="1"/>
  <c r="I59" i="97" s="1"/>
  <c r="I62" i="97" s="1"/>
  <c r="H35" i="97"/>
  <c r="G35" i="97"/>
  <c r="G51" i="97" s="1"/>
  <c r="G54" i="97" s="1"/>
  <c r="G56" i="97" s="1"/>
  <c r="G59" i="97" s="1"/>
  <c r="G62" i="97" s="1"/>
  <c r="F35" i="97"/>
  <c r="F51" i="97" s="1"/>
  <c r="F54" i="97" s="1"/>
  <c r="F56" i="97" s="1"/>
  <c r="F59" i="97" s="1"/>
  <c r="F62" i="97" s="1"/>
  <c r="E35" i="97"/>
  <c r="D35" i="97"/>
  <c r="D51" i="97" s="1"/>
  <c r="D54" i="97" s="1"/>
  <c r="D56" i="97" s="1"/>
  <c r="D59" i="97" s="1"/>
  <c r="D62" i="97" s="1"/>
  <c r="C35" i="97"/>
  <c r="C51" i="97" s="1"/>
  <c r="W62" i="98"/>
  <c r="P59" i="98"/>
  <c r="P62" i="98" s="1"/>
  <c r="AA51" i="98"/>
  <c r="AA54" i="98" s="1"/>
  <c r="AA56" i="98" s="1"/>
  <c r="AA59" i="98" s="1"/>
  <c r="AA62" i="98" s="1"/>
  <c r="W51" i="98"/>
  <c r="W54" i="98" s="1"/>
  <c r="W56" i="98" s="1"/>
  <c r="W59" i="98" s="1"/>
  <c r="V51" i="98"/>
  <c r="V54" i="98" s="1"/>
  <c r="V56" i="98" s="1"/>
  <c r="V59" i="98" s="1"/>
  <c r="V62" i="98" s="1"/>
  <c r="K51" i="98"/>
  <c r="K54" i="98" s="1"/>
  <c r="K56" i="98" s="1"/>
  <c r="K59" i="98" s="1"/>
  <c r="K62" i="98" s="1"/>
  <c r="G51" i="98"/>
  <c r="G54" i="98" s="1"/>
  <c r="G56" i="98" s="1"/>
  <c r="G59" i="98" s="1"/>
  <c r="G62" i="98" s="1"/>
  <c r="F51" i="98"/>
  <c r="F54" i="98" s="1"/>
  <c r="F56" i="98" s="1"/>
  <c r="F59" i="98" s="1"/>
  <c r="F62" i="98" s="1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35" i="98"/>
  <c r="Y35" i="98"/>
  <c r="Y51" i="98" s="1"/>
  <c r="Y54" i="98" s="1"/>
  <c r="Y56" i="98" s="1"/>
  <c r="Y59" i="98" s="1"/>
  <c r="Y62" i="98" s="1"/>
  <c r="X35" i="98"/>
  <c r="W35" i="98"/>
  <c r="V35" i="98"/>
  <c r="U35" i="98"/>
  <c r="U51" i="98" s="1"/>
  <c r="U54" i="98" s="1"/>
  <c r="U56" i="98" s="1"/>
  <c r="U59" i="98" s="1"/>
  <c r="U62" i="98" s="1"/>
  <c r="T35" i="98"/>
  <c r="S35" i="98"/>
  <c r="S51" i="98" s="1"/>
  <c r="S54" i="98" s="1"/>
  <c r="S56" i="98" s="1"/>
  <c r="S59" i="98" s="1"/>
  <c r="S62" i="98" s="1"/>
  <c r="R35" i="98"/>
  <c r="R51" i="98" s="1"/>
  <c r="R54" i="98" s="1"/>
  <c r="R56" i="98" s="1"/>
  <c r="R59" i="98" s="1"/>
  <c r="R62" i="98" s="1"/>
  <c r="Q35" i="98"/>
  <c r="Q51" i="98" s="1"/>
  <c r="Q54" i="98" s="1"/>
  <c r="Q56" i="98" s="1"/>
  <c r="Q59" i="98" s="1"/>
  <c r="Q62" i="98" s="1"/>
  <c r="P35" i="98"/>
  <c r="P51" i="98" s="1"/>
  <c r="P54" i="98" s="1"/>
  <c r="P56" i="98" s="1"/>
  <c r="O35" i="98"/>
  <c r="O51" i="98" s="1"/>
  <c r="O54" i="98" s="1"/>
  <c r="O56" i="98" s="1"/>
  <c r="O59" i="98" s="1"/>
  <c r="O62" i="98" s="1"/>
  <c r="N35" i="98"/>
  <c r="N51" i="98" s="1"/>
  <c r="N54" i="98" s="1"/>
  <c r="N56" i="98" s="1"/>
  <c r="N59" i="98" s="1"/>
  <c r="N62" i="98" s="1"/>
  <c r="M35" i="98"/>
  <c r="M51" i="98" s="1"/>
  <c r="M54" i="98" s="1"/>
  <c r="M56" i="98" s="1"/>
  <c r="M59" i="98" s="1"/>
  <c r="M62" i="98" s="1"/>
  <c r="L35" i="98"/>
  <c r="K35" i="98"/>
  <c r="J35" i="98"/>
  <c r="J51" i="98" s="1"/>
  <c r="J54" i="98" s="1"/>
  <c r="J56" i="98" s="1"/>
  <c r="J59" i="98" s="1"/>
  <c r="J62" i="98" s="1"/>
  <c r="I35" i="98"/>
  <c r="I51" i="98" s="1"/>
  <c r="I54" i="98" s="1"/>
  <c r="I56" i="98" s="1"/>
  <c r="I59" i="98" s="1"/>
  <c r="I62" i="98" s="1"/>
  <c r="H35" i="98"/>
  <c r="H51" i="98" s="1"/>
  <c r="H54" i="98" s="1"/>
  <c r="H56" i="98" s="1"/>
  <c r="H59" i="98" s="1"/>
  <c r="H62" i="98" s="1"/>
  <c r="G35" i="98"/>
  <c r="F35" i="98"/>
  <c r="E35" i="98"/>
  <c r="E51" i="98" s="1"/>
  <c r="E54" i="98" s="1"/>
  <c r="E56" i="98" s="1"/>
  <c r="E59" i="98" s="1"/>
  <c r="E62" i="98" s="1"/>
  <c r="D35" i="98"/>
  <c r="C35" i="98"/>
  <c r="C51" i="98" s="1"/>
  <c r="C54" i="98" s="1"/>
  <c r="C56" i="98" s="1"/>
  <c r="C59" i="98" s="1"/>
  <c r="C62" i="98" s="1"/>
  <c r="R51" i="99"/>
  <c r="R54" i="99" s="1"/>
  <c r="R56" i="99" s="1"/>
  <c r="R59" i="99" s="1"/>
  <c r="R62" i="99" s="1"/>
  <c r="N51" i="99"/>
  <c r="N54" i="99" s="1"/>
  <c r="N56" i="99" s="1"/>
  <c r="N59" i="99" s="1"/>
  <c r="N62" i="99" s="1"/>
  <c r="J51" i="99"/>
  <c r="J54" i="99" s="1"/>
  <c r="J56" i="99" s="1"/>
  <c r="J59" i="99" s="1"/>
  <c r="J62" i="99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AA35" i="99"/>
  <c r="Y35" i="99"/>
  <c r="Y51" i="99" s="1"/>
  <c r="Y54" i="99" s="1"/>
  <c r="Y56" i="99" s="1"/>
  <c r="Y59" i="99" s="1"/>
  <c r="Y62" i="99" s="1"/>
  <c r="X35" i="99"/>
  <c r="W35" i="99"/>
  <c r="W51" i="99" s="1"/>
  <c r="W54" i="99" s="1"/>
  <c r="W56" i="99" s="1"/>
  <c r="W59" i="99" s="1"/>
  <c r="W62" i="99" s="1"/>
  <c r="V35" i="99"/>
  <c r="V51" i="99" s="1"/>
  <c r="V54" i="99" s="1"/>
  <c r="V56" i="99" s="1"/>
  <c r="V59" i="99" s="1"/>
  <c r="V62" i="99" s="1"/>
  <c r="U35" i="99"/>
  <c r="U51" i="99" s="1"/>
  <c r="U54" i="99" s="1"/>
  <c r="U56" i="99" s="1"/>
  <c r="U59" i="99" s="1"/>
  <c r="U62" i="99" s="1"/>
  <c r="T35" i="99"/>
  <c r="T51" i="99" s="1"/>
  <c r="T54" i="99" s="1"/>
  <c r="T56" i="99" s="1"/>
  <c r="T59" i="99" s="1"/>
  <c r="T62" i="99" s="1"/>
  <c r="S35" i="99"/>
  <c r="R35" i="99"/>
  <c r="Q35" i="99"/>
  <c r="Q51" i="99" s="1"/>
  <c r="Q54" i="99" s="1"/>
  <c r="Q56" i="99" s="1"/>
  <c r="Q59" i="99" s="1"/>
  <c r="Q62" i="99" s="1"/>
  <c r="P35" i="99"/>
  <c r="P51" i="99" s="1"/>
  <c r="P54" i="99" s="1"/>
  <c r="P56" i="99" s="1"/>
  <c r="P59" i="99" s="1"/>
  <c r="P62" i="99" s="1"/>
  <c r="O35" i="99"/>
  <c r="O51" i="99" s="1"/>
  <c r="O54" i="99" s="1"/>
  <c r="O56" i="99" s="1"/>
  <c r="O59" i="99" s="1"/>
  <c r="O62" i="99" s="1"/>
  <c r="N35" i="99"/>
  <c r="M35" i="99"/>
  <c r="M51" i="99" s="1"/>
  <c r="M54" i="99" s="1"/>
  <c r="M56" i="99" s="1"/>
  <c r="M59" i="99" s="1"/>
  <c r="M62" i="99" s="1"/>
  <c r="L35" i="99"/>
  <c r="L51" i="99" s="1"/>
  <c r="L54" i="99" s="1"/>
  <c r="L56" i="99" s="1"/>
  <c r="L59" i="99" s="1"/>
  <c r="L62" i="99" s="1"/>
  <c r="K35" i="99"/>
  <c r="J35" i="99"/>
  <c r="I35" i="99"/>
  <c r="I51" i="99" s="1"/>
  <c r="I54" i="99" s="1"/>
  <c r="I56" i="99" s="1"/>
  <c r="I59" i="99" s="1"/>
  <c r="I62" i="99" s="1"/>
  <c r="H35" i="99"/>
  <c r="H51" i="99" s="1"/>
  <c r="H54" i="99" s="1"/>
  <c r="H56" i="99" s="1"/>
  <c r="H59" i="99" s="1"/>
  <c r="H62" i="99" s="1"/>
  <c r="G35" i="99"/>
  <c r="G51" i="99" s="1"/>
  <c r="G54" i="99" s="1"/>
  <c r="G56" i="99" s="1"/>
  <c r="G59" i="99" s="1"/>
  <c r="G62" i="99" s="1"/>
  <c r="F35" i="99"/>
  <c r="F51" i="99" s="1"/>
  <c r="F54" i="99" s="1"/>
  <c r="F56" i="99" s="1"/>
  <c r="F59" i="99" s="1"/>
  <c r="F62" i="99" s="1"/>
  <c r="E35" i="99"/>
  <c r="E51" i="99" s="1"/>
  <c r="E54" i="99" s="1"/>
  <c r="E56" i="99" s="1"/>
  <c r="E59" i="99" s="1"/>
  <c r="E62" i="99" s="1"/>
  <c r="D35" i="99"/>
  <c r="D51" i="99" s="1"/>
  <c r="D54" i="99" s="1"/>
  <c r="D56" i="99" s="1"/>
  <c r="D59" i="99" s="1"/>
  <c r="D62" i="99" s="1"/>
  <c r="C35" i="99"/>
  <c r="H62" i="100"/>
  <c r="V59" i="100"/>
  <c r="V62" i="100" s="1"/>
  <c r="N59" i="100"/>
  <c r="N62" i="100" s="1"/>
  <c r="G56" i="100"/>
  <c r="G59" i="100" s="1"/>
  <c r="G62" i="100" s="1"/>
  <c r="AA50" i="100"/>
  <c r="Y50" i="100"/>
  <c r="Z50" i="100" s="1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AA35" i="100"/>
  <c r="Y35" i="100"/>
  <c r="Y51" i="100" s="1"/>
  <c r="Y54" i="100" s="1"/>
  <c r="Y56" i="100" s="1"/>
  <c r="Y59" i="100" s="1"/>
  <c r="Y62" i="100" s="1"/>
  <c r="X35" i="100"/>
  <c r="X51" i="100" s="1"/>
  <c r="X54" i="100" s="1"/>
  <c r="W35" i="100"/>
  <c r="W51" i="100" s="1"/>
  <c r="W54" i="100" s="1"/>
  <c r="W56" i="100" s="1"/>
  <c r="W59" i="100" s="1"/>
  <c r="W62" i="100" s="1"/>
  <c r="V35" i="100"/>
  <c r="V51" i="100" s="1"/>
  <c r="V54" i="100" s="1"/>
  <c r="V56" i="100" s="1"/>
  <c r="U35" i="100"/>
  <c r="U51" i="100" s="1"/>
  <c r="U54" i="100" s="1"/>
  <c r="U56" i="100" s="1"/>
  <c r="U59" i="100" s="1"/>
  <c r="U62" i="100" s="1"/>
  <c r="T35" i="100"/>
  <c r="T51" i="100" s="1"/>
  <c r="T54" i="100" s="1"/>
  <c r="T56" i="100" s="1"/>
  <c r="T59" i="100" s="1"/>
  <c r="T62" i="100" s="1"/>
  <c r="S35" i="100"/>
  <c r="S51" i="100" s="1"/>
  <c r="S54" i="100" s="1"/>
  <c r="S56" i="100" s="1"/>
  <c r="S59" i="100" s="1"/>
  <c r="S62" i="100" s="1"/>
  <c r="R35" i="100"/>
  <c r="Q35" i="100"/>
  <c r="Q51" i="100" s="1"/>
  <c r="Q54" i="100" s="1"/>
  <c r="Q56" i="100" s="1"/>
  <c r="Q59" i="100" s="1"/>
  <c r="Q62" i="100" s="1"/>
  <c r="P35" i="100"/>
  <c r="P51" i="100" s="1"/>
  <c r="P54" i="100" s="1"/>
  <c r="P56" i="100" s="1"/>
  <c r="P59" i="100" s="1"/>
  <c r="P62" i="100" s="1"/>
  <c r="O35" i="100"/>
  <c r="O51" i="100" s="1"/>
  <c r="O54" i="100" s="1"/>
  <c r="O56" i="100" s="1"/>
  <c r="O59" i="100" s="1"/>
  <c r="O62" i="100" s="1"/>
  <c r="N35" i="100"/>
  <c r="N51" i="100" s="1"/>
  <c r="N54" i="100" s="1"/>
  <c r="N56" i="100" s="1"/>
  <c r="M35" i="100"/>
  <c r="M51" i="100" s="1"/>
  <c r="M54" i="100" s="1"/>
  <c r="M56" i="100" s="1"/>
  <c r="M59" i="100" s="1"/>
  <c r="M62" i="100" s="1"/>
  <c r="L35" i="100"/>
  <c r="L51" i="100" s="1"/>
  <c r="L54" i="100" s="1"/>
  <c r="L56" i="100" s="1"/>
  <c r="L59" i="100" s="1"/>
  <c r="L62" i="100" s="1"/>
  <c r="K35" i="100"/>
  <c r="K51" i="100" s="1"/>
  <c r="K54" i="100" s="1"/>
  <c r="K56" i="100" s="1"/>
  <c r="K59" i="100" s="1"/>
  <c r="K62" i="100" s="1"/>
  <c r="J35" i="100"/>
  <c r="I35" i="100"/>
  <c r="I51" i="100" s="1"/>
  <c r="I54" i="100" s="1"/>
  <c r="I56" i="100" s="1"/>
  <c r="I59" i="100" s="1"/>
  <c r="I62" i="100" s="1"/>
  <c r="H35" i="100"/>
  <c r="H51" i="100" s="1"/>
  <c r="H54" i="100" s="1"/>
  <c r="H56" i="100" s="1"/>
  <c r="H59" i="100" s="1"/>
  <c r="G35" i="100"/>
  <c r="G51" i="100" s="1"/>
  <c r="G54" i="100" s="1"/>
  <c r="F35" i="100"/>
  <c r="F51" i="100" s="1"/>
  <c r="F54" i="100" s="1"/>
  <c r="F56" i="100" s="1"/>
  <c r="F59" i="100" s="1"/>
  <c r="F62" i="100" s="1"/>
  <c r="E35" i="100"/>
  <c r="D35" i="100"/>
  <c r="D51" i="100" s="1"/>
  <c r="D54" i="100" s="1"/>
  <c r="D56" i="100" s="1"/>
  <c r="D59" i="100" s="1"/>
  <c r="D62" i="100" s="1"/>
  <c r="C35" i="100"/>
  <c r="C51" i="100" s="1"/>
  <c r="C54" i="100" s="1"/>
  <c r="C56" i="100" s="1"/>
  <c r="C59" i="100" s="1"/>
  <c r="C62" i="100" s="1"/>
  <c r="V56" i="101"/>
  <c r="V59" i="101" s="1"/>
  <c r="V62" i="101" s="1"/>
  <c r="R54" i="101"/>
  <c r="R56" i="101" s="1"/>
  <c r="R59" i="101" s="1"/>
  <c r="R62" i="101" s="1"/>
  <c r="J54" i="101"/>
  <c r="J56" i="101" s="1"/>
  <c r="J59" i="101" s="1"/>
  <c r="J62" i="101" s="1"/>
  <c r="H51" i="101"/>
  <c r="H54" i="101" s="1"/>
  <c r="H56" i="101" s="1"/>
  <c r="H59" i="101" s="1"/>
  <c r="H62" i="101" s="1"/>
  <c r="AA50" i="101"/>
  <c r="AA51" i="101" s="1"/>
  <c r="AA54" i="101" s="1"/>
  <c r="AA56" i="101" s="1"/>
  <c r="AA59" i="101" s="1"/>
  <c r="AA62" i="101" s="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K51" i="101" s="1"/>
  <c r="K54" i="101" s="1"/>
  <c r="K56" i="101" s="1"/>
  <c r="K59" i="101" s="1"/>
  <c r="K62" i="101" s="1"/>
  <c r="J50" i="101"/>
  <c r="I50" i="101"/>
  <c r="H50" i="101"/>
  <c r="G50" i="101"/>
  <c r="F50" i="101"/>
  <c r="E50" i="101"/>
  <c r="D50" i="101"/>
  <c r="C50" i="101"/>
  <c r="C51" i="101" s="1"/>
  <c r="C54" i="101" s="1"/>
  <c r="C56" i="101" s="1"/>
  <c r="C59" i="101" s="1"/>
  <c r="C62" i="101" s="1"/>
  <c r="AA35" i="101"/>
  <c r="Y35" i="101"/>
  <c r="X35" i="101"/>
  <c r="X51" i="101" s="1"/>
  <c r="W35" i="101"/>
  <c r="W51" i="101" s="1"/>
  <c r="W54" i="101" s="1"/>
  <c r="W56" i="101" s="1"/>
  <c r="W59" i="101" s="1"/>
  <c r="W62" i="101" s="1"/>
  <c r="V35" i="101"/>
  <c r="V51" i="101" s="1"/>
  <c r="V54" i="101" s="1"/>
  <c r="U35" i="101"/>
  <c r="T35" i="101"/>
  <c r="T51" i="101" s="1"/>
  <c r="T54" i="101" s="1"/>
  <c r="T56" i="101" s="1"/>
  <c r="T59" i="101" s="1"/>
  <c r="T62" i="101" s="1"/>
  <c r="S35" i="101"/>
  <c r="S51" i="101" s="1"/>
  <c r="S54" i="101" s="1"/>
  <c r="S56" i="101" s="1"/>
  <c r="S59" i="101" s="1"/>
  <c r="S62" i="101" s="1"/>
  <c r="R35" i="101"/>
  <c r="R51" i="101" s="1"/>
  <c r="Q35" i="101"/>
  <c r="P35" i="101"/>
  <c r="P51" i="101" s="1"/>
  <c r="P54" i="101" s="1"/>
  <c r="P56" i="101" s="1"/>
  <c r="P59" i="101" s="1"/>
  <c r="P62" i="101" s="1"/>
  <c r="O35" i="101"/>
  <c r="O51" i="101" s="1"/>
  <c r="O54" i="101" s="1"/>
  <c r="O56" i="101" s="1"/>
  <c r="O59" i="101" s="1"/>
  <c r="O62" i="101" s="1"/>
  <c r="N35" i="101"/>
  <c r="N51" i="101" s="1"/>
  <c r="N54" i="101" s="1"/>
  <c r="N56" i="101" s="1"/>
  <c r="N59" i="101" s="1"/>
  <c r="N62" i="101" s="1"/>
  <c r="M35" i="101"/>
  <c r="L35" i="101"/>
  <c r="K35" i="101"/>
  <c r="J35" i="101"/>
  <c r="J51" i="101" s="1"/>
  <c r="I35" i="101"/>
  <c r="H35" i="101"/>
  <c r="G35" i="101"/>
  <c r="G51" i="101" s="1"/>
  <c r="G54" i="101" s="1"/>
  <c r="G56" i="101" s="1"/>
  <c r="G59" i="101" s="1"/>
  <c r="G62" i="101" s="1"/>
  <c r="F35" i="101"/>
  <c r="F51" i="101" s="1"/>
  <c r="F54" i="101" s="1"/>
  <c r="F56" i="101" s="1"/>
  <c r="F59" i="101" s="1"/>
  <c r="F62" i="101" s="1"/>
  <c r="E35" i="101"/>
  <c r="D35" i="101"/>
  <c r="C35" i="101"/>
  <c r="V54" i="102"/>
  <c r="V56" i="102" s="1"/>
  <c r="V59" i="102" s="1"/>
  <c r="V62" i="102" s="1"/>
  <c r="N54" i="102"/>
  <c r="N56" i="102" s="1"/>
  <c r="N59" i="102" s="1"/>
  <c r="N62" i="102" s="1"/>
  <c r="AA51" i="102"/>
  <c r="AA54" i="102" s="1"/>
  <c r="AA56" i="102" s="1"/>
  <c r="AA59" i="102" s="1"/>
  <c r="AA62" i="102" s="1"/>
  <c r="G51" i="102"/>
  <c r="G54" i="102" s="1"/>
  <c r="G56" i="102" s="1"/>
  <c r="G59" i="102" s="1"/>
  <c r="G62" i="102" s="1"/>
  <c r="AA50" i="102"/>
  <c r="Y50" i="102"/>
  <c r="X50" i="102"/>
  <c r="W50" i="102"/>
  <c r="V50" i="102"/>
  <c r="U50" i="102"/>
  <c r="T50" i="102"/>
  <c r="S50" i="102"/>
  <c r="R50" i="102"/>
  <c r="Q50" i="102"/>
  <c r="P50" i="102"/>
  <c r="P51" i="102" s="1"/>
  <c r="P54" i="102" s="1"/>
  <c r="P56" i="102" s="1"/>
  <c r="P59" i="102" s="1"/>
  <c r="P62" i="102" s="1"/>
  <c r="O50" i="102"/>
  <c r="N50" i="102"/>
  <c r="M50" i="102"/>
  <c r="L50" i="102"/>
  <c r="K50" i="102"/>
  <c r="J50" i="102"/>
  <c r="J51" i="102" s="1"/>
  <c r="J54" i="102" s="1"/>
  <c r="J56" i="102" s="1"/>
  <c r="J59" i="102" s="1"/>
  <c r="J62" i="102" s="1"/>
  <c r="I50" i="102"/>
  <c r="H50" i="102"/>
  <c r="H51" i="102" s="1"/>
  <c r="H54" i="102" s="1"/>
  <c r="H56" i="102" s="1"/>
  <c r="H59" i="102" s="1"/>
  <c r="H62" i="102" s="1"/>
  <c r="G50" i="102"/>
  <c r="F50" i="102"/>
  <c r="E50" i="102"/>
  <c r="D50" i="102"/>
  <c r="C50" i="102"/>
  <c r="AA35" i="102"/>
  <c r="Z35" i="102"/>
  <c r="Y35" i="102"/>
  <c r="Y51" i="102" s="1"/>
  <c r="Y54" i="102" s="1"/>
  <c r="Y56" i="102" s="1"/>
  <c r="Y59" i="102" s="1"/>
  <c r="Y62" i="102" s="1"/>
  <c r="X35" i="102"/>
  <c r="W35" i="102"/>
  <c r="W51" i="102" s="1"/>
  <c r="W54" i="102" s="1"/>
  <c r="W56" i="102" s="1"/>
  <c r="W59" i="102" s="1"/>
  <c r="W62" i="102" s="1"/>
  <c r="V35" i="102"/>
  <c r="V51" i="102" s="1"/>
  <c r="U35" i="102"/>
  <c r="U51" i="102" s="1"/>
  <c r="U54" i="102" s="1"/>
  <c r="U56" i="102" s="1"/>
  <c r="U59" i="102" s="1"/>
  <c r="U62" i="102" s="1"/>
  <c r="T35" i="102"/>
  <c r="S35" i="102"/>
  <c r="R35" i="102"/>
  <c r="Q35" i="102"/>
  <c r="Q51" i="102" s="1"/>
  <c r="Q54" i="102" s="1"/>
  <c r="Q56" i="102" s="1"/>
  <c r="Q59" i="102" s="1"/>
  <c r="Q62" i="102" s="1"/>
  <c r="P35" i="102"/>
  <c r="O35" i="102"/>
  <c r="O51" i="102" s="1"/>
  <c r="O54" i="102" s="1"/>
  <c r="O56" i="102" s="1"/>
  <c r="O59" i="102" s="1"/>
  <c r="O62" i="102" s="1"/>
  <c r="N35" i="102"/>
  <c r="N51" i="102" s="1"/>
  <c r="M35" i="102"/>
  <c r="M51" i="102" s="1"/>
  <c r="M54" i="102" s="1"/>
  <c r="M56" i="102" s="1"/>
  <c r="M59" i="102" s="1"/>
  <c r="M62" i="102" s="1"/>
  <c r="L35" i="102"/>
  <c r="K35" i="102"/>
  <c r="J35" i="102"/>
  <c r="I35" i="102"/>
  <c r="I51" i="102" s="1"/>
  <c r="I54" i="102" s="1"/>
  <c r="I56" i="102" s="1"/>
  <c r="I59" i="102" s="1"/>
  <c r="I62" i="102" s="1"/>
  <c r="H35" i="102"/>
  <c r="G35" i="102"/>
  <c r="F35" i="102"/>
  <c r="F51" i="102" s="1"/>
  <c r="F54" i="102" s="1"/>
  <c r="F56" i="102" s="1"/>
  <c r="F59" i="102" s="1"/>
  <c r="F62" i="102" s="1"/>
  <c r="E35" i="102"/>
  <c r="E51" i="102" s="1"/>
  <c r="E54" i="102" s="1"/>
  <c r="E56" i="102" s="1"/>
  <c r="E59" i="102" s="1"/>
  <c r="E62" i="102" s="1"/>
  <c r="D35" i="102"/>
  <c r="C35" i="102"/>
  <c r="M54" i="103"/>
  <c r="M56" i="103" s="1"/>
  <c r="M59" i="103" s="1"/>
  <c r="M62" i="103" s="1"/>
  <c r="I54" i="103"/>
  <c r="I56" i="103" s="1"/>
  <c r="I59" i="103" s="1"/>
  <c r="I62" i="103" s="1"/>
  <c r="Y51" i="103"/>
  <c r="Y54" i="103" s="1"/>
  <c r="Y56" i="103" s="1"/>
  <c r="Y59" i="103" s="1"/>
  <c r="Y62" i="103" s="1"/>
  <c r="V51" i="103"/>
  <c r="V54" i="103" s="1"/>
  <c r="V56" i="103" s="1"/>
  <c r="V59" i="103" s="1"/>
  <c r="V62" i="103" s="1"/>
  <c r="Q51" i="103"/>
  <c r="Q54" i="103" s="1"/>
  <c r="Q56" i="103" s="1"/>
  <c r="Q59" i="103" s="1"/>
  <c r="Q62" i="103" s="1"/>
  <c r="AA50" i="103"/>
  <c r="Z50" i="103"/>
  <c r="Y50" i="103"/>
  <c r="X50" i="103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AA35" i="103"/>
  <c r="Y35" i="103"/>
  <c r="X35" i="103"/>
  <c r="W35" i="103"/>
  <c r="V35" i="103"/>
  <c r="U35" i="103"/>
  <c r="U51" i="103" s="1"/>
  <c r="U54" i="103" s="1"/>
  <c r="U56" i="103" s="1"/>
  <c r="U59" i="103" s="1"/>
  <c r="U62" i="103" s="1"/>
  <c r="T35" i="103"/>
  <c r="T51" i="103" s="1"/>
  <c r="T54" i="103" s="1"/>
  <c r="T56" i="103" s="1"/>
  <c r="T59" i="103" s="1"/>
  <c r="T62" i="103" s="1"/>
  <c r="S35" i="103"/>
  <c r="S51" i="103" s="1"/>
  <c r="S54" i="103" s="1"/>
  <c r="S56" i="103" s="1"/>
  <c r="S59" i="103" s="1"/>
  <c r="S62" i="103" s="1"/>
  <c r="R35" i="103"/>
  <c r="Q35" i="103"/>
  <c r="P35" i="103"/>
  <c r="P51" i="103" s="1"/>
  <c r="P54" i="103" s="1"/>
  <c r="P56" i="103" s="1"/>
  <c r="P59" i="103" s="1"/>
  <c r="P62" i="103" s="1"/>
  <c r="O35" i="103"/>
  <c r="N35" i="103"/>
  <c r="N51" i="103" s="1"/>
  <c r="N54" i="103" s="1"/>
  <c r="N56" i="103" s="1"/>
  <c r="N59" i="103" s="1"/>
  <c r="N62" i="103" s="1"/>
  <c r="M35" i="103"/>
  <c r="M51" i="103" s="1"/>
  <c r="L35" i="103"/>
  <c r="L51" i="103" s="1"/>
  <c r="L54" i="103" s="1"/>
  <c r="L56" i="103" s="1"/>
  <c r="L59" i="103" s="1"/>
  <c r="L62" i="103" s="1"/>
  <c r="K35" i="103"/>
  <c r="K51" i="103" s="1"/>
  <c r="K54" i="103" s="1"/>
  <c r="K56" i="103" s="1"/>
  <c r="K59" i="103" s="1"/>
  <c r="K62" i="103" s="1"/>
  <c r="J35" i="103"/>
  <c r="I35" i="103"/>
  <c r="I51" i="103" s="1"/>
  <c r="H35" i="103"/>
  <c r="H51" i="103" s="1"/>
  <c r="H54" i="103" s="1"/>
  <c r="H56" i="103" s="1"/>
  <c r="H59" i="103" s="1"/>
  <c r="H62" i="103" s="1"/>
  <c r="G35" i="103"/>
  <c r="F35" i="103"/>
  <c r="F51" i="103" s="1"/>
  <c r="F54" i="103" s="1"/>
  <c r="F56" i="103" s="1"/>
  <c r="F59" i="103" s="1"/>
  <c r="F62" i="103" s="1"/>
  <c r="E35" i="103"/>
  <c r="E51" i="103" s="1"/>
  <c r="E54" i="103" s="1"/>
  <c r="E56" i="103" s="1"/>
  <c r="E59" i="103" s="1"/>
  <c r="E62" i="103" s="1"/>
  <c r="D35" i="103"/>
  <c r="D51" i="103" s="1"/>
  <c r="D54" i="103" s="1"/>
  <c r="D56" i="103" s="1"/>
  <c r="D59" i="103" s="1"/>
  <c r="D62" i="103" s="1"/>
  <c r="C35" i="103"/>
  <c r="C51" i="103" s="1"/>
  <c r="C54" i="103" s="1"/>
  <c r="C56" i="103" s="1"/>
  <c r="C59" i="103" s="1"/>
  <c r="C62" i="103" s="1"/>
  <c r="I62" i="104"/>
  <c r="T54" i="104"/>
  <c r="T56" i="104" s="1"/>
  <c r="T59" i="104" s="1"/>
  <c r="T62" i="104" s="1"/>
  <c r="P51" i="104"/>
  <c r="P54" i="104" s="1"/>
  <c r="P56" i="104" s="1"/>
  <c r="P59" i="104" s="1"/>
  <c r="P62" i="104" s="1"/>
  <c r="M51" i="104"/>
  <c r="M54" i="104" s="1"/>
  <c r="M56" i="104" s="1"/>
  <c r="M59" i="104" s="1"/>
  <c r="M62" i="104" s="1"/>
  <c r="AA50" i="104"/>
  <c r="Y50" i="104"/>
  <c r="X50" i="104"/>
  <c r="Z50" i="104" s="1"/>
  <c r="W50" i="104"/>
  <c r="V50" i="104"/>
  <c r="U50" i="104"/>
  <c r="U51" i="104" s="1"/>
  <c r="U54" i="104" s="1"/>
  <c r="U56" i="104" s="1"/>
  <c r="U59" i="104" s="1"/>
  <c r="U62" i="104" s="1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AA35" i="104"/>
  <c r="AA51" i="104" s="1"/>
  <c r="AA54" i="104" s="1"/>
  <c r="AA56" i="104" s="1"/>
  <c r="AA59" i="104" s="1"/>
  <c r="AA62" i="104" s="1"/>
  <c r="Y35" i="104"/>
  <c r="X35" i="104"/>
  <c r="W35" i="104"/>
  <c r="V35" i="104"/>
  <c r="U35" i="104"/>
  <c r="T35" i="104"/>
  <c r="T51" i="104" s="1"/>
  <c r="S35" i="104"/>
  <c r="S51" i="104" s="1"/>
  <c r="S54" i="104" s="1"/>
  <c r="S56" i="104" s="1"/>
  <c r="S59" i="104" s="1"/>
  <c r="S62" i="104" s="1"/>
  <c r="R35" i="104"/>
  <c r="Q35" i="104"/>
  <c r="P35" i="104"/>
  <c r="O35" i="104"/>
  <c r="N35" i="104"/>
  <c r="M35" i="104"/>
  <c r="L35" i="104"/>
  <c r="L51" i="104" s="1"/>
  <c r="L54" i="104" s="1"/>
  <c r="L56" i="104" s="1"/>
  <c r="L59" i="104" s="1"/>
  <c r="L62" i="104" s="1"/>
  <c r="K35" i="104"/>
  <c r="K51" i="104" s="1"/>
  <c r="K54" i="104" s="1"/>
  <c r="K56" i="104" s="1"/>
  <c r="K59" i="104" s="1"/>
  <c r="K62" i="104" s="1"/>
  <c r="J35" i="104"/>
  <c r="I35" i="104"/>
  <c r="I51" i="104" s="1"/>
  <c r="I54" i="104" s="1"/>
  <c r="I56" i="104" s="1"/>
  <c r="I59" i="104" s="1"/>
  <c r="H35" i="104"/>
  <c r="H51" i="104" s="1"/>
  <c r="H54" i="104" s="1"/>
  <c r="H56" i="104" s="1"/>
  <c r="H59" i="104" s="1"/>
  <c r="H62" i="104" s="1"/>
  <c r="G35" i="104"/>
  <c r="F35" i="104"/>
  <c r="E35" i="104"/>
  <c r="E51" i="104" s="1"/>
  <c r="E54" i="104" s="1"/>
  <c r="E56" i="104" s="1"/>
  <c r="E59" i="104" s="1"/>
  <c r="E62" i="104" s="1"/>
  <c r="D35" i="104"/>
  <c r="D51" i="104" s="1"/>
  <c r="D54" i="104" s="1"/>
  <c r="D56" i="104" s="1"/>
  <c r="D59" i="104" s="1"/>
  <c r="D62" i="104" s="1"/>
  <c r="C35" i="104"/>
  <c r="C51" i="104" s="1"/>
  <c r="C54" i="104" s="1"/>
  <c r="C56" i="104" s="1"/>
  <c r="C59" i="104" s="1"/>
  <c r="C62" i="104" s="1"/>
  <c r="R56" i="105"/>
  <c r="R59" i="105" s="1"/>
  <c r="R62" i="105" s="1"/>
  <c r="O51" i="105"/>
  <c r="O54" i="105" s="1"/>
  <c r="O56" i="105" s="1"/>
  <c r="O59" i="105" s="1"/>
  <c r="O62" i="105" s="1"/>
  <c r="G51" i="105"/>
  <c r="G54" i="105" s="1"/>
  <c r="G56" i="105" s="1"/>
  <c r="G59" i="105" s="1"/>
  <c r="G62" i="105" s="1"/>
  <c r="AA50" i="105"/>
  <c r="Y50" i="105"/>
  <c r="X50" i="105"/>
  <c r="Z50" i="105" s="1"/>
  <c r="W50" i="105"/>
  <c r="V50" i="105"/>
  <c r="U50" i="105"/>
  <c r="T50" i="105"/>
  <c r="T51" i="105" s="1"/>
  <c r="T54" i="105" s="1"/>
  <c r="T56" i="105" s="1"/>
  <c r="T59" i="105" s="1"/>
  <c r="T62" i="105" s="1"/>
  <c r="S50" i="105"/>
  <c r="R50" i="105"/>
  <c r="Q50" i="105"/>
  <c r="P50" i="105"/>
  <c r="O50" i="105"/>
  <c r="N50" i="105"/>
  <c r="M50" i="105"/>
  <c r="L50" i="105"/>
  <c r="L51" i="105" s="1"/>
  <c r="L54" i="105" s="1"/>
  <c r="L56" i="105" s="1"/>
  <c r="L59" i="105" s="1"/>
  <c r="L62" i="105" s="1"/>
  <c r="K50" i="105"/>
  <c r="J50" i="105"/>
  <c r="I50" i="105"/>
  <c r="H50" i="105"/>
  <c r="G50" i="105"/>
  <c r="F50" i="105"/>
  <c r="E50" i="105"/>
  <c r="D50" i="105"/>
  <c r="C50" i="105"/>
  <c r="AA35" i="105"/>
  <c r="AA51" i="105" s="1"/>
  <c r="AA54" i="105" s="1"/>
  <c r="AA56" i="105" s="1"/>
  <c r="AA59" i="105" s="1"/>
  <c r="AA62" i="105" s="1"/>
  <c r="Y35" i="105"/>
  <c r="X35" i="105"/>
  <c r="W35" i="105"/>
  <c r="W51" i="105" s="1"/>
  <c r="W54" i="105" s="1"/>
  <c r="W56" i="105" s="1"/>
  <c r="W59" i="105" s="1"/>
  <c r="W62" i="105" s="1"/>
  <c r="V35" i="105"/>
  <c r="U35" i="105"/>
  <c r="T35" i="105"/>
  <c r="S35" i="105"/>
  <c r="S51" i="105" s="1"/>
  <c r="S54" i="105" s="1"/>
  <c r="S56" i="105" s="1"/>
  <c r="S59" i="105" s="1"/>
  <c r="S62" i="105" s="1"/>
  <c r="R35" i="105"/>
  <c r="R51" i="105" s="1"/>
  <c r="R54" i="105" s="1"/>
  <c r="Q35" i="105"/>
  <c r="P35" i="105"/>
  <c r="O35" i="105"/>
  <c r="N35" i="105"/>
  <c r="M35" i="105"/>
  <c r="L35" i="105"/>
  <c r="K35" i="105"/>
  <c r="K51" i="105" s="1"/>
  <c r="K54" i="105" s="1"/>
  <c r="K56" i="105" s="1"/>
  <c r="K59" i="105" s="1"/>
  <c r="K62" i="105" s="1"/>
  <c r="J35" i="105"/>
  <c r="J51" i="105" s="1"/>
  <c r="J54" i="105" s="1"/>
  <c r="J56" i="105" s="1"/>
  <c r="J59" i="105" s="1"/>
  <c r="J62" i="105" s="1"/>
  <c r="I35" i="105"/>
  <c r="H35" i="105"/>
  <c r="H51" i="105" s="1"/>
  <c r="H54" i="105" s="1"/>
  <c r="H56" i="105" s="1"/>
  <c r="H59" i="105" s="1"/>
  <c r="H62" i="105" s="1"/>
  <c r="G35" i="105"/>
  <c r="F35" i="105"/>
  <c r="E35" i="105"/>
  <c r="D35" i="105"/>
  <c r="D51" i="105" s="1"/>
  <c r="D54" i="105" s="1"/>
  <c r="D56" i="105" s="1"/>
  <c r="D59" i="105" s="1"/>
  <c r="D62" i="105" s="1"/>
  <c r="C35" i="105"/>
  <c r="C51" i="105" s="1"/>
  <c r="C54" i="105" s="1"/>
  <c r="C56" i="105" s="1"/>
  <c r="C59" i="105" s="1"/>
  <c r="C62" i="105" s="1"/>
  <c r="AA51" i="106"/>
  <c r="AA54" i="106" s="1"/>
  <c r="AA56" i="106" s="1"/>
  <c r="AA59" i="106" s="1"/>
  <c r="AA62" i="106" s="1"/>
  <c r="F51" i="106"/>
  <c r="F54" i="106" s="1"/>
  <c r="F56" i="106" s="1"/>
  <c r="F59" i="106" s="1"/>
  <c r="F62" i="106" s="1"/>
  <c r="AA50" i="106"/>
  <c r="Y50" i="106"/>
  <c r="X50" i="106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AA35" i="106"/>
  <c r="Y35" i="106"/>
  <c r="Y51" i="106" s="1"/>
  <c r="Y54" i="106" s="1"/>
  <c r="Y56" i="106" s="1"/>
  <c r="Y59" i="106" s="1"/>
  <c r="Y62" i="106" s="1"/>
  <c r="X35" i="106"/>
  <c r="W35" i="106"/>
  <c r="V35" i="106"/>
  <c r="V51" i="106" s="1"/>
  <c r="V54" i="106" s="1"/>
  <c r="V56" i="106" s="1"/>
  <c r="V59" i="106" s="1"/>
  <c r="V62" i="106" s="1"/>
  <c r="U35" i="106"/>
  <c r="U51" i="106" s="1"/>
  <c r="U54" i="106" s="1"/>
  <c r="U56" i="106" s="1"/>
  <c r="U59" i="106" s="1"/>
  <c r="U62" i="106" s="1"/>
  <c r="T35" i="106"/>
  <c r="S35" i="106"/>
  <c r="S51" i="106" s="1"/>
  <c r="S54" i="106" s="1"/>
  <c r="S56" i="106" s="1"/>
  <c r="S59" i="106" s="1"/>
  <c r="S62" i="106" s="1"/>
  <c r="R35" i="106"/>
  <c r="Q35" i="106"/>
  <c r="Q51" i="106" s="1"/>
  <c r="Q54" i="106" s="1"/>
  <c r="Q56" i="106" s="1"/>
  <c r="Q59" i="106" s="1"/>
  <c r="Q62" i="106" s="1"/>
  <c r="P35" i="106"/>
  <c r="P51" i="106" s="1"/>
  <c r="P54" i="106" s="1"/>
  <c r="P56" i="106" s="1"/>
  <c r="P59" i="106" s="1"/>
  <c r="P62" i="106" s="1"/>
  <c r="O35" i="106"/>
  <c r="N35" i="106"/>
  <c r="N51" i="106" s="1"/>
  <c r="N54" i="106" s="1"/>
  <c r="N56" i="106" s="1"/>
  <c r="N59" i="106" s="1"/>
  <c r="N62" i="106" s="1"/>
  <c r="M35" i="106"/>
  <c r="M51" i="106" s="1"/>
  <c r="M54" i="106" s="1"/>
  <c r="M56" i="106" s="1"/>
  <c r="M59" i="106" s="1"/>
  <c r="M62" i="106" s="1"/>
  <c r="L35" i="106"/>
  <c r="K35" i="106"/>
  <c r="K51" i="106" s="1"/>
  <c r="K54" i="106" s="1"/>
  <c r="K56" i="106" s="1"/>
  <c r="K59" i="106" s="1"/>
  <c r="K62" i="106" s="1"/>
  <c r="J35" i="106"/>
  <c r="I35" i="106"/>
  <c r="I51" i="106" s="1"/>
  <c r="I54" i="106" s="1"/>
  <c r="I56" i="106" s="1"/>
  <c r="I59" i="106" s="1"/>
  <c r="I62" i="106" s="1"/>
  <c r="H35" i="106"/>
  <c r="H51" i="106" s="1"/>
  <c r="H54" i="106" s="1"/>
  <c r="H56" i="106" s="1"/>
  <c r="H59" i="106" s="1"/>
  <c r="H62" i="106" s="1"/>
  <c r="G35" i="106"/>
  <c r="F35" i="106"/>
  <c r="E35" i="106"/>
  <c r="E51" i="106" s="1"/>
  <c r="E54" i="106" s="1"/>
  <c r="E56" i="106" s="1"/>
  <c r="E59" i="106" s="1"/>
  <c r="E62" i="106" s="1"/>
  <c r="D35" i="106"/>
  <c r="C35" i="106"/>
  <c r="C51" i="106" s="1"/>
  <c r="C54" i="106" s="1"/>
  <c r="C56" i="106" s="1"/>
  <c r="C59" i="106" s="1"/>
  <c r="C62" i="106" s="1"/>
  <c r="O51" i="107"/>
  <c r="O54" i="107" s="1"/>
  <c r="O56" i="107" s="1"/>
  <c r="O59" i="107" s="1"/>
  <c r="O62" i="107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K51" i="107" s="1"/>
  <c r="K54" i="107" s="1"/>
  <c r="K56" i="107" s="1"/>
  <c r="K59" i="107" s="1"/>
  <c r="K62" i="107" s="1"/>
  <c r="J50" i="107"/>
  <c r="I50" i="107"/>
  <c r="H50" i="107"/>
  <c r="G50" i="107"/>
  <c r="F50" i="107"/>
  <c r="E50" i="107"/>
  <c r="E51" i="107" s="1"/>
  <c r="E54" i="107" s="1"/>
  <c r="E56" i="107" s="1"/>
  <c r="E59" i="107" s="1"/>
  <c r="E62" i="107" s="1"/>
  <c r="D50" i="107"/>
  <c r="C50" i="107"/>
  <c r="AA35" i="107"/>
  <c r="AA51" i="107" s="1"/>
  <c r="AA54" i="107" s="1"/>
  <c r="AA56" i="107" s="1"/>
  <c r="AA59" i="107" s="1"/>
  <c r="AA62" i="107" s="1"/>
  <c r="Z35" i="107"/>
  <c r="Y35" i="107"/>
  <c r="X35" i="107"/>
  <c r="X51" i="107" s="1"/>
  <c r="W35" i="107"/>
  <c r="W51" i="107" s="1"/>
  <c r="W54" i="107" s="1"/>
  <c r="W56" i="107" s="1"/>
  <c r="W59" i="107" s="1"/>
  <c r="W62" i="107" s="1"/>
  <c r="V35" i="107"/>
  <c r="V51" i="107" s="1"/>
  <c r="V54" i="107" s="1"/>
  <c r="V56" i="107" s="1"/>
  <c r="V59" i="107" s="1"/>
  <c r="V62" i="107" s="1"/>
  <c r="U35" i="107"/>
  <c r="T35" i="107"/>
  <c r="T51" i="107" s="1"/>
  <c r="T54" i="107" s="1"/>
  <c r="T56" i="107" s="1"/>
  <c r="T59" i="107" s="1"/>
  <c r="T62" i="107" s="1"/>
  <c r="S35" i="107"/>
  <c r="R35" i="107"/>
  <c r="R51" i="107" s="1"/>
  <c r="R54" i="107" s="1"/>
  <c r="R56" i="107" s="1"/>
  <c r="R59" i="107" s="1"/>
  <c r="R62" i="107" s="1"/>
  <c r="Q35" i="107"/>
  <c r="P35" i="107"/>
  <c r="P51" i="107" s="1"/>
  <c r="P54" i="107" s="1"/>
  <c r="P56" i="107" s="1"/>
  <c r="P59" i="107" s="1"/>
  <c r="P62" i="107" s="1"/>
  <c r="O35" i="107"/>
  <c r="N35" i="107"/>
  <c r="N51" i="107" s="1"/>
  <c r="N54" i="107" s="1"/>
  <c r="N56" i="107" s="1"/>
  <c r="N59" i="107" s="1"/>
  <c r="N62" i="107" s="1"/>
  <c r="M35" i="107"/>
  <c r="L35" i="107"/>
  <c r="L51" i="107" s="1"/>
  <c r="L54" i="107" s="1"/>
  <c r="L56" i="107" s="1"/>
  <c r="L59" i="107" s="1"/>
  <c r="L62" i="107" s="1"/>
  <c r="K35" i="107"/>
  <c r="J35" i="107"/>
  <c r="J51" i="107" s="1"/>
  <c r="J54" i="107" s="1"/>
  <c r="J56" i="107" s="1"/>
  <c r="J59" i="107" s="1"/>
  <c r="J62" i="107" s="1"/>
  <c r="I35" i="107"/>
  <c r="H35" i="107"/>
  <c r="G35" i="107"/>
  <c r="G51" i="107" s="1"/>
  <c r="G54" i="107" s="1"/>
  <c r="G56" i="107" s="1"/>
  <c r="G59" i="107" s="1"/>
  <c r="G62" i="107" s="1"/>
  <c r="F35" i="107"/>
  <c r="F51" i="107" s="1"/>
  <c r="F54" i="107" s="1"/>
  <c r="F56" i="107" s="1"/>
  <c r="F59" i="107" s="1"/>
  <c r="F62" i="107" s="1"/>
  <c r="E35" i="107"/>
  <c r="D35" i="107"/>
  <c r="C35" i="107"/>
  <c r="U59" i="108"/>
  <c r="U62" i="108" s="1"/>
  <c r="P59" i="108"/>
  <c r="P62" i="108" s="1"/>
  <c r="E59" i="108"/>
  <c r="E62" i="108" s="1"/>
  <c r="G54" i="108"/>
  <c r="G56" i="108" s="1"/>
  <c r="G59" i="108" s="1"/>
  <c r="G62" i="108" s="1"/>
  <c r="S51" i="108"/>
  <c r="S54" i="108" s="1"/>
  <c r="S56" i="108" s="1"/>
  <c r="S59" i="108" s="1"/>
  <c r="S62" i="108" s="1"/>
  <c r="O51" i="108"/>
  <c r="O54" i="108" s="1"/>
  <c r="O56" i="108" s="1"/>
  <c r="O59" i="108" s="1"/>
  <c r="O62" i="108" s="1"/>
  <c r="K51" i="108"/>
  <c r="K54" i="108" s="1"/>
  <c r="K56" i="108" s="1"/>
  <c r="K59" i="108" s="1"/>
  <c r="K62" i="108" s="1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AA35" i="108"/>
  <c r="AA51" i="108" s="1"/>
  <c r="AA54" i="108" s="1"/>
  <c r="AA56" i="108" s="1"/>
  <c r="AA59" i="108" s="1"/>
  <c r="AA62" i="108" s="1"/>
  <c r="Y35" i="108"/>
  <c r="Y51" i="108" s="1"/>
  <c r="Y54" i="108" s="1"/>
  <c r="Y56" i="108" s="1"/>
  <c r="Y59" i="108" s="1"/>
  <c r="Y62" i="108" s="1"/>
  <c r="X35" i="108"/>
  <c r="X51" i="108" s="1"/>
  <c r="W35" i="108"/>
  <c r="W51" i="108" s="1"/>
  <c r="W54" i="108" s="1"/>
  <c r="W56" i="108" s="1"/>
  <c r="W59" i="108" s="1"/>
  <c r="W62" i="108" s="1"/>
  <c r="V35" i="108"/>
  <c r="U35" i="108"/>
  <c r="U51" i="108" s="1"/>
  <c r="U54" i="108" s="1"/>
  <c r="U56" i="108" s="1"/>
  <c r="T35" i="108"/>
  <c r="S35" i="108"/>
  <c r="R35" i="108"/>
  <c r="Q35" i="108"/>
  <c r="Q51" i="108" s="1"/>
  <c r="Q54" i="108" s="1"/>
  <c r="Q56" i="108" s="1"/>
  <c r="Q59" i="108" s="1"/>
  <c r="Q62" i="108" s="1"/>
  <c r="P35" i="108"/>
  <c r="P51" i="108" s="1"/>
  <c r="P54" i="108" s="1"/>
  <c r="P56" i="108" s="1"/>
  <c r="O35" i="108"/>
  <c r="N35" i="108"/>
  <c r="M35" i="108"/>
  <c r="M51" i="108" s="1"/>
  <c r="M54" i="108" s="1"/>
  <c r="M56" i="108" s="1"/>
  <c r="M59" i="108" s="1"/>
  <c r="M62" i="108" s="1"/>
  <c r="L35" i="108"/>
  <c r="L51" i="108" s="1"/>
  <c r="L54" i="108" s="1"/>
  <c r="L56" i="108" s="1"/>
  <c r="L59" i="108" s="1"/>
  <c r="L62" i="108" s="1"/>
  <c r="K35" i="108"/>
  <c r="J35" i="108"/>
  <c r="I35" i="108"/>
  <c r="I51" i="108" s="1"/>
  <c r="I54" i="108" s="1"/>
  <c r="I56" i="108" s="1"/>
  <c r="I59" i="108" s="1"/>
  <c r="I62" i="108" s="1"/>
  <c r="H35" i="108"/>
  <c r="H51" i="108" s="1"/>
  <c r="H54" i="108" s="1"/>
  <c r="H56" i="108" s="1"/>
  <c r="H59" i="108" s="1"/>
  <c r="H62" i="108" s="1"/>
  <c r="G35" i="108"/>
  <c r="G51" i="108" s="1"/>
  <c r="F35" i="108"/>
  <c r="E35" i="108"/>
  <c r="E51" i="108" s="1"/>
  <c r="E54" i="108" s="1"/>
  <c r="E56" i="108" s="1"/>
  <c r="D35" i="108"/>
  <c r="C35" i="108"/>
  <c r="C51" i="108" s="1"/>
  <c r="C54" i="108" s="1"/>
  <c r="C56" i="108" s="1"/>
  <c r="C59" i="108" s="1"/>
  <c r="C62" i="108" s="1"/>
  <c r="E56" i="109"/>
  <c r="E59" i="109" s="1"/>
  <c r="E62" i="109" s="1"/>
  <c r="R51" i="109"/>
  <c r="R54" i="109" s="1"/>
  <c r="R56" i="109" s="1"/>
  <c r="R59" i="109" s="1"/>
  <c r="R62" i="109" s="1"/>
  <c r="G51" i="109"/>
  <c r="G54" i="109" s="1"/>
  <c r="G56" i="109" s="1"/>
  <c r="G59" i="109" s="1"/>
  <c r="G62" i="109" s="1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35" i="109"/>
  <c r="Y35" i="109"/>
  <c r="Y51" i="109" s="1"/>
  <c r="Y54" i="109" s="1"/>
  <c r="Y56" i="109" s="1"/>
  <c r="Y59" i="109" s="1"/>
  <c r="Y62" i="109" s="1"/>
  <c r="X35" i="109"/>
  <c r="X51" i="109" s="1"/>
  <c r="W35" i="109"/>
  <c r="W51" i="109" s="1"/>
  <c r="W54" i="109" s="1"/>
  <c r="W56" i="109" s="1"/>
  <c r="W59" i="109" s="1"/>
  <c r="W62" i="109" s="1"/>
  <c r="V35" i="109"/>
  <c r="V51" i="109" s="1"/>
  <c r="V54" i="109" s="1"/>
  <c r="V56" i="109" s="1"/>
  <c r="V59" i="109" s="1"/>
  <c r="V62" i="109" s="1"/>
  <c r="U35" i="109"/>
  <c r="U51" i="109" s="1"/>
  <c r="U54" i="109" s="1"/>
  <c r="U56" i="109" s="1"/>
  <c r="U59" i="109" s="1"/>
  <c r="U62" i="109" s="1"/>
  <c r="T35" i="109"/>
  <c r="T51" i="109" s="1"/>
  <c r="T54" i="109" s="1"/>
  <c r="T56" i="109" s="1"/>
  <c r="T59" i="109" s="1"/>
  <c r="T62" i="109" s="1"/>
  <c r="S35" i="109"/>
  <c r="R35" i="109"/>
  <c r="Q35" i="109"/>
  <c r="Q51" i="109" s="1"/>
  <c r="Q54" i="109" s="1"/>
  <c r="Q56" i="109" s="1"/>
  <c r="Q59" i="109" s="1"/>
  <c r="Q62" i="109" s="1"/>
  <c r="P35" i="109"/>
  <c r="P51" i="109" s="1"/>
  <c r="P54" i="109" s="1"/>
  <c r="P56" i="109" s="1"/>
  <c r="P59" i="109" s="1"/>
  <c r="P62" i="109" s="1"/>
  <c r="O35" i="109"/>
  <c r="O51" i="109" s="1"/>
  <c r="O54" i="109" s="1"/>
  <c r="O56" i="109" s="1"/>
  <c r="O59" i="109" s="1"/>
  <c r="O62" i="109" s="1"/>
  <c r="N35" i="109"/>
  <c r="N51" i="109" s="1"/>
  <c r="N54" i="109" s="1"/>
  <c r="N56" i="109" s="1"/>
  <c r="N59" i="109" s="1"/>
  <c r="N62" i="109" s="1"/>
  <c r="M35" i="109"/>
  <c r="M51" i="109" s="1"/>
  <c r="M54" i="109" s="1"/>
  <c r="M56" i="109" s="1"/>
  <c r="M59" i="109" s="1"/>
  <c r="M62" i="109" s="1"/>
  <c r="L35" i="109"/>
  <c r="L51" i="109" s="1"/>
  <c r="L54" i="109" s="1"/>
  <c r="L56" i="109" s="1"/>
  <c r="L59" i="109" s="1"/>
  <c r="L62" i="109" s="1"/>
  <c r="K35" i="109"/>
  <c r="J35" i="109"/>
  <c r="J51" i="109" s="1"/>
  <c r="J54" i="109" s="1"/>
  <c r="J56" i="109" s="1"/>
  <c r="J59" i="109" s="1"/>
  <c r="J62" i="109" s="1"/>
  <c r="I35" i="109"/>
  <c r="I51" i="109" s="1"/>
  <c r="I54" i="109" s="1"/>
  <c r="I56" i="109" s="1"/>
  <c r="I59" i="109" s="1"/>
  <c r="I62" i="109" s="1"/>
  <c r="H35" i="109"/>
  <c r="H51" i="109" s="1"/>
  <c r="H54" i="109" s="1"/>
  <c r="H56" i="109" s="1"/>
  <c r="H59" i="109" s="1"/>
  <c r="H62" i="109" s="1"/>
  <c r="G35" i="109"/>
  <c r="F35" i="109"/>
  <c r="F51" i="109" s="1"/>
  <c r="F54" i="109" s="1"/>
  <c r="F56" i="109" s="1"/>
  <c r="F59" i="109" s="1"/>
  <c r="F62" i="109" s="1"/>
  <c r="E35" i="109"/>
  <c r="E51" i="109" s="1"/>
  <c r="E54" i="109" s="1"/>
  <c r="D35" i="109"/>
  <c r="D51" i="109" s="1"/>
  <c r="D54" i="109" s="1"/>
  <c r="D56" i="109" s="1"/>
  <c r="D59" i="109" s="1"/>
  <c r="D62" i="109" s="1"/>
  <c r="C35" i="109"/>
  <c r="F59" i="110"/>
  <c r="F62" i="110" s="1"/>
  <c r="Y54" i="110"/>
  <c r="Y56" i="110" s="1"/>
  <c r="Y59" i="110" s="1"/>
  <c r="Y62" i="110" s="1"/>
  <c r="P54" i="110"/>
  <c r="P56" i="110" s="1"/>
  <c r="P59" i="110" s="1"/>
  <c r="P62" i="110" s="1"/>
  <c r="Y51" i="110"/>
  <c r="U51" i="110"/>
  <c r="U54" i="110" s="1"/>
  <c r="U56" i="110" s="1"/>
  <c r="U59" i="110" s="1"/>
  <c r="U62" i="110" s="1"/>
  <c r="M51" i="110"/>
  <c r="M54" i="110" s="1"/>
  <c r="M56" i="110" s="1"/>
  <c r="M59" i="110" s="1"/>
  <c r="M62" i="110" s="1"/>
  <c r="I51" i="110"/>
  <c r="I54" i="110" s="1"/>
  <c r="I56" i="110" s="1"/>
  <c r="I59" i="110" s="1"/>
  <c r="I62" i="110" s="1"/>
  <c r="E51" i="110"/>
  <c r="E54" i="110" s="1"/>
  <c r="E56" i="110" s="1"/>
  <c r="E59" i="110" s="1"/>
  <c r="E62" i="110" s="1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AA35" i="110"/>
  <c r="Y35" i="110"/>
  <c r="X35" i="110"/>
  <c r="W35" i="110"/>
  <c r="W51" i="110" s="1"/>
  <c r="W54" i="110" s="1"/>
  <c r="W56" i="110" s="1"/>
  <c r="W59" i="110" s="1"/>
  <c r="W62" i="110" s="1"/>
  <c r="V35" i="110"/>
  <c r="V51" i="110" s="1"/>
  <c r="V54" i="110" s="1"/>
  <c r="V56" i="110" s="1"/>
  <c r="V59" i="110" s="1"/>
  <c r="V62" i="110" s="1"/>
  <c r="U35" i="110"/>
  <c r="T35" i="110"/>
  <c r="T51" i="110" s="1"/>
  <c r="T54" i="110" s="1"/>
  <c r="T56" i="110" s="1"/>
  <c r="T59" i="110" s="1"/>
  <c r="T62" i="110" s="1"/>
  <c r="S35" i="110"/>
  <c r="S51" i="110" s="1"/>
  <c r="S54" i="110" s="1"/>
  <c r="S56" i="110" s="1"/>
  <c r="S59" i="110" s="1"/>
  <c r="S62" i="110" s="1"/>
  <c r="R35" i="110"/>
  <c r="R51" i="110" s="1"/>
  <c r="R54" i="110" s="1"/>
  <c r="R56" i="110" s="1"/>
  <c r="R59" i="110" s="1"/>
  <c r="R62" i="110" s="1"/>
  <c r="Q35" i="110"/>
  <c r="Q51" i="110" s="1"/>
  <c r="Q54" i="110" s="1"/>
  <c r="Q56" i="110" s="1"/>
  <c r="Q59" i="110" s="1"/>
  <c r="Q62" i="110" s="1"/>
  <c r="P35" i="110"/>
  <c r="P51" i="110" s="1"/>
  <c r="O35" i="110"/>
  <c r="O51" i="110" s="1"/>
  <c r="O54" i="110" s="1"/>
  <c r="O56" i="110" s="1"/>
  <c r="O59" i="110" s="1"/>
  <c r="O62" i="110" s="1"/>
  <c r="N35" i="110"/>
  <c r="N51" i="110" s="1"/>
  <c r="N54" i="110" s="1"/>
  <c r="N56" i="110" s="1"/>
  <c r="N59" i="110" s="1"/>
  <c r="N62" i="110" s="1"/>
  <c r="M35" i="110"/>
  <c r="L35" i="110"/>
  <c r="L51" i="110" s="1"/>
  <c r="L54" i="110" s="1"/>
  <c r="L56" i="110" s="1"/>
  <c r="L59" i="110" s="1"/>
  <c r="L62" i="110" s="1"/>
  <c r="K35" i="110"/>
  <c r="K51" i="110" s="1"/>
  <c r="K54" i="110" s="1"/>
  <c r="K56" i="110" s="1"/>
  <c r="K59" i="110" s="1"/>
  <c r="K62" i="110" s="1"/>
  <c r="J35" i="110"/>
  <c r="J51" i="110" s="1"/>
  <c r="J54" i="110" s="1"/>
  <c r="J56" i="110" s="1"/>
  <c r="J59" i="110" s="1"/>
  <c r="J62" i="110" s="1"/>
  <c r="I35" i="110"/>
  <c r="H35" i="110"/>
  <c r="H51" i="110" s="1"/>
  <c r="H54" i="110" s="1"/>
  <c r="H56" i="110" s="1"/>
  <c r="H59" i="110" s="1"/>
  <c r="H62" i="110" s="1"/>
  <c r="G35" i="110"/>
  <c r="G51" i="110" s="1"/>
  <c r="G54" i="110" s="1"/>
  <c r="G56" i="110" s="1"/>
  <c r="G59" i="110" s="1"/>
  <c r="G62" i="110" s="1"/>
  <c r="F35" i="110"/>
  <c r="F51" i="110" s="1"/>
  <c r="F54" i="110" s="1"/>
  <c r="F56" i="110" s="1"/>
  <c r="E35" i="110"/>
  <c r="D35" i="110"/>
  <c r="D51" i="110" s="1"/>
  <c r="D54" i="110" s="1"/>
  <c r="D56" i="110" s="1"/>
  <c r="D59" i="110" s="1"/>
  <c r="D62" i="110" s="1"/>
  <c r="C35" i="110"/>
  <c r="C51" i="110" s="1"/>
  <c r="C54" i="110" s="1"/>
  <c r="C56" i="110" s="1"/>
  <c r="C59" i="110" s="1"/>
  <c r="C62" i="110" s="1"/>
  <c r="M59" i="111"/>
  <c r="M62" i="111" s="1"/>
  <c r="X51" i="111"/>
  <c r="U51" i="111"/>
  <c r="U54" i="111" s="1"/>
  <c r="U56" i="111" s="1"/>
  <c r="U59" i="111" s="1"/>
  <c r="U62" i="111" s="1"/>
  <c r="P51" i="111"/>
  <c r="P54" i="111" s="1"/>
  <c r="P56" i="111" s="1"/>
  <c r="P59" i="111" s="1"/>
  <c r="P62" i="111" s="1"/>
  <c r="D51" i="111"/>
  <c r="D54" i="111" s="1"/>
  <c r="D56" i="111" s="1"/>
  <c r="D59" i="111" s="1"/>
  <c r="D62" i="111" s="1"/>
  <c r="AA50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AA35" i="111"/>
  <c r="AA51" i="111" s="1"/>
  <c r="AA54" i="111" s="1"/>
  <c r="AA56" i="111" s="1"/>
  <c r="AA59" i="111" s="1"/>
  <c r="AA62" i="111" s="1"/>
  <c r="Y35" i="111"/>
  <c r="X35" i="111"/>
  <c r="W35" i="111"/>
  <c r="W51" i="111" s="1"/>
  <c r="W54" i="111" s="1"/>
  <c r="W56" i="111" s="1"/>
  <c r="W59" i="111" s="1"/>
  <c r="W62" i="111" s="1"/>
  <c r="V35" i="111"/>
  <c r="U35" i="111"/>
  <c r="T35" i="111"/>
  <c r="T51" i="111" s="1"/>
  <c r="T54" i="111" s="1"/>
  <c r="T56" i="111" s="1"/>
  <c r="T59" i="111" s="1"/>
  <c r="T62" i="111" s="1"/>
  <c r="S35" i="111"/>
  <c r="S51" i="111" s="1"/>
  <c r="S54" i="111" s="1"/>
  <c r="S56" i="111" s="1"/>
  <c r="S59" i="111" s="1"/>
  <c r="S62" i="111" s="1"/>
  <c r="R35" i="111"/>
  <c r="Q35" i="111"/>
  <c r="P35" i="111"/>
  <c r="O35" i="111"/>
  <c r="O51" i="111" s="1"/>
  <c r="O54" i="111" s="1"/>
  <c r="O56" i="111" s="1"/>
  <c r="O59" i="111" s="1"/>
  <c r="O62" i="111" s="1"/>
  <c r="N35" i="111"/>
  <c r="M35" i="111"/>
  <c r="M51" i="111" s="1"/>
  <c r="M54" i="111" s="1"/>
  <c r="M56" i="111" s="1"/>
  <c r="L35" i="111"/>
  <c r="L51" i="111" s="1"/>
  <c r="L54" i="111" s="1"/>
  <c r="L56" i="111" s="1"/>
  <c r="L59" i="111" s="1"/>
  <c r="L62" i="111" s="1"/>
  <c r="K35" i="111"/>
  <c r="K51" i="111" s="1"/>
  <c r="K54" i="111" s="1"/>
  <c r="K56" i="111" s="1"/>
  <c r="K59" i="111" s="1"/>
  <c r="K62" i="111" s="1"/>
  <c r="J35" i="111"/>
  <c r="J51" i="111" s="1"/>
  <c r="J54" i="111" s="1"/>
  <c r="J56" i="111" s="1"/>
  <c r="J59" i="111" s="1"/>
  <c r="J62" i="111" s="1"/>
  <c r="I35" i="111"/>
  <c r="H35" i="111"/>
  <c r="H51" i="111" s="1"/>
  <c r="H54" i="111" s="1"/>
  <c r="H56" i="111" s="1"/>
  <c r="H59" i="111" s="1"/>
  <c r="H62" i="111" s="1"/>
  <c r="G35" i="111"/>
  <c r="G51" i="111" s="1"/>
  <c r="G54" i="111" s="1"/>
  <c r="G56" i="111" s="1"/>
  <c r="G59" i="111" s="1"/>
  <c r="G62" i="111" s="1"/>
  <c r="F35" i="111"/>
  <c r="F51" i="111" s="1"/>
  <c r="F54" i="111" s="1"/>
  <c r="F56" i="111" s="1"/>
  <c r="F59" i="111" s="1"/>
  <c r="F62" i="111" s="1"/>
  <c r="E35" i="111"/>
  <c r="E51" i="111" s="1"/>
  <c r="E54" i="111" s="1"/>
  <c r="E56" i="111" s="1"/>
  <c r="E59" i="111" s="1"/>
  <c r="E62" i="111" s="1"/>
  <c r="D35" i="111"/>
  <c r="C35" i="111"/>
  <c r="C51" i="111" s="1"/>
  <c r="C54" i="111" s="1"/>
  <c r="C56" i="111" s="1"/>
  <c r="C59" i="111" s="1"/>
  <c r="C62" i="111" s="1"/>
  <c r="AA54" i="112"/>
  <c r="AA56" i="112" s="1"/>
  <c r="AA59" i="112" s="1"/>
  <c r="AA62" i="112" s="1"/>
  <c r="K54" i="112"/>
  <c r="K56" i="112" s="1"/>
  <c r="K59" i="112" s="1"/>
  <c r="K62" i="112" s="1"/>
  <c r="AA51" i="112"/>
  <c r="W51" i="112"/>
  <c r="W54" i="112" s="1"/>
  <c r="W56" i="112" s="1"/>
  <c r="W59" i="112" s="1"/>
  <c r="W62" i="112" s="1"/>
  <c r="S51" i="112"/>
  <c r="S54" i="112" s="1"/>
  <c r="S56" i="112" s="1"/>
  <c r="S59" i="112" s="1"/>
  <c r="S62" i="112" s="1"/>
  <c r="O51" i="112"/>
  <c r="O54" i="112" s="1"/>
  <c r="O56" i="112" s="1"/>
  <c r="O59" i="112" s="1"/>
  <c r="O62" i="112" s="1"/>
  <c r="G51" i="112"/>
  <c r="G54" i="112" s="1"/>
  <c r="G56" i="112" s="1"/>
  <c r="G59" i="112" s="1"/>
  <c r="G62" i="112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K51" i="112" s="1"/>
  <c r="J50" i="112"/>
  <c r="I50" i="112"/>
  <c r="H50" i="112"/>
  <c r="G50" i="112"/>
  <c r="F50" i="112"/>
  <c r="E50" i="112"/>
  <c r="D50" i="112"/>
  <c r="C50" i="112"/>
  <c r="C51" i="112" s="1"/>
  <c r="C54" i="112" s="1"/>
  <c r="C56" i="112" s="1"/>
  <c r="C59" i="112" s="1"/>
  <c r="C62" i="112" s="1"/>
  <c r="AA35" i="112"/>
  <c r="Z35" i="112"/>
  <c r="Y35" i="112"/>
  <c r="X35" i="112"/>
  <c r="X51" i="112" s="1"/>
  <c r="W35" i="112"/>
  <c r="V35" i="112"/>
  <c r="V51" i="112" s="1"/>
  <c r="V54" i="112" s="1"/>
  <c r="V56" i="112" s="1"/>
  <c r="V59" i="112" s="1"/>
  <c r="V62" i="112" s="1"/>
  <c r="U35" i="112"/>
  <c r="T35" i="112"/>
  <c r="T51" i="112" s="1"/>
  <c r="T54" i="112" s="1"/>
  <c r="T56" i="112" s="1"/>
  <c r="T59" i="112" s="1"/>
  <c r="T62" i="112" s="1"/>
  <c r="S35" i="112"/>
  <c r="R35" i="112"/>
  <c r="R51" i="112" s="1"/>
  <c r="R54" i="112" s="1"/>
  <c r="R56" i="112" s="1"/>
  <c r="R59" i="112" s="1"/>
  <c r="R62" i="112" s="1"/>
  <c r="Q35" i="112"/>
  <c r="P35" i="112"/>
  <c r="P51" i="112" s="1"/>
  <c r="P54" i="112" s="1"/>
  <c r="P56" i="112" s="1"/>
  <c r="P59" i="112" s="1"/>
  <c r="P62" i="112" s="1"/>
  <c r="O35" i="112"/>
  <c r="N35" i="112"/>
  <c r="N51" i="112" s="1"/>
  <c r="N54" i="112" s="1"/>
  <c r="N56" i="112" s="1"/>
  <c r="N59" i="112" s="1"/>
  <c r="N62" i="112" s="1"/>
  <c r="M35" i="112"/>
  <c r="L35" i="112"/>
  <c r="L51" i="112" s="1"/>
  <c r="L54" i="112" s="1"/>
  <c r="L56" i="112" s="1"/>
  <c r="L59" i="112" s="1"/>
  <c r="L62" i="112" s="1"/>
  <c r="K35" i="112"/>
  <c r="J35" i="112"/>
  <c r="J51" i="112" s="1"/>
  <c r="J54" i="112" s="1"/>
  <c r="J56" i="112" s="1"/>
  <c r="J59" i="112" s="1"/>
  <c r="J62" i="112" s="1"/>
  <c r="I35" i="112"/>
  <c r="H35" i="112"/>
  <c r="H51" i="112" s="1"/>
  <c r="H54" i="112" s="1"/>
  <c r="H56" i="112" s="1"/>
  <c r="H59" i="112" s="1"/>
  <c r="H62" i="112" s="1"/>
  <c r="G35" i="112"/>
  <c r="F35" i="112"/>
  <c r="F51" i="112" s="1"/>
  <c r="F54" i="112" s="1"/>
  <c r="F56" i="112" s="1"/>
  <c r="F59" i="112" s="1"/>
  <c r="F62" i="112" s="1"/>
  <c r="E35" i="112"/>
  <c r="D35" i="112"/>
  <c r="D51" i="112" s="1"/>
  <c r="D54" i="112" s="1"/>
  <c r="D56" i="112" s="1"/>
  <c r="D59" i="112" s="1"/>
  <c r="D62" i="112" s="1"/>
  <c r="C35" i="112"/>
  <c r="K59" i="113"/>
  <c r="K62" i="113" s="1"/>
  <c r="C59" i="113"/>
  <c r="C62" i="113" s="1"/>
  <c r="Q56" i="113"/>
  <c r="Q59" i="113" s="1"/>
  <c r="Q62" i="113" s="1"/>
  <c r="W51" i="113"/>
  <c r="W54" i="113" s="1"/>
  <c r="W56" i="113" s="1"/>
  <c r="W59" i="113" s="1"/>
  <c r="W62" i="113" s="1"/>
  <c r="V51" i="113"/>
  <c r="V54" i="113" s="1"/>
  <c r="V56" i="113" s="1"/>
  <c r="V59" i="113" s="1"/>
  <c r="V62" i="113" s="1"/>
  <c r="K51" i="113"/>
  <c r="K54" i="113" s="1"/>
  <c r="K56" i="113" s="1"/>
  <c r="G51" i="113"/>
  <c r="G54" i="113" s="1"/>
  <c r="G56" i="113" s="1"/>
  <c r="G59" i="113" s="1"/>
  <c r="G62" i="113" s="1"/>
  <c r="F51" i="113"/>
  <c r="F54" i="113" s="1"/>
  <c r="F56" i="113" s="1"/>
  <c r="F59" i="113" s="1"/>
  <c r="F62" i="113" s="1"/>
  <c r="AA50" i="113"/>
  <c r="Y50" i="113"/>
  <c r="X50" i="113"/>
  <c r="Z50" i="113" s="1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AA35" i="113"/>
  <c r="AA51" i="113" s="1"/>
  <c r="AA54" i="113" s="1"/>
  <c r="AA56" i="113" s="1"/>
  <c r="AA59" i="113" s="1"/>
  <c r="AA62" i="113" s="1"/>
  <c r="Y35" i="113"/>
  <c r="Y51" i="113" s="1"/>
  <c r="Y54" i="113" s="1"/>
  <c r="Y56" i="113" s="1"/>
  <c r="Y59" i="113" s="1"/>
  <c r="Y62" i="113" s="1"/>
  <c r="X35" i="113"/>
  <c r="W35" i="113"/>
  <c r="V35" i="113"/>
  <c r="U35" i="113"/>
  <c r="U51" i="113" s="1"/>
  <c r="U54" i="113" s="1"/>
  <c r="U56" i="113" s="1"/>
  <c r="U59" i="113" s="1"/>
  <c r="U62" i="113" s="1"/>
  <c r="T35" i="113"/>
  <c r="T51" i="113" s="1"/>
  <c r="T54" i="113" s="1"/>
  <c r="T56" i="113" s="1"/>
  <c r="T59" i="113" s="1"/>
  <c r="T62" i="113" s="1"/>
  <c r="S35" i="113"/>
  <c r="S51" i="113" s="1"/>
  <c r="S54" i="113" s="1"/>
  <c r="S56" i="113" s="1"/>
  <c r="S59" i="113" s="1"/>
  <c r="S62" i="113" s="1"/>
  <c r="R35" i="113"/>
  <c r="R51" i="113" s="1"/>
  <c r="R54" i="113" s="1"/>
  <c r="R56" i="113" s="1"/>
  <c r="R59" i="113" s="1"/>
  <c r="R62" i="113" s="1"/>
  <c r="Q35" i="113"/>
  <c r="Q51" i="113" s="1"/>
  <c r="Q54" i="113" s="1"/>
  <c r="P35" i="113"/>
  <c r="P51" i="113" s="1"/>
  <c r="P54" i="113" s="1"/>
  <c r="P56" i="113" s="1"/>
  <c r="P59" i="113" s="1"/>
  <c r="P62" i="113" s="1"/>
  <c r="O35" i="113"/>
  <c r="O51" i="113" s="1"/>
  <c r="O54" i="113" s="1"/>
  <c r="O56" i="113" s="1"/>
  <c r="O59" i="113" s="1"/>
  <c r="O62" i="113" s="1"/>
  <c r="N35" i="113"/>
  <c r="N51" i="113" s="1"/>
  <c r="N54" i="113" s="1"/>
  <c r="N56" i="113" s="1"/>
  <c r="N59" i="113" s="1"/>
  <c r="N62" i="113" s="1"/>
  <c r="M35" i="113"/>
  <c r="M51" i="113" s="1"/>
  <c r="M54" i="113" s="1"/>
  <c r="M56" i="113" s="1"/>
  <c r="M59" i="113" s="1"/>
  <c r="M62" i="113" s="1"/>
  <c r="L35" i="113"/>
  <c r="L51" i="113" s="1"/>
  <c r="L54" i="113" s="1"/>
  <c r="L56" i="113" s="1"/>
  <c r="L59" i="113" s="1"/>
  <c r="L62" i="113" s="1"/>
  <c r="K35" i="113"/>
  <c r="J35" i="113"/>
  <c r="J51" i="113" s="1"/>
  <c r="J54" i="113" s="1"/>
  <c r="J56" i="113" s="1"/>
  <c r="J59" i="113" s="1"/>
  <c r="J62" i="113" s="1"/>
  <c r="I35" i="113"/>
  <c r="I51" i="113" s="1"/>
  <c r="I54" i="113" s="1"/>
  <c r="I56" i="113" s="1"/>
  <c r="I59" i="113" s="1"/>
  <c r="I62" i="113" s="1"/>
  <c r="H35" i="113"/>
  <c r="H51" i="113" s="1"/>
  <c r="H54" i="113" s="1"/>
  <c r="H56" i="113" s="1"/>
  <c r="H59" i="113" s="1"/>
  <c r="H62" i="113" s="1"/>
  <c r="G35" i="113"/>
  <c r="F35" i="113"/>
  <c r="E35" i="113"/>
  <c r="E51" i="113" s="1"/>
  <c r="E54" i="113" s="1"/>
  <c r="E56" i="113" s="1"/>
  <c r="E59" i="113" s="1"/>
  <c r="E62" i="113" s="1"/>
  <c r="D35" i="113"/>
  <c r="D51" i="113" s="1"/>
  <c r="D54" i="113" s="1"/>
  <c r="D56" i="113" s="1"/>
  <c r="D59" i="113" s="1"/>
  <c r="D62" i="113" s="1"/>
  <c r="C35" i="113"/>
  <c r="C51" i="113" s="1"/>
  <c r="C54" i="113" s="1"/>
  <c r="C56" i="113" s="1"/>
  <c r="Y54" i="114"/>
  <c r="Y56" i="114" s="1"/>
  <c r="Y59" i="114" s="1"/>
  <c r="Y62" i="114" s="1"/>
  <c r="V51" i="114"/>
  <c r="V54" i="114" s="1"/>
  <c r="V56" i="114" s="1"/>
  <c r="V59" i="114" s="1"/>
  <c r="V62" i="114" s="1"/>
  <c r="U51" i="114"/>
  <c r="U54" i="114" s="1"/>
  <c r="U56" i="114" s="1"/>
  <c r="U59" i="114" s="1"/>
  <c r="U62" i="114" s="1"/>
  <c r="R51" i="114"/>
  <c r="R54" i="114" s="1"/>
  <c r="R56" i="114" s="1"/>
  <c r="R59" i="114" s="1"/>
  <c r="R62" i="114" s="1"/>
  <c r="N51" i="114"/>
  <c r="N54" i="114" s="1"/>
  <c r="N56" i="114" s="1"/>
  <c r="N59" i="114" s="1"/>
  <c r="N62" i="114" s="1"/>
  <c r="J51" i="114"/>
  <c r="J54" i="114" s="1"/>
  <c r="J56" i="114" s="1"/>
  <c r="J59" i="114" s="1"/>
  <c r="J62" i="114" s="1"/>
  <c r="F51" i="114"/>
  <c r="F54" i="114" s="1"/>
  <c r="F56" i="114" s="1"/>
  <c r="F59" i="114" s="1"/>
  <c r="F62" i="114" s="1"/>
  <c r="E51" i="114"/>
  <c r="E54" i="114" s="1"/>
  <c r="E56" i="114" s="1"/>
  <c r="E59" i="114" s="1"/>
  <c r="E62" i="114" s="1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35" i="114"/>
  <c r="Y35" i="114"/>
  <c r="Y51" i="114" s="1"/>
  <c r="X35" i="114"/>
  <c r="W35" i="114"/>
  <c r="W51" i="114" s="1"/>
  <c r="W54" i="114" s="1"/>
  <c r="W56" i="114" s="1"/>
  <c r="W59" i="114" s="1"/>
  <c r="W62" i="114" s="1"/>
  <c r="V35" i="114"/>
  <c r="U35" i="114"/>
  <c r="T35" i="114"/>
  <c r="T51" i="114" s="1"/>
  <c r="T54" i="114" s="1"/>
  <c r="T56" i="114" s="1"/>
  <c r="T59" i="114" s="1"/>
  <c r="T62" i="114" s="1"/>
  <c r="S35" i="114"/>
  <c r="S51" i="114" s="1"/>
  <c r="S54" i="114" s="1"/>
  <c r="S56" i="114" s="1"/>
  <c r="S59" i="114" s="1"/>
  <c r="S62" i="114" s="1"/>
  <c r="R35" i="114"/>
  <c r="Q35" i="114"/>
  <c r="Q51" i="114" s="1"/>
  <c r="Q54" i="114" s="1"/>
  <c r="Q56" i="114" s="1"/>
  <c r="Q59" i="114" s="1"/>
  <c r="Q62" i="114" s="1"/>
  <c r="P35" i="114"/>
  <c r="P51" i="114" s="1"/>
  <c r="P54" i="114" s="1"/>
  <c r="P56" i="114" s="1"/>
  <c r="P59" i="114" s="1"/>
  <c r="P62" i="114" s="1"/>
  <c r="O35" i="114"/>
  <c r="O51" i="114" s="1"/>
  <c r="O54" i="114" s="1"/>
  <c r="O56" i="114" s="1"/>
  <c r="O59" i="114" s="1"/>
  <c r="O62" i="114" s="1"/>
  <c r="N35" i="114"/>
  <c r="M35" i="114"/>
  <c r="M51" i="114" s="1"/>
  <c r="M54" i="114" s="1"/>
  <c r="M56" i="114" s="1"/>
  <c r="M59" i="114" s="1"/>
  <c r="M62" i="114" s="1"/>
  <c r="L35" i="114"/>
  <c r="L51" i="114" s="1"/>
  <c r="L54" i="114" s="1"/>
  <c r="L56" i="114" s="1"/>
  <c r="L59" i="114" s="1"/>
  <c r="L62" i="114" s="1"/>
  <c r="K35" i="114"/>
  <c r="K51" i="114" s="1"/>
  <c r="K54" i="114" s="1"/>
  <c r="K56" i="114" s="1"/>
  <c r="K59" i="114" s="1"/>
  <c r="K62" i="114" s="1"/>
  <c r="J35" i="114"/>
  <c r="I35" i="114"/>
  <c r="I51" i="114" s="1"/>
  <c r="I54" i="114" s="1"/>
  <c r="I56" i="114" s="1"/>
  <c r="I59" i="114" s="1"/>
  <c r="I62" i="114" s="1"/>
  <c r="H35" i="114"/>
  <c r="H51" i="114" s="1"/>
  <c r="H54" i="114" s="1"/>
  <c r="H56" i="114" s="1"/>
  <c r="H59" i="114" s="1"/>
  <c r="H62" i="114" s="1"/>
  <c r="G35" i="114"/>
  <c r="G51" i="114" s="1"/>
  <c r="G54" i="114" s="1"/>
  <c r="G56" i="114" s="1"/>
  <c r="G59" i="114" s="1"/>
  <c r="G62" i="114" s="1"/>
  <c r="F35" i="114"/>
  <c r="E35" i="114"/>
  <c r="D35" i="114"/>
  <c r="D51" i="114" s="1"/>
  <c r="D54" i="114" s="1"/>
  <c r="D56" i="114" s="1"/>
  <c r="D59" i="114" s="1"/>
  <c r="D62" i="114" s="1"/>
  <c r="C35" i="114"/>
  <c r="C51" i="114" s="1"/>
  <c r="C54" i="114" s="1"/>
  <c r="C56" i="114" s="1"/>
  <c r="C59" i="114" s="1"/>
  <c r="C62" i="114" s="1"/>
  <c r="P51" i="115"/>
  <c r="P54" i="115" s="1"/>
  <c r="P56" i="115" s="1"/>
  <c r="P59" i="115" s="1"/>
  <c r="P62" i="115" s="1"/>
  <c r="L51" i="115"/>
  <c r="L54" i="115" s="1"/>
  <c r="L56" i="115" s="1"/>
  <c r="L59" i="115" s="1"/>
  <c r="L62" i="115" s="1"/>
  <c r="AA50" i="115"/>
  <c r="Y50" i="115"/>
  <c r="X50" i="115"/>
  <c r="Z50" i="115" s="1"/>
  <c r="W50" i="115"/>
  <c r="V50" i="115"/>
  <c r="U50" i="115"/>
  <c r="U51" i="115" s="1"/>
  <c r="U54" i="115" s="1"/>
  <c r="U56" i="115" s="1"/>
  <c r="U59" i="115" s="1"/>
  <c r="U62" i="115" s="1"/>
  <c r="T50" i="115"/>
  <c r="S50" i="115"/>
  <c r="R50" i="115"/>
  <c r="Q50" i="115"/>
  <c r="P50" i="115"/>
  <c r="O50" i="115"/>
  <c r="N50" i="115"/>
  <c r="M50" i="115"/>
  <c r="M51" i="115" s="1"/>
  <c r="M54" i="115" s="1"/>
  <c r="M56" i="115" s="1"/>
  <c r="M59" i="115" s="1"/>
  <c r="M62" i="115" s="1"/>
  <c r="L50" i="115"/>
  <c r="K50" i="115"/>
  <c r="J50" i="115"/>
  <c r="I50" i="115"/>
  <c r="H50" i="115"/>
  <c r="G50" i="115"/>
  <c r="F50" i="115"/>
  <c r="E50" i="115"/>
  <c r="E51" i="115" s="1"/>
  <c r="E54" i="115" s="1"/>
  <c r="E56" i="115" s="1"/>
  <c r="E59" i="115" s="1"/>
  <c r="E62" i="115" s="1"/>
  <c r="D50" i="115"/>
  <c r="C50" i="115"/>
  <c r="AA35" i="115"/>
  <c r="Y35" i="115"/>
  <c r="Y51" i="115" s="1"/>
  <c r="Y54" i="115" s="1"/>
  <c r="Y56" i="115" s="1"/>
  <c r="Y59" i="115" s="1"/>
  <c r="Y62" i="115" s="1"/>
  <c r="X35" i="115"/>
  <c r="W35" i="115"/>
  <c r="V35" i="115"/>
  <c r="U35" i="115"/>
  <c r="T35" i="115"/>
  <c r="T51" i="115" s="1"/>
  <c r="T54" i="115" s="1"/>
  <c r="T56" i="115" s="1"/>
  <c r="T59" i="115" s="1"/>
  <c r="T62" i="115" s="1"/>
  <c r="S35" i="115"/>
  <c r="R35" i="115"/>
  <c r="Q35" i="115"/>
  <c r="Q51" i="115" s="1"/>
  <c r="Q54" i="115" s="1"/>
  <c r="Q56" i="115" s="1"/>
  <c r="Q59" i="115" s="1"/>
  <c r="Q62" i="115" s="1"/>
  <c r="P35" i="115"/>
  <c r="O35" i="115"/>
  <c r="N35" i="115"/>
  <c r="M35" i="115"/>
  <c r="L35" i="115"/>
  <c r="K35" i="115"/>
  <c r="J35" i="115"/>
  <c r="I35" i="115"/>
  <c r="I51" i="115" s="1"/>
  <c r="I54" i="115" s="1"/>
  <c r="I56" i="115" s="1"/>
  <c r="I59" i="115" s="1"/>
  <c r="I62" i="115" s="1"/>
  <c r="H35" i="115"/>
  <c r="H51" i="115" s="1"/>
  <c r="H54" i="115" s="1"/>
  <c r="H56" i="115" s="1"/>
  <c r="H59" i="115" s="1"/>
  <c r="H62" i="115" s="1"/>
  <c r="G35" i="115"/>
  <c r="F35" i="115"/>
  <c r="E35" i="115"/>
  <c r="D35" i="115"/>
  <c r="D51" i="115" s="1"/>
  <c r="D54" i="115" s="1"/>
  <c r="D56" i="115" s="1"/>
  <c r="D59" i="115" s="1"/>
  <c r="D62" i="115" s="1"/>
  <c r="C35" i="115"/>
  <c r="C51" i="115" s="1"/>
  <c r="C54" i="115" s="1"/>
  <c r="C56" i="115" s="1"/>
  <c r="C59" i="115" s="1"/>
  <c r="C62" i="115" s="1"/>
  <c r="N56" i="116"/>
  <c r="N59" i="116" s="1"/>
  <c r="N62" i="116" s="1"/>
  <c r="W51" i="116"/>
  <c r="W54" i="116" s="1"/>
  <c r="W56" i="116" s="1"/>
  <c r="W59" i="116" s="1"/>
  <c r="W62" i="116" s="1"/>
  <c r="O51" i="116"/>
  <c r="O54" i="116" s="1"/>
  <c r="O56" i="116" s="1"/>
  <c r="O59" i="116" s="1"/>
  <c r="O62" i="116" s="1"/>
  <c r="G51" i="116"/>
  <c r="G54" i="116" s="1"/>
  <c r="G56" i="116" s="1"/>
  <c r="G59" i="116" s="1"/>
  <c r="G62" i="116" s="1"/>
  <c r="AA50" i="116"/>
  <c r="Y50" i="116"/>
  <c r="X50" i="116"/>
  <c r="Z50" i="116" s="1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35" i="116"/>
  <c r="AA51" i="116" s="1"/>
  <c r="AA54" i="116" s="1"/>
  <c r="AA56" i="116" s="1"/>
  <c r="AA59" i="116" s="1"/>
  <c r="AA62" i="116" s="1"/>
  <c r="Y35" i="116"/>
  <c r="X35" i="116"/>
  <c r="Z35" i="116" s="1"/>
  <c r="W35" i="116"/>
  <c r="V35" i="116"/>
  <c r="V51" i="116" s="1"/>
  <c r="V54" i="116" s="1"/>
  <c r="V56" i="116" s="1"/>
  <c r="V59" i="116" s="1"/>
  <c r="V62" i="116" s="1"/>
  <c r="U35" i="116"/>
  <c r="T35" i="116"/>
  <c r="S35" i="116"/>
  <c r="S51" i="116" s="1"/>
  <c r="S54" i="116" s="1"/>
  <c r="S56" i="116" s="1"/>
  <c r="S59" i="116" s="1"/>
  <c r="S62" i="116" s="1"/>
  <c r="R35" i="116"/>
  <c r="Q35" i="116"/>
  <c r="P35" i="116"/>
  <c r="P51" i="116" s="1"/>
  <c r="P54" i="116" s="1"/>
  <c r="P56" i="116" s="1"/>
  <c r="P59" i="116" s="1"/>
  <c r="P62" i="116" s="1"/>
  <c r="O35" i="116"/>
  <c r="N35" i="116"/>
  <c r="N51" i="116" s="1"/>
  <c r="N54" i="116" s="1"/>
  <c r="M35" i="116"/>
  <c r="L35" i="116"/>
  <c r="L51" i="116" s="1"/>
  <c r="L54" i="116" s="1"/>
  <c r="L56" i="116" s="1"/>
  <c r="L59" i="116" s="1"/>
  <c r="L62" i="116" s="1"/>
  <c r="K35" i="116"/>
  <c r="K51" i="116" s="1"/>
  <c r="K54" i="116" s="1"/>
  <c r="K56" i="116" s="1"/>
  <c r="K59" i="116" s="1"/>
  <c r="K62" i="116" s="1"/>
  <c r="J35" i="116"/>
  <c r="I35" i="116"/>
  <c r="H35" i="116"/>
  <c r="H51" i="116" s="1"/>
  <c r="H54" i="116" s="1"/>
  <c r="H56" i="116" s="1"/>
  <c r="H59" i="116" s="1"/>
  <c r="H62" i="116" s="1"/>
  <c r="G35" i="116"/>
  <c r="F35" i="116"/>
  <c r="F51" i="116" s="1"/>
  <c r="F54" i="116" s="1"/>
  <c r="F56" i="116" s="1"/>
  <c r="F59" i="116" s="1"/>
  <c r="F62" i="116" s="1"/>
  <c r="E35" i="116"/>
  <c r="D35" i="116"/>
  <c r="C35" i="116"/>
  <c r="C51" i="116" s="1"/>
  <c r="C54" i="116" s="1"/>
  <c r="C56" i="116" s="1"/>
  <c r="C59" i="116" s="1"/>
  <c r="C62" i="116" s="1"/>
  <c r="P56" i="117"/>
  <c r="P59" i="117" s="1"/>
  <c r="P62" i="117" s="1"/>
  <c r="L56" i="117"/>
  <c r="L59" i="117" s="1"/>
  <c r="L62" i="117" s="1"/>
  <c r="V51" i="117"/>
  <c r="V54" i="117" s="1"/>
  <c r="V56" i="117" s="1"/>
  <c r="V59" i="117" s="1"/>
  <c r="V62" i="117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AA35" i="117"/>
  <c r="Y35" i="117"/>
  <c r="Y51" i="117" s="1"/>
  <c r="Y54" i="117" s="1"/>
  <c r="Y56" i="117" s="1"/>
  <c r="Y59" i="117" s="1"/>
  <c r="Y62" i="117" s="1"/>
  <c r="X35" i="117"/>
  <c r="W35" i="117"/>
  <c r="W51" i="117" s="1"/>
  <c r="W54" i="117" s="1"/>
  <c r="W56" i="117" s="1"/>
  <c r="W59" i="117" s="1"/>
  <c r="W62" i="117" s="1"/>
  <c r="V35" i="117"/>
  <c r="U35" i="117"/>
  <c r="U51" i="117" s="1"/>
  <c r="U54" i="117" s="1"/>
  <c r="U56" i="117" s="1"/>
  <c r="U59" i="117" s="1"/>
  <c r="U62" i="117" s="1"/>
  <c r="T35" i="117"/>
  <c r="T51" i="117" s="1"/>
  <c r="T54" i="117" s="1"/>
  <c r="T56" i="117" s="1"/>
  <c r="T59" i="117" s="1"/>
  <c r="T62" i="117" s="1"/>
  <c r="S35" i="117"/>
  <c r="R35" i="117"/>
  <c r="R51" i="117" s="1"/>
  <c r="R54" i="117" s="1"/>
  <c r="R56" i="117" s="1"/>
  <c r="R59" i="117" s="1"/>
  <c r="R62" i="117" s="1"/>
  <c r="Q35" i="117"/>
  <c r="Q51" i="117" s="1"/>
  <c r="Q54" i="117" s="1"/>
  <c r="Q56" i="117" s="1"/>
  <c r="Q59" i="117" s="1"/>
  <c r="Q62" i="117" s="1"/>
  <c r="P35" i="117"/>
  <c r="P51" i="117" s="1"/>
  <c r="P54" i="117" s="1"/>
  <c r="O35" i="117"/>
  <c r="O51" i="117" s="1"/>
  <c r="O54" i="117" s="1"/>
  <c r="O56" i="117" s="1"/>
  <c r="O59" i="117" s="1"/>
  <c r="O62" i="117" s="1"/>
  <c r="N35" i="117"/>
  <c r="N51" i="117" s="1"/>
  <c r="N54" i="117" s="1"/>
  <c r="N56" i="117" s="1"/>
  <c r="N59" i="117" s="1"/>
  <c r="N62" i="117" s="1"/>
  <c r="M35" i="117"/>
  <c r="M51" i="117" s="1"/>
  <c r="M54" i="117" s="1"/>
  <c r="M56" i="117" s="1"/>
  <c r="M59" i="117" s="1"/>
  <c r="M62" i="117" s="1"/>
  <c r="L35" i="117"/>
  <c r="L51" i="117" s="1"/>
  <c r="L54" i="117" s="1"/>
  <c r="K35" i="117"/>
  <c r="K51" i="117" s="1"/>
  <c r="K54" i="117" s="1"/>
  <c r="K56" i="117" s="1"/>
  <c r="K59" i="117" s="1"/>
  <c r="K62" i="117" s="1"/>
  <c r="J35" i="117"/>
  <c r="J51" i="117" s="1"/>
  <c r="J54" i="117" s="1"/>
  <c r="J56" i="117" s="1"/>
  <c r="J59" i="117" s="1"/>
  <c r="J62" i="117" s="1"/>
  <c r="I35" i="117"/>
  <c r="I51" i="117" s="1"/>
  <c r="I54" i="117" s="1"/>
  <c r="I56" i="117" s="1"/>
  <c r="I59" i="117" s="1"/>
  <c r="I62" i="117" s="1"/>
  <c r="H35" i="117"/>
  <c r="H51" i="117" s="1"/>
  <c r="H54" i="117" s="1"/>
  <c r="H56" i="117" s="1"/>
  <c r="H59" i="117" s="1"/>
  <c r="H62" i="117" s="1"/>
  <c r="G35" i="117"/>
  <c r="G51" i="117" s="1"/>
  <c r="G54" i="117" s="1"/>
  <c r="G56" i="117" s="1"/>
  <c r="G59" i="117" s="1"/>
  <c r="G62" i="117" s="1"/>
  <c r="F35" i="117"/>
  <c r="F51" i="117" s="1"/>
  <c r="F54" i="117" s="1"/>
  <c r="F56" i="117" s="1"/>
  <c r="F59" i="117" s="1"/>
  <c r="F62" i="117" s="1"/>
  <c r="E35" i="117"/>
  <c r="E51" i="117" s="1"/>
  <c r="E54" i="117" s="1"/>
  <c r="E56" i="117" s="1"/>
  <c r="E59" i="117" s="1"/>
  <c r="E62" i="117" s="1"/>
  <c r="D35" i="117"/>
  <c r="D51" i="117" s="1"/>
  <c r="D54" i="117" s="1"/>
  <c r="D56" i="117" s="1"/>
  <c r="D59" i="117" s="1"/>
  <c r="D62" i="117" s="1"/>
  <c r="C35" i="117"/>
  <c r="AA59" i="118"/>
  <c r="AA62" i="118" s="1"/>
  <c r="C56" i="118"/>
  <c r="C59" i="118" s="1"/>
  <c r="C62" i="118" s="1"/>
  <c r="Q54" i="118"/>
  <c r="Q56" i="118" s="1"/>
  <c r="Q59" i="118" s="1"/>
  <c r="Q62" i="118" s="1"/>
  <c r="M51" i="118"/>
  <c r="M54" i="118" s="1"/>
  <c r="M56" i="118" s="1"/>
  <c r="M59" i="118" s="1"/>
  <c r="M62" i="118" s="1"/>
  <c r="J51" i="118"/>
  <c r="J54" i="118" s="1"/>
  <c r="J56" i="118" s="1"/>
  <c r="J59" i="118" s="1"/>
  <c r="J62" i="118" s="1"/>
  <c r="AA50" i="118"/>
  <c r="Y50" i="118"/>
  <c r="X50" i="118"/>
  <c r="Z50" i="118" s="1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AA35" i="118"/>
  <c r="AA51" i="118" s="1"/>
  <c r="AA54" i="118" s="1"/>
  <c r="AA56" i="118" s="1"/>
  <c r="Y35" i="118"/>
  <c r="Y51" i="118" s="1"/>
  <c r="Y54" i="118" s="1"/>
  <c r="Y56" i="118" s="1"/>
  <c r="Y59" i="118" s="1"/>
  <c r="Y62" i="118" s="1"/>
  <c r="X35" i="118"/>
  <c r="W35" i="118"/>
  <c r="W51" i="118" s="1"/>
  <c r="W54" i="118" s="1"/>
  <c r="W56" i="118" s="1"/>
  <c r="W59" i="118" s="1"/>
  <c r="W62" i="118" s="1"/>
  <c r="V35" i="118"/>
  <c r="V51" i="118" s="1"/>
  <c r="V54" i="118" s="1"/>
  <c r="V56" i="118" s="1"/>
  <c r="V59" i="118" s="1"/>
  <c r="V62" i="118" s="1"/>
  <c r="U35" i="118"/>
  <c r="U51" i="118" s="1"/>
  <c r="U54" i="118" s="1"/>
  <c r="U56" i="118" s="1"/>
  <c r="U59" i="118" s="1"/>
  <c r="U62" i="118" s="1"/>
  <c r="T35" i="118"/>
  <c r="T51" i="118" s="1"/>
  <c r="T54" i="118" s="1"/>
  <c r="T56" i="118" s="1"/>
  <c r="T59" i="118" s="1"/>
  <c r="T62" i="118" s="1"/>
  <c r="S35" i="118"/>
  <c r="S51" i="118" s="1"/>
  <c r="S54" i="118" s="1"/>
  <c r="S56" i="118" s="1"/>
  <c r="S59" i="118" s="1"/>
  <c r="S62" i="118" s="1"/>
  <c r="R35" i="118"/>
  <c r="Q35" i="118"/>
  <c r="Q51" i="118" s="1"/>
  <c r="P35" i="118"/>
  <c r="P51" i="118" s="1"/>
  <c r="P54" i="118" s="1"/>
  <c r="P56" i="118" s="1"/>
  <c r="P59" i="118" s="1"/>
  <c r="P62" i="118" s="1"/>
  <c r="O35" i="118"/>
  <c r="O51" i="118" s="1"/>
  <c r="O54" i="118" s="1"/>
  <c r="O56" i="118" s="1"/>
  <c r="O59" i="118" s="1"/>
  <c r="O62" i="118" s="1"/>
  <c r="N35" i="118"/>
  <c r="N51" i="118" s="1"/>
  <c r="N54" i="118" s="1"/>
  <c r="N56" i="118" s="1"/>
  <c r="N59" i="118" s="1"/>
  <c r="N62" i="118" s="1"/>
  <c r="M35" i="118"/>
  <c r="L35" i="118"/>
  <c r="L51" i="118" s="1"/>
  <c r="L54" i="118" s="1"/>
  <c r="L56" i="118" s="1"/>
  <c r="L59" i="118" s="1"/>
  <c r="L62" i="118" s="1"/>
  <c r="K35" i="118"/>
  <c r="K51" i="118" s="1"/>
  <c r="K54" i="118" s="1"/>
  <c r="K56" i="118" s="1"/>
  <c r="K59" i="118" s="1"/>
  <c r="K62" i="118" s="1"/>
  <c r="J35" i="118"/>
  <c r="I35" i="118"/>
  <c r="I51" i="118" s="1"/>
  <c r="I54" i="118" s="1"/>
  <c r="I56" i="118" s="1"/>
  <c r="I59" i="118" s="1"/>
  <c r="I62" i="118" s="1"/>
  <c r="H35" i="118"/>
  <c r="H51" i="118" s="1"/>
  <c r="H54" i="118" s="1"/>
  <c r="H56" i="118" s="1"/>
  <c r="H59" i="118" s="1"/>
  <c r="H62" i="118" s="1"/>
  <c r="G35" i="118"/>
  <c r="G51" i="118" s="1"/>
  <c r="G54" i="118" s="1"/>
  <c r="G56" i="118" s="1"/>
  <c r="G59" i="118" s="1"/>
  <c r="G62" i="118" s="1"/>
  <c r="F35" i="118"/>
  <c r="F51" i="118" s="1"/>
  <c r="F54" i="118" s="1"/>
  <c r="F56" i="118" s="1"/>
  <c r="F59" i="118" s="1"/>
  <c r="F62" i="118" s="1"/>
  <c r="E35" i="118"/>
  <c r="E51" i="118" s="1"/>
  <c r="E54" i="118" s="1"/>
  <c r="E56" i="118" s="1"/>
  <c r="E59" i="118" s="1"/>
  <c r="E62" i="118" s="1"/>
  <c r="D35" i="118"/>
  <c r="D51" i="118" s="1"/>
  <c r="D54" i="118" s="1"/>
  <c r="D56" i="118" s="1"/>
  <c r="D59" i="118" s="1"/>
  <c r="D62" i="118" s="1"/>
  <c r="C35" i="118"/>
  <c r="C51" i="118" s="1"/>
  <c r="C54" i="118" s="1"/>
  <c r="R56" i="119"/>
  <c r="R59" i="119" s="1"/>
  <c r="R62" i="119" s="1"/>
  <c r="K54" i="119"/>
  <c r="K56" i="119" s="1"/>
  <c r="K59" i="119" s="1"/>
  <c r="K62" i="119" s="1"/>
  <c r="H54" i="119"/>
  <c r="H56" i="119" s="1"/>
  <c r="H59" i="119" s="1"/>
  <c r="H62" i="119" s="1"/>
  <c r="L51" i="119"/>
  <c r="L54" i="119" s="1"/>
  <c r="L56" i="119" s="1"/>
  <c r="L59" i="119" s="1"/>
  <c r="L62" i="119" s="1"/>
  <c r="I51" i="119"/>
  <c r="I54" i="119" s="1"/>
  <c r="I56" i="119" s="1"/>
  <c r="I59" i="119" s="1"/>
  <c r="I62" i="119" s="1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AA35" i="119"/>
  <c r="AA51" i="119" s="1"/>
  <c r="AA54" i="119" s="1"/>
  <c r="AA56" i="119" s="1"/>
  <c r="AA59" i="119" s="1"/>
  <c r="AA62" i="119" s="1"/>
  <c r="Y35" i="119"/>
  <c r="Y51" i="119" s="1"/>
  <c r="Y54" i="119" s="1"/>
  <c r="Y56" i="119" s="1"/>
  <c r="Y59" i="119" s="1"/>
  <c r="Y62" i="119" s="1"/>
  <c r="X35" i="119"/>
  <c r="W35" i="119"/>
  <c r="W51" i="119" s="1"/>
  <c r="W54" i="119" s="1"/>
  <c r="W56" i="119" s="1"/>
  <c r="W59" i="119" s="1"/>
  <c r="W62" i="119" s="1"/>
  <c r="V35" i="119"/>
  <c r="U35" i="119"/>
  <c r="T35" i="119"/>
  <c r="T51" i="119" s="1"/>
  <c r="T54" i="119" s="1"/>
  <c r="T56" i="119" s="1"/>
  <c r="T59" i="119" s="1"/>
  <c r="T62" i="119" s="1"/>
  <c r="S35" i="119"/>
  <c r="S51" i="119" s="1"/>
  <c r="S54" i="119" s="1"/>
  <c r="S56" i="119" s="1"/>
  <c r="S59" i="119" s="1"/>
  <c r="S62" i="119" s="1"/>
  <c r="R35" i="119"/>
  <c r="R51" i="119" s="1"/>
  <c r="R54" i="119" s="1"/>
  <c r="Q35" i="119"/>
  <c r="Q51" i="119" s="1"/>
  <c r="Q54" i="119" s="1"/>
  <c r="Q56" i="119" s="1"/>
  <c r="Q59" i="119" s="1"/>
  <c r="Q62" i="119" s="1"/>
  <c r="P35" i="119"/>
  <c r="P51" i="119" s="1"/>
  <c r="P54" i="119" s="1"/>
  <c r="P56" i="119" s="1"/>
  <c r="P59" i="119" s="1"/>
  <c r="P62" i="119" s="1"/>
  <c r="O35" i="119"/>
  <c r="O51" i="119" s="1"/>
  <c r="O54" i="119" s="1"/>
  <c r="O56" i="119" s="1"/>
  <c r="O59" i="119" s="1"/>
  <c r="O62" i="119" s="1"/>
  <c r="N35" i="119"/>
  <c r="M35" i="119"/>
  <c r="L35" i="119"/>
  <c r="K35" i="119"/>
  <c r="K51" i="119" s="1"/>
  <c r="J35" i="119"/>
  <c r="J51" i="119" s="1"/>
  <c r="J54" i="119" s="1"/>
  <c r="J56" i="119" s="1"/>
  <c r="J59" i="119" s="1"/>
  <c r="J62" i="119" s="1"/>
  <c r="I35" i="119"/>
  <c r="H35" i="119"/>
  <c r="H51" i="119" s="1"/>
  <c r="G35" i="119"/>
  <c r="G51" i="119" s="1"/>
  <c r="G54" i="119" s="1"/>
  <c r="G56" i="119" s="1"/>
  <c r="G59" i="119" s="1"/>
  <c r="G62" i="119" s="1"/>
  <c r="F35" i="119"/>
  <c r="E35" i="119"/>
  <c r="D35" i="119"/>
  <c r="D51" i="119" s="1"/>
  <c r="D54" i="119" s="1"/>
  <c r="D56" i="119" s="1"/>
  <c r="D59" i="119" s="1"/>
  <c r="D62" i="119" s="1"/>
  <c r="C35" i="119"/>
  <c r="C51" i="119" s="1"/>
  <c r="C54" i="119" s="1"/>
  <c r="C56" i="119" s="1"/>
  <c r="C59" i="119" s="1"/>
  <c r="C62" i="119" s="1"/>
  <c r="O54" i="120"/>
  <c r="O56" i="120" s="1"/>
  <c r="O59" i="120" s="1"/>
  <c r="O62" i="120" s="1"/>
  <c r="G51" i="120"/>
  <c r="G54" i="120" s="1"/>
  <c r="G56" i="120" s="1"/>
  <c r="G59" i="120" s="1"/>
  <c r="G62" i="120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C51" i="120" s="1"/>
  <c r="C54" i="120" s="1"/>
  <c r="C56" i="120" s="1"/>
  <c r="C59" i="120" s="1"/>
  <c r="C62" i="120" s="1"/>
  <c r="AA35" i="120"/>
  <c r="AA51" i="120" s="1"/>
  <c r="AA54" i="120" s="1"/>
  <c r="AA56" i="120" s="1"/>
  <c r="AA59" i="120" s="1"/>
  <c r="AA62" i="120" s="1"/>
  <c r="Y35" i="120"/>
  <c r="Y51" i="120" s="1"/>
  <c r="Y54" i="120" s="1"/>
  <c r="Y56" i="120" s="1"/>
  <c r="Y59" i="120" s="1"/>
  <c r="Y62" i="120" s="1"/>
  <c r="X35" i="120"/>
  <c r="Z35" i="120" s="1"/>
  <c r="W35" i="120"/>
  <c r="W51" i="120" s="1"/>
  <c r="W54" i="120" s="1"/>
  <c r="W56" i="120" s="1"/>
  <c r="W59" i="120" s="1"/>
  <c r="W62" i="120" s="1"/>
  <c r="V35" i="120"/>
  <c r="V51" i="120" s="1"/>
  <c r="V54" i="120" s="1"/>
  <c r="V56" i="120" s="1"/>
  <c r="V59" i="120" s="1"/>
  <c r="V62" i="120" s="1"/>
  <c r="U35" i="120"/>
  <c r="U51" i="120" s="1"/>
  <c r="U54" i="120" s="1"/>
  <c r="U56" i="120" s="1"/>
  <c r="U59" i="120" s="1"/>
  <c r="U62" i="120" s="1"/>
  <c r="T35" i="120"/>
  <c r="S35" i="120"/>
  <c r="S51" i="120" s="1"/>
  <c r="S54" i="120" s="1"/>
  <c r="S56" i="120" s="1"/>
  <c r="S59" i="120" s="1"/>
  <c r="S62" i="120" s="1"/>
  <c r="R35" i="120"/>
  <c r="R51" i="120" s="1"/>
  <c r="R54" i="120" s="1"/>
  <c r="R56" i="120" s="1"/>
  <c r="R59" i="120" s="1"/>
  <c r="R62" i="120" s="1"/>
  <c r="Q35" i="120"/>
  <c r="Q51" i="120" s="1"/>
  <c r="Q54" i="120" s="1"/>
  <c r="Q56" i="120" s="1"/>
  <c r="Q59" i="120" s="1"/>
  <c r="Q62" i="120" s="1"/>
  <c r="P35" i="120"/>
  <c r="O35" i="120"/>
  <c r="O51" i="120" s="1"/>
  <c r="N35" i="120"/>
  <c r="N51" i="120" s="1"/>
  <c r="N54" i="120" s="1"/>
  <c r="N56" i="120" s="1"/>
  <c r="N59" i="120" s="1"/>
  <c r="N62" i="120" s="1"/>
  <c r="M35" i="120"/>
  <c r="M51" i="120" s="1"/>
  <c r="M54" i="120" s="1"/>
  <c r="M56" i="120" s="1"/>
  <c r="M59" i="120" s="1"/>
  <c r="M62" i="120" s="1"/>
  <c r="L35" i="120"/>
  <c r="K35" i="120"/>
  <c r="K51" i="120" s="1"/>
  <c r="K54" i="120" s="1"/>
  <c r="K56" i="120" s="1"/>
  <c r="K59" i="120" s="1"/>
  <c r="K62" i="120" s="1"/>
  <c r="J35" i="120"/>
  <c r="J51" i="120" s="1"/>
  <c r="J54" i="120" s="1"/>
  <c r="J56" i="120" s="1"/>
  <c r="J59" i="120" s="1"/>
  <c r="J62" i="120" s="1"/>
  <c r="I35" i="120"/>
  <c r="I51" i="120" s="1"/>
  <c r="I54" i="120" s="1"/>
  <c r="I56" i="120" s="1"/>
  <c r="I59" i="120" s="1"/>
  <c r="I62" i="120" s="1"/>
  <c r="H35" i="120"/>
  <c r="G35" i="120"/>
  <c r="F35" i="120"/>
  <c r="F51" i="120" s="1"/>
  <c r="F54" i="120" s="1"/>
  <c r="F56" i="120" s="1"/>
  <c r="F59" i="120" s="1"/>
  <c r="F62" i="120" s="1"/>
  <c r="E35" i="120"/>
  <c r="E51" i="120" s="1"/>
  <c r="E54" i="120" s="1"/>
  <c r="E56" i="120" s="1"/>
  <c r="E59" i="120" s="1"/>
  <c r="E62" i="120" s="1"/>
  <c r="D35" i="120"/>
  <c r="C35" i="120"/>
  <c r="T56" i="121"/>
  <c r="T59" i="121" s="1"/>
  <c r="T62" i="121" s="1"/>
  <c r="Q56" i="121"/>
  <c r="Q59" i="121" s="1"/>
  <c r="Q62" i="121" s="1"/>
  <c r="AA51" i="121"/>
  <c r="AA54" i="121" s="1"/>
  <c r="AA56" i="121" s="1"/>
  <c r="AA59" i="121" s="1"/>
  <c r="AA62" i="121" s="1"/>
  <c r="V51" i="121"/>
  <c r="V54" i="121" s="1"/>
  <c r="V56" i="121" s="1"/>
  <c r="V59" i="121" s="1"/>
  <c r="V62" i="121" s="1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35" i="121"/>
  <c r="Y35" i="121"/>
  <c r="Y51" i="121" s="1"/>
  <c r="Y54" i="121" s="1"/>
  <c r="Y56" i="121" s="1"/>
  <c r="Y59" i="121" s="1"/>
  <c r="Y62" i="121" s="1"/>
  <c r="X35" i="121"/>
  <c r="W35" i="121"/>
  <c r="V35" i="121"/>
  <c r="U35" i="121"/>
  <c r="U51" i="121" s="1"/>
  <c r="U54" i="121" s="1"/>
  <c r="U56" i="121" s="1"/>
  <c r="U59" i="121" s="1"/>
  <c r="U62" i="121" s="1"/>
  <c r="T35" i="121"/>
  <c r="T51" i="121" s="1"/>
  <c r="T54" i="121" s="1"/>
  <c r="S35" i="121"/>
  <c r="S51" i="121" s="1"/>
  <c r="S54" i="121" s="1"/>
  <c r="S56" i="121" s="1"/>
  <c r="S59" i="121" s="1"/>
  <c r="S62" i="121" s="1"/>
  <c r="R35" i="121"/>
  <c r="R51" i="121" s="1"/>
  <c r="R54" i="121" s="1"/>
  <c r="R56" i="121" s="1"/>
  <c r="R59" i="121" s="1"/>
  <c r="R62" i="121" s="1"/>
  <c r="Q35" i="121"/>
  <c r="Q51" i="121" s="1"/>
  <c r="Q54" i="121" s="1"/>
  <c r="P35" i="121"/>
  <c r="P51" i="121" s="1"/>
  <c r="P54" i="121" s="1"/>
  <c r="P56" i="121" s="1"/>
  <c r="P59" i="121" s="1"/>
  <c r="P62" i="121" s="1"/>
  <c r="O35" i="121"/>
  <c r="N35" i="121"/>
  <c r="N51" i="121" s="1"/>
  <c r="N54" i="121" s="1"/>
  <c r="N56" i="121" s="1"/>
  <c r="N59" i="121" s="1"/>
  <c r="N62" i="121" s="1"/>
  <c r="M35" i="121"/>
  <c r="M51" i="121" s="1"/>
  <c r="M54" i="121" s="1"/>
  <c r="M56" i="121" s="1"/>
  <c r="M59" i="121" s="1"/>
  <c r="M62" i="121" s="1"/>
  <c r="L35" i="121"/>
  <c r="L51" i="121" s="1"/>
  <c r="L54" i="121" s="1"/>
  <c r="L56" i="121" s="1"/>
  <c r="L59" i="121" s="1"/>
  <c r="L62" i="121" s="1"/>
  <c r="K35" i="121"/>
  <c r="J35" i="121"/>
  <c r="J51" i="121" s="1"/>
  <c r="J54" i="121" s="1"/>
  <c r="J56" i="121" s="1"/>
  <c r="J59" i="121" s="1"/>
  <c r="J62" i="121" s="1"/>
  <c r="I35" i="121"/>
  <c r="I51" i="121" s="1"/>
  <c r="I54" i="121" s="1"/>
  <c r="I56" i="121" s="1"/>
  <c r="I59" i="121" s="1"/>
  <c r="I62" i="121" s="1"/>
  <c r="H35" i="121"/>
  <c r="H51" i="121" s="1"/>
  <c r="H54" i="121" s="1"/>
  <c r="H56" i="121" s="1"/>
  <c r="H59" i="121" s="1"/>
  <c r="H62" i="121" s="1"/>
  <c r="G35" i="121"/>
  <c r="F35" i="121"/>
  <c r="F51" i="121" s="1"/>
  <c r="F54" i="121" s="1"/>
  <c r="F56" i="121" s="1"/>
  <c r="F59" i="121" s="1"/>
  <c r="F62" i="121" s="1"/>
  <c r="E35" i="121"/>
  <c r="E51" i="121" s="1"/>
  <c r="E54" i="121" s="1"/>
  <c r="E56" i="121" s="1"/>
  <c r="E59" i="121" s="1"/>
  <c r="E62" i="121" s="1"/>
  <c r="D35" i="121"/>
  <c r="D51" i="121" s="1"/>
  <c r="D54" i="121" s="1"/>
  <c r="D56" i="121" s="1"/>
  <c r="D59" i="121" s="1"/>
  <c r="D62" i="121" s="1"/>
  <c r="C35" i="121"/>
  <c r="V59" i="122"/>
  <c r="V62" i="122" s="1"/>
  <c r="G59" i="122"/>
  <c r="G62" i="122" s="1"/>
  <c r="W51" i="122"/>
  <c r="W54" i="122" s="1"/>
  <c r="W56" i="122" s="1"/>
  <c r="W59" i="122" s="1"/>
  <c r="W62" i="122" s="1"/>
  <c r="S51" i="122"/>
  <c r="S54" i="122" s="1"/>
  <c r="S56" i="122" s="1"/>
  <c r="S59" i="122" s="1"/>
  <c r="S62" i="122" s="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35" i="122"/>
  <c r="AA51" i="122" s="1"/>
  <c r="AA54" i="122" s="1"/>
  <c r="AA56" i="122" s="1"/>
  <c r="AA59" i="122" s="1"/>
  <c r="AA62" i="122" s="1"/>
  <c r="Y35" i="122"/>
  <c r="X35" i="122"/>
  <c r="W35" i="122"/>
  <c r="V35" i="122"/>
  <c r="V51" i="122" s="1"/>
  <c r="V54" i="122" s="1"/>
  <c r="V56" i="122" s="1"/>
  <c r="U35" i="122"/>
  <c r="U51" i="122" s="1"/>
  <c r="U54" i="122" s="1"/>
  <c r="U56" i="122" s="1"/>
  <c r="U59" i="122" s="1"/>
  <c r="U62" i="122" s="1"/>
  <c r="T35" i="122"/>
  <c r="S35" i="122"/>
  <c r="R35" i="122"/>
  <c r="R51" i="122" s="1"/>
  <c r="R54" i="122" s="1"/>
  <c r="R56" i="122" s="1"/>
  <c r="R59" i="122" s="1"/>
  <c r="R62" i="122" s="1"/>
  <c r="Q35" i="122"/>
  <c r="P35" i="122"/>
  <c r="O35" i="122"/>
  <c r="O51" i="122" s="1"/>
  <c r="O54" i="122" s="1"/>
  <c r="O56" i="122" s="1"/>
  <c r="O59" i="122" s="1"/>
  <c r="O62" i="122" s="1"/>
  <c r="N35" i="122"/>
  <c r="N51" i="122" s="1"/>
  <c r="N54" i="122" s="1"/>
  <c r="N56" i="122" s="1"/>
  <c r="N59" i="122" s="1"/>
  <c r="N62" i="122" s="1"/>
  <c r="M35" i="122"/>
  <c r="M51" i="122" s="1"/>
  <c r="M54" i="122" s="1"/>
  <c r="M56" i="122" s="1"/>
  <c r="M59" i="122" s="1"/>
  <c r="M62" i="122" s="1"/>
  <c r="L35" i="122"/>
  <c r="K35" i="122"/>
  <c r="K51" i="122" s="1"/>
  <c r="K54" i="122" s="1"/>
  <c r="K56" i="122" s="1"/>
  <c r="K59" i="122" s="1"/>
  <c r="K62" i="122" s="1"/>
  <c r="J35" i="122"/>
  <c r="J51" i="122" s="1"/>
  <c r="J54" i="122" s="1"/>
  <c r="J56" i="122" s="1"/>
  <c r="J59" i="122" s="1"/>
  <c r="J62" i="122" s="1"/>
  <c r="I35" i="122"/>
  <c r="H35" i="122"/>
  <c r="G35" i="122"/>
  <c r="G51" i="122" s="1"/>
  <c r="G54" i="122" s="1"/>
  <c r="G56" i="122" s="1"/>
  <c r="F35" i="122"/>
  <c r="F51" i="122" s="1"/>
  <c r="F54" i="122" s="1"/>
  <c r="F56" i="122" s="1"/>
  <c r="F59" i="122" s="1"/>
  <c r="F62" i="122" s="1"/>
  <c r="E35" i="122"/>
  <c r="E51" i="122" s="1"/>
  <c r="E54" i="122" s="1"/>
  <c r="E56" i="122" s="1"/>
  <c r="E59" i="122" s="1"/>
  <c r="E62" i="122" s="1"/>
  <c r="D35" i="122"/>
  <c r="C35" i="122"/>
  <c r="C51" i="122" s="1"/>
  <c r="C54" i="122" s="1"/>
  <c r="C56" i="122" s="1"/>
  <c r="C59" i="122" s="1"/>
  <c r="C62" i="122" s="1"/>
  <c r="U54" i="123"/>
  <c r="U56" i="123" s="1"/>
  <c r="U59" i="123" s="1"/>
  <c r="U62" i="123" s="1"/>
  <c r="J51" i="123"/>
  <c r="J54" i="123" s="1"/>
  <c r="J56" i="123" s="1"/>
  <c r="J59" i="123" s="1"/>
  <c r="J62" i="123" s="1"/>
  <c r="F51" i="123"/>
  <c r="F54" i="123" s="1"/>
  <c r="F56" i="123" s="1"/>
  <c r="F59" i="123" s="1"/>
  <c r="F62" i="123" s="1"/>
  <c r="AA50" i="123"/>
  <c r="Y50" i="123"/>
  <c r="X50" i="123"/>
  <c r="Z50" i="123" s="1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AA35" i="123"/>
  <c r="Y35" i="123"/>
  <c r="Y51" i="123" s="1"/>
  <c r="Y54" i="123" s="1"/>
  <c r="Y56" i="123" s="1"/>
  <c r="Y59" i="123" s="1"/>
  <c r="Y62" i="123" s="1"/>
  <c r="X35" i="123"/>
  <c r="W35" i="123"/>
  <c r="V35" i="123"/>
  <c r="V51" i="123" s="1"/>
  <c r="V54" i="123" s="1"/>
  <c r="V56" i="123" s="1"/>
  <c r="V59" i="123" s="1"/>
  <c r="V62" i="123" s="1"/>
  <c r="U35" i="123"/>
  <c r="U51" i="123" s="1"/>
  <c r="T35" i="123"/>
  <c r="T51" i="123" s="1"/>
  <c r="T54" i="123" s="1"/>
  <c r="T56" i="123" s="1"/>
  <c r="T59" i="123" s="1"/>
  <c r="T62" i="123" s="1"/>
  <c r="S35" i="123"/>
  <c r="R35" i="123"/>
  <c r="R51" i="123" s="1"/>
  <c r="R54" i="123" s="1"/>
  <c r="R56" i="123" s="1"/>
  <c r="R59" i="123" s="1"/>
  <c r="R62" i="123" s="1"/>
  <c r="Q35" i="123"/>
  <c r="Q51" i="123" s="1"/>
  <c r="Q54" i="123" s="1"/>
  <c r="Q56" i="123" s="1"/>
  <c r="Q59" i="123" s="1"/>
  <c r="Q62" i="123" s="1"/>
  <c r="P35" i="123"/>
  <c r="P51" i="123" s="1"/>
  <c r="P54" i="123" s="1"/>
  <c r="P56" i="123" s="1"/>
  <c r="P59" i="123" s="1"/>
  <c r="P62" i="123" s="1"/>
  <c r="O35" i="123"/>
  <c r="O51" i="123" s="1"/>
  <c r="O54" i="123" s="1"/>
  <c r="O56" i="123" s="1"/>
  <c r="O59" i="123" s="1"/>
  <c r="O62" i="123" s="1"/>
  <c r="N35" i="123"/>
  <c r="N51" i="123" s="1"/>
  <c r="N54" i="123" s="1"/>
  <c r="N56" i="123" s="1"/>
  <c r="N59" i="123" s="1"/>
  <c r="N62" i="123" s="1"/>
  <c r="M35" i="123"/>
  <c r="M51" i="123" s="1"/>
  <c r="M54" i="123" s="1"/>
  <c r="M56" i="123" s="1"/>
  <c r="M59" i="123" s="1"/>
  <c r="M62" i="123" s="1"/>
  <c r="L35" i="123"/>
  <c r="L51" i="123" s="1"/>
  <c r="L54" i="123" s="1"/>
  <c r="L56" i="123" s="1"/>
  <c r="L59" i="123" s="1"/>
  <c r="L62" i="123" s="1"/>
  <c r="K35" i="123"/>
  <c r="J35" i="123"/>
  <c r="I35" i="123"/>
  <c r="I51" i="123" s="1"/>
  <c r="I54" i="123" s="1"/>
  <c r="I56" i="123" s="1"/>
  <c r="I59" i="123" s="1"/>
  <c r="I62" i="123" s="1"/>
  <c r="H35" i="123"/>
  <c r="H51" i="123" s="1"/>
  <c r="H54" i="123" s="1"/>
  <c r="H56" i="123" s="1"/>
  <c r="H59" i="123" s="1"/>
  <c r="H62" i="123" s="1"/>
  <c r="G35" i="123"/>
  <c r="F35" i="123"/>
  <c r="E35" i="123"/>
  <c r="E51" i="123" s="1"/>
  <c r="E54" i="123" s="1"/>
  <c r="E56" i="123" s="1"/>
  <c r="E59" i="123" s="1"/>
  <c r="E62" i="123" s="1"/>
  <c r="D35" i="123"/>
  <c r="D51" i="123" s="1"/>
  <c r="D54" i="123" s="1"/>
  <c r="D56" i="123" s="1"/>
  <c r="D59" i="123" s="1"/>
  <c r="D62" i="123" s="1"/>
  <c r="C35" i="123"/>
  <c r="D56" i="124"/>
  <c r="D59" i="124" s="1"/>
  <c r="D62" i="124" s="1"/>
  <c r="Q51" i="124"/>
  <c r="Q54" i="124" s="1"/>
  <c r="Q56" i="124" s="1"/>
  <c r="Q59" i="124" s="1"/>
  <c r="Q62" i="124" s="1"/>
  <c r="N51" i="124"/>
  <c r="N54" i="124" s="1"/>
  <c r="N56" i="124" s="1"/>
  <c r="N59" i="124" s="1"/>
  <c r="N62" i="124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AA35" i="124"/>
  <c r="AA51" i="124" s="1"/>
  <c r="AA54" i="124" s="1"/>
  <c r="AA56" i="124" s="1"/>
  <c r="AA59" i="124" s="1"/>
  <c r="AA62" i="124" s="1"/>
  <c r="Y35" i="124"/>
  <c r="Y51" i="124" s="1"/>
  <c r="Y54" i="124" s="1"/>
  <c r="Y56" i="124" s="1"/>
  <c r="Y59" i="124" s="1"/>
  <c r="Y62" i="124" s="1"/>
  <c r="X35" i="124"/>
  <c r="W35" i="124"/>
  <c r="W51" i="124" s="1"/>
  <c r="W54" i="124" s="1"/>
  <c r="W56" i="124" s="1"/>
  <c r="W59" i="124" s="1"/>
  <c r="W62" i="124" s="1"/>
  <c r="V35" i="124"/>
  <c r="V51" i="124" s="1"/>
  <c r="V54" i="124" s="1"/>
  <c r="V56" i="124" s="1"/>
  <c r="V59" i="124" s="1"/>
  <c r="V62" i="124" s="1"/>
  <c r="U35" i="124"/>
  <c r="U51" i="124" s="1"/>
  <c r="U54" i="124" s="1"/>
  <c r="U56" i="124" s="1"/>
  <c r="U59" i="124" s="1"/>
  <c r="U62" i="124" s="1"/>
  <c r="T35" i="124"/>
  <c r="T51" i="124" s="1"/>
  <c r="T54" i="124" s="1"/>
  <c r="T56" i="124" s="1"/>
  <c r="T59" i="124" s="1"/>
  <c r="T62" i="124" s="1"/>
  <c r="S35" i="124"/>
  <c r="S51" i="124" s="1"/>
  <c r="S54" i="124" s="1"/>
  <c r="S56" i="124" s="1"/>
  <c r="S59" i="124" s="1"/>
  <c r="S62" i="124" s="1"/>
  <c r="R35" i="124"/>
  <c r="Q35" i="124"/>
  <c r="P35" i="124"/>
  <c r="P51" i="124" s="1"/>
  <c r="P54" i="124" s="1"/>
  <c r="P56" i="124" s="1"/>
  <c r="P59" i="124" s="1"/>
  <c r="P62" i="124" s="1"/>
  <c r="O35" i="124"/>
  <c r="O51" i="124" s="1"/>
  <c r="O54" i="124" s="1"/>
  <c r="O56" i="124" s="1"/>
  <c r="O59" i="124" s="1"/>
  <c r="O62" i="124" s="1"/>
  <c r="N35" i="124"/>
  <c r="M35" i="124"/>
  <c r="M51" i="124" s="1"/>
  <c r="M54" i="124" s="1"/>
  <c r="M56" i="124" s="1"/>
  <c r="M59" i="124" s="1"/>
  <c r="M62" i="124" s="1"/>
  <c r="L35" i="124"/>
  <c r="L51" i="124" s="1"/>
  <c r="L54" i="124" s="1"/>
  <c r="L56" i="124" s="1"/>
  <c r="L59" i="124" s="1"/>
  <c r="L62" i="124" s="1"/>
  <c r="K35" i="124"/>
  <c r="K51" i="124" s="1"/>
  <c r="K54" i="124" s="1"/>
  <c r="K56" i="124" s="1"/>
  <c r="K59" i="124" s="1"/>
  <c r="K62" i="124" s="1"/>
  <c r="J35" i="124"/>
  <c r="I35" i="124"/>
  <c r="I51" i="124" s="1"/>
  <c r="I54" i="124" s="1"/>
  <c r="I56" i="124" s="1"/>
  <c r="I59" i="124" s="1"/>
  <c r="I62" i="124" s="1"/>
  <c r="H35" i="124"/>
  <c r="H51" i="124" s="1"/>
  <c r="H54" i="124" s="1"/>
  <c r="H56" i="124" s="1"/>
  <c r="H59" i="124" s="1"/>
  <c r="H62" i="124" s="1"/>
  <c r="G35" i="124"/>
  <c r="G51" i="124" s="1"/>
  <c r="G54" i="124" s="1"/>
  <c r="G56" i="124" s="1"/>
  <c r="G59" i="124" s="1"/>
  <c r="G62" i="124" s="1"/>
  <c r="F35" i="124"/>
  <c r="F51" i="124" s="1"/>
  <c r="F54" i="124" s="1"/>
  <c r="F56" i="124" s="1"/>
  <c r="F59" i="124" s="1"/>
  <c r="F62" i="124" s="1"/>
  <c r="E35" i="124"/>
  <c r="E51" i="124" s="1"/>
  <c r="E54" i="124" s="1"/>
  <c r="E56" i="124" s="1"/>
  <c r="E59" i="124" s="1"/>
  <c r="E62" i="124" s="1"/>
  <c r="D35" i="124"/>
  <c r="D51" i="124" s="1"/>
  <c r="D54" i="124" s="1"/>
  <c r="C35" i="124"/>
  <c r="C51" i="124" s="1"/>
  <c r="C54" i="124" s="1"/>
  <c r="C56" i="124" s="1"/>
  <c r="C59" i="124" s="1"/>
  <c r="C62" i="124" s="1"/>
  <c r="X51" i="125"/>
  <c r="U51" i="125"/>
  <c r="U54" i="125" s="1"/>
  <c r="U56" i="125" s="1"/>
  <c r="U59" i="125" s="1"/>
  <c r="U62" i="125" s="1"/>
  <c r="D51" i="125"/>
  <c r="D54" i="125" s="1"/>
  <c r="D56" i="125" s="1"/>
  <c r="D59" i="125" s="1"/>
  <c r="D62" i="125" s="1"/>
  <c r="AA50" i="125"/>
  <c r="Y50" i="125"/>
  <c r="X50" i="125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35" i="125"/>
  <c r="AA51" i="125" s="1"/>
  <c r="AA54" i="125" s="1"/>
  <c r="AA56" i="125" s="1"/>
  <c r="AA59" i="125" s="1"/>
  <c r="AA62" i="125" s="1"/>
  <c r="Y35" i="125"/>
  <c r="X35" i="125"/>
  <c r="Z35" i="125" s="1"/>
  <c r="W35" i="125"/>
  <c r="W51" i="125" s="1"/>
  <c r="W54" i="125" s="1"/>
  <c r="W56" i="125" s="1"/>
  <c r="W59" i="125" s="1"/>
  <c r="W62" i="125" s="1"/>
  <c r="V35" i="125"/>
  <c r="U35" i="125"/>
  <c r="T35" i="125"/>
  <c r="T51" i="125" s="1"/>
  <c r="T54" i="125" s="1"/>
  <c r="T56" i="125" s="1"/>
  <c r="T59" i="125" s="1"/>
  <c r="T62" i="125" s="1"/>
  <c r="S35" i="125"/>
  <c r="S51" i="125" s="1"/>
  <c r="S54" i="125" s="1"/>
  <c r="S56" i="125" s="1"/>
  <c r="S59" i="125" s="1"/>
  <c r="S62" i="125" s="1"/>
  <c r="R35" i="125"/>
  <c r="Q35" i="125"/>
  <c r="P35" i="125"/>
  <c r="P51" i="125" s="1"/>
  <c r="P54" i="125" s="1"/>
  <c r="P56" i="125" s="1"/>
  <c r="P59" i="125" s="1"/>
  <c r="P62" i="125" s="1"/>
  <c r="O35" i="125"/>
  <c r="O51" i="125" s="1"/>
  <c r="O54" i="125" s="1"/>
  <c r="O56" i="125" s="1"/>
  <c r="O59" i="125" s="1"/>
  <c r="O62" i="125" s="1"/>
  <c r="N35" i="125"/>
  <c r="M35" i="125"/>
  <c r="M51" i="125" s="1"/>
  <c r="M54" i="125" s="1"/>
  <c r="M56" i="125" s="1"/>
  <c r="M59" i="125" s="1"/>
  <c r="M62" i="125" s="1"/>
  <c r="L35" i="125"/>
  <c r="L51" i="125" s="1"/>
  <c r="L54" i="125" s="1"/>
  <c r="L56" i="125" s="1"/>
  <c r="L59" i="125" s="1"/>
  <c r="L62" i="125" s="1"/>
  <c r="K35" i="125"/>
  <c r="K51" i="125" s="1"/>
  <c r="K54" i="125" s="1"/>
  <c r="K56" i="125" s="1"/>
  <c r="K59" i="125" s="1"/>
  <c r="K62" i="125" s="1"/>
  <c r="J35" i="125"/>
  <c r="I35" i="125"/>
  <c r="H35" i="125"/>
  <c r="H51" i="125" s="1"/>
  <c r="H54" i="125" s="1"/>
  <c r="H56" i="125" s="1"/>
  <c r="H59" i="125" s="1"/>
  <c r="H62" i="125" s="1"/>
  <c r="G35" i="125"/>
  <c r="G51" i="125" s="1"/>
  <c r="G54" i="125" s="1"/>
  <c r="G56" i="125" s="1"/>
  <c r="G59" i="125" s="1"/>
  <c r="G62" i="125" s="1"/>
  <c r="F35" i="125"/>
  <c r="E35" i="125"/>
  <c r="E51" i="125" s="1"/>
  <c r="E54" i="125" s="1"/>
  <c r="E56" i="125" s="1"/>
  <c r="E59" i="125" s="1"/>
  <c r="E62" i="125" s="1"/>
  <c r="D35" i="125"/>
  <c r="C35" i="125"/>
  <c r="C51" i="125" s="1"/>
  <c r="C54" i="125" s="1"/>
  <c r="C56" i="125" s="1"/>
  <c r="C59" i="125" s="1"/>
  <c r="C62" i="125" s="1"/>
  <c r="V54" i="126"/>
  <c r="V56" i="126" s="1"/>
  <c r="V59" i="126" s="1"/>
  <c r="V62" i="126" s="1"/>
  <c r="S51" i="126"/>
  <c r="S54" i="126" s="1"/>
  <c r="S56" i="126" s="1"/>
  <c r="S59" i="126" s="1"/>
  <c r="S62" i="126" s="1"/>
  <c r="AA50" i="126"/>
  <c r="Y50" i="126"/>
  <c r="X50" i="126"/>
  <c r="W50" i="126"/>
  <c r="V50" i="126"/>
  <c r="U50" i="126"/>
  <c r="T50" i="126"/>
  <c r="S50" i="126"/>
  <c r="R50" i="126"/>
  <c r="Q50" i="126"/>
  <c r="P50" i="126"/>
  <c r="O50" i="126"/>
  <c r="O51" i="126" s="1"/>
  <c r="O54" i="126" s="1"/>
  <c r="O56" i="126" s="1"/>
  <c r="O59" i="126" s="1"/>
  <c r="O62" i="126" s="1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35" i="126"/>
  <c r="AA51" i="126" s="1"/>
  <c r="AA54" i="126" s="1"/>
  <c r="AA56" i="126" s="1"/>
  <c r="AA59" i="126" s="1"/>
  <c r="AA62" i="126" s="1"/>
  <c r="Y35" i="126"/>
  <c r="Y51" i="126" s="1"/>
  <c r="Y54" i="126" s="1"/>
  <c r="Y56" i="126" s="1"/>
  <c r="Y59" i="126" s="1"/>
  <c r="Y62" i="126" s="1"/>
  <c r="X35" i="126"/>
  <c r="Z35" i="126" s="1"/>
  <c r="W35" i="126"/>
  <c r="W51" i="126" s="1"/>
  <c r="W54" i="126" s="1"/>
  <c r="W56" i="126" s="1"/>
  <c r="W59" i="126" s="1"/>
  <c r="W62" i="126" s="1"/>
  <c r="V35" i="126"/>
  <c r="V51" i="126" s="1"/>
  <c r="U35" i="126"/>
  <c r="U51" i="126" s="1"/>
  <c r="U54" i="126" s="1"/>
  <c r="U56" i="126" s="1"/>
  <c r="U59" i="126" s="1"/>
  <c r="U62" i="126" s="1"/>
  <c r="T35" i="126"/>
  <c r="S35" i="126"/>
  <c r="R35" i="126"/>
  <c r="R51" i="126" s="1"/>
  <c r="R54" i="126" s="1"/>
  <c r="R56" i="126" s="1"/>
  <c r="R59" i="126" s="1"/>
  <c r="R62" i="126" s="1"/>
  <c r="Q35" i="126"/>
  <c r="Q51" i="126" s="1"/>
  <c r="Q54" i="126" s="1"/>
  <c r="Q56" i="126" s="1"/>
  <c r="Q59" i="126" s="1"/>
  <c r="Q62" i="126" s="1"/>
  <c r="P35" i="126"/>
  <c r="O35" i="126"/>
  <c r="N35" i="126"/>
  <c r="N51" i="126" s="1"/>
  <c r="N54" i="126" s="1"/>
  <c r="N56" i="126" s="1"/>
  <c r="N59" i="126" s="1"/>
  <c r="N62" i="126" s="1"/>
  <c r="M35" i="126"/>
  <c r="M51" i="126" s="1"/>
  <c r="M54" i="126" s="1"/>
  <c r="M56" i="126" s="1"/>
  <c r="M59" i="126" s="1"/>
  <c r="M62" i="126" s="1"/>
  <c r="L35" i="126"/>
  <c r="L51" i="126" s="1"/>
  <c r="L54" i="126" s="1"/>
  <c r="L56" i="126" s="1"/>
  <c r="L59" i="126" s="1"/>
  <c r="L62" i="126" s="1"/>
  <c r="K35" i="126"/>
  <c r="K51" i="126" s="1"/>
  <c r="K54" i="126" s="1"/>
  <c r="K56" i="126" s="1"/>
  <c r="K59" i="126" s="1"/>
  <c r="K62" i="126" s="1"/>
  <c r="J35" i="126"/>
  <c r="J51" i="126" s="1"/>
  <c r="J54" i="126" s="1"/>
  <c r="J56" i="126" s="1"/>
  <c r="J59" i="126" s="1"/>
  <c r="J62" i="126" s="1"/>
  <c r="I35" i="126"/>
  <c r="I51" i="126" s="1"/>
  <c r="I54" i="126" s="1"/>
  <c r="I56" i="126" s="1"/>
  <c r="I59" i="126" s="1"/>
  <c r="I62" i="126" s="1"/>
  <c r="H35" i="126"/>
  <c r="G35" i="126"/>
  <c r="G51" i="126" s="1"/>
  <c r="G54" i="126" s="1"/>
  <c r="G56" i="126" s="1"/>
  <c r="G59" i="126" s="1"/>
  <c r="G62" i="126" s="1"/>
  <c r="F35" i="126"/>
  <c r="F51" i="126" s="1"/>
  <c r="F54" i="126" s="1"/>
  <c r="F56" i="126" s="1"/>
  <c r="F59" i="126" s="1"/>
  <c r="F62" i="126" s="1"/>
  <c r="E35" i="126"/>
  <c r="E51" i="126" s="1"/>
  <c r="E54" i="126" s="1"/>
  <c r="E56" i="126" s="1"/>
  <c r="E59" i="126" s="1"/>
  <c r="E62" i="126" s="1"/>
  <c r="D35" i="126"/>
  <c r="C35" i="126"/>
  <c r="C51" i="126" s="1"/>
  <c r="C54" i="126" s="1"/>
  <c r="C56" i="126" s="1"/>
  <c r="C59" i="126" s="1"/>
  <c r="C62" i="126" s="1"/>
  <c r="M54" i="127"/>
  <c r="M56" i="127" s="1"/>
  <c r="M59" i="127" s="1"/>
  <c r="M62" i="127" s="1"/>
  <c r="J54" i="127"/>
  <c r="J56" i="127" s="1"/>
  <c r="J59" i="127" s="1"/>
  <c r="J62" i="127" s="1"/>
  <c r="F51" i="127"/>
  <c r="F54" i="127" s="1"/>
  <c r="F56" i="127" s="1"/>
  <c r="F59" i="127" s="1"/>
  <c r="F62" i="127" s="1"/>
  <c r="AA50" i="127"/>
  <c r="Y50" i="127"/>
  <c r="X50" i="127"/>
  <c r="Z50" i="127" s="1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AA35" i="127"/>
  <c r="Y35" i="127"/>
  <c r="Y51" i="127" s="1"/>
  <c r="Y54" i="127" s="1"/>
  <c r="Y56" i="127" s="1"/>
  <c r="Y59" i="127" s="1"/>
  <c r="Y62" i="127" s="1"/>
  <c r="X35" i="127"/>
  <c r="W35" i="127"/>
  <c r="V35" i="127"/>
  <c r="V51" i="127" s="1"/>
  <c r="V54" i="127" s="1"/>
  <c r="V56" i="127" s="1"/>
  <c r="V59" i="127" s="1"/>
  <c r="V62" i="127" s="1"/>
  <c r="U35" i="127"/>
  <c r="U51" i="127" s="1"/>
  <c r="U54" i="127" s="1"/>
  <c r="U56" i="127" s="1"/>
  <c r="U59" i="127" s="1"/>
  <c r="U62" i="127" s="1"/>
  <c r="T35" i="127"/>
  <c r="T51" i="127" s="1"/>
  <c r="T54" i="127" s="1"/>
  <c r="T56" i="127" s="1"/>
  <c r="T59" i="127" s="1"/>
  <c r="T62" i="127" s="1"/>
  <c r="S35" i="127"/>
  <c r="R35" i="127"/>
  <c r="R51" i="127" s="1"/>
  <c r="R54" i="127" s="1"/>
  <c r="R56" i="127" s="1"/>
  <c r="R59" i="127" s="1"/>
  <c r="R62" i="127" s="1"/>
  <c r="Q35" i="127"/>
  <c r="Q51" i="127" s="1"/>
  <c r="Q54" i="127" s="1"/>
  <c r="Q56" i="127" s="1"/>
  <c r="Q59" i="127" s="1"/>
  <c r="Q62" i="127" s="1"/>
  <c r="P35" i="127"/>
  <c r="P51" i="127" s="1"/>
  <c r="P54" i="127" s="1"/>
  <c r="P56" i="127" s="1"/>
  <c r="P59" i="127" s="1"/>
  <c r="P62" i="127" s="1"/>
  <c r="O35" i="127"/>
  <c r="O51" i="127" s="1"/>
  <c r="O54" i="127" s="1"/>
  <c r="O56" i="127" s="1"/>
  <c r="O59" i="127" s="1"/>
  <c r="O62" i="127" s="1"/>
  <c r="N35" i="127"/>
  <c r="N51" i="127" s="1"/>
  <c r="N54" i="127" s="1"/>
  <c r="N56" i="127" s="1"/>
  <c r="N59" i="127" s="1"/>
  <c r="N62" i="127" s="1"/>
  <c r="M35" i="127"/>
  <c r="M51" i="127" s="1"/>
  <c r="L35" i="127"/>
  <c r="L51" i="127" s="1"/>
  <c r="L54" i="127" s="1"/>
  <c r="L56" i="127" s="1"/>
  <c r="L59" i="127" s="1"/>
  <c r="L62" i="127" s="1"/>
  <c r="K35" i="127"/>
  <c r="J35" i="127"/>
  <c r="J51" i="127" s="1"/>
  <c r="I35" i="127"/>
  <c r="I51" i="127" s="1"/>
  <c r="I54" i="127" s="1"/>
  <c r="I56" i="127" s="1"/>
  <c r="I59" i="127" s="1"/>
  <c r="I62" i="127" s="1"/>
  <c r="H35" i="127"/>
  <c r="H51" i="127" s="1"/>
  <c r="H54" i="127" s="1"/>
  <c r="H56" i="127" s="1"/>
  <c r="H59" i="127" s="1"/>
  <c r="H62" i="127" s="1"/>
  <c r="G35" i="127"/>
  <c r="G51" i="127" s="1"/>
  <c r="G54" i="127" s="1"/>
  <c r="G56" i="127" s="1"/>
  <c r="G59" i="127" s="1"/>
  <c r="G62" i="127" s="1"/>
  <c r="F35" i="127"/>
  <c r="E35" i="127"/>
  <c r="E51" i="127" s="1"/>
  <c r="E54" i="127" s="1"/>
  <c r="E56" i="127" s="1"/>
  <c r="E59" i="127" s="1"/>
  <c r="E62" i="127" s="1"/>
  <c r="D35" i="127"/>
  <c r="D51" i="127" s="1"/>
  <c r="D54" i="127" s="1"/>
  <c r="D56" i="127" s="1"/>
  <c r="D59" i="127" s="1"/>
  <c r="D62" i="127" s="1"/>
  <c r="C35" i="127"/>
  <c r="W56" i="128"/>
  <c r="W59" i="128" s="1"/>
  <c r="W62" i="128" s="1"/>
  <c r="S56" i="128"/>
  <c r="S59" i="128" s="1"/>
  <c r="S62" i="128" s="1"/>
  <c r="T54" i="128"/>
  <c r="T56" i="128" s="1"/>
  <c r="T59" i="128" s="1"/>
  <c r="T62" i="128" s="1"/>
  <c r="R51" i="128"/>
  <c r="R54" i="128" s="1"/>
  <c r="R56" i="128" s="1"/>
  <c r="R59" i="128" s="1"/>
  <c r="R62" i="128" s="1"/>
  <c r="AA50" i="128"/>
  <c r="Z50" i="128"/>
  <c r="Y50" i="128"/>
  <c r="X50" i="128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AA35" i="128"/>
  <c r="Y35" i="128"/>
  <c r="Y51" i="128" s="1"/>
  <c r="Y54" i="128" s="1"/>
  <c r="Y56" i="128" s="1"/>
  <c r="Y59" i="128" s="1"/>
  <c r="Y62" i="128" s="1"/>
  <c r="X35" i="128"/>
  <c r="W35" i="128"/>
  <c r="W51" i="128" s="1"/>
  <c r="W54" i="128" s="1"/>
  <c r="V35" i="128"/>
  <c r="V51" i="128" s="1"/>
  <c r="V54" i="128" s="1"/>
  <c r="V56" i="128" s="1"/>
  <c r="V59" i="128" s="1"/>
  <c r="V62" i="128" s="1"/>
  <c r="U35" i="128"/>
  <c r="U51" i="128" s="1"/>
  <c r="U54" i="128" s="1"/>
  <c r="U56" i="128" s="1"/>
  <c r="U59" i="128" s="1"/>
  <c r="U62" i="128" s="1"/>
  <c r="T35" i="128"/>
  <c r="T51" i="128" s="1"/>
  <c r="S35" i="128"/>
  <c r="S51" i="128" s="1"/>
  <c r="S54" i="128" s="1"/>
  <c r="R35" i="128"/>
  <c r="Q35" i="128"/>
  <c r="Q51" i="128" s="1"/>
  <c r="Q54" i="128" s="1"/>
  <c r="Q56" i="128" s="1"/>
  <c r="Q59" i="128" s="1"/>
  <c r="Q62" i="128" s="1"/>
  <c r="P35" i="128"/>
  <c r="P51" i="128" s="1"/>
  <c r="P54" i="128" s="1"/>
  <c r="P56" i="128" s="1"/>
  <c r="P59" i="128" s="1"/>
  <c r="P62" i="128" s="1"/>
  <c r="O35" i="128"/>
  <c r="O51" i="128" s="1"/>
  <c r="O54" i="128" s="1"/>
  <c r="O56" i="128" s="1"/>
  <c r="O59" i="128" s="1"/>
  <c r="O62" i="128" s="1"/>
  <c r="N35" i="128"/>
  <c r="N51" i="128" s="1"/>
  <c r="N54" i="128" s="1"/>
  <c r="N56" i="128" s="1"/>
  <c r="N59" i="128" s="1"/>
  <c r="N62" i="128" s="1"/>
  <c r="M35" i="128"/>
  <c r="M51" i="128" s="1"/>
  <c r="M54" i="128" s="1"/>
  <c r="M56" i="128" s="1"/>
  <c r="M59" i="128" s="1"/>
  <c r="M62" i="128" s="1"/>
  <c r="L35" i="128"/>
  <c r="L51" i="128" s="1"/>
  <c r="L54" i="128" s="1"/>
  <c r="L56" i="128" s="1"/>
  <c r="L59" i="128" s="1"/>
  <c r="L62" i="128" s="1"/>
  <c r="K35" i="128"/>
  <c r="K51" i="128" s="1"/>
  <c r="K54" i="128" s="1"/>
  <c r="K56" i="128" s="1"/>
  <c r="K59" i="128" s="1"/>
  <c r="K62" i="128" s="1"/>
  <c r="J35" i="128"/>
  <c r="I35" i="128"/>
  <c r="I51" i="128" s="1"/>
  <c r="I54" i="128" s="1"/>
  <c r="I56" i="128" s="1"/>
  <c r="I59" i="128" s="1"/>
  <c r="I62" i="128" s="1"/>
  <c r="H35" i="128"/>
  <c r="H51" i="128" s="1"/>
  <c r="H54" i="128" s="1"/>
  <c r="H56" i="128" s="1"/>
  <c r="H59" i="128" s="1"/>
  <c r="H62" i="128" s="1"/>
  <c r="G35" i="128"/>
  <c r="G51" i="128" s="1"/>
  <c r="G54" i="128" s="1"/>
  <c r="G56" i="128" s="1"/>
  <c r="G59" i="128" s="1"/>
  <c r="G62" i="128" s="1"/>
  <c r="F35" i="128"/>
  <c r="F51" i="128" s="1"/>
  <c r="F54" i="128" s="1"/>
  <c r="F56" i="128" s="1"/>
  <c r="F59" i="128" s="1"/>
  <c r="F62" i="128" s="1"/>
  <c r="E35" i="128"/>
  <c r="E51" i="128" s="1"/>
  <c r="E54" i="128" s="1"/>
  <c r="E56" i="128" s="1"/>
  <c r="E59" i="128" s="1"/>
  <c r="E62" i="128" s="1"/>
  <c r="D35" i="128"/>
  <c r="D51" i="128" s="1"/>
  <c r="D54" i="128" s="1"/>
  <c r="D56" i="128" s="1"/>
  <c r="D59" i="128" s="1"/>
  <c r="D62" i="128" s="1"/>
  <c r="C35" i="128"/>
  <c r="C51" i="128" s="1"/>
  <c r="C54" i="128" s="1"/>
  <c r="C56" i="128" s="1"/>
  <c r="C59" i="128" s="1"/>
  <c r="C62" i="128" s="1"/>
  <c r="Q59" i="129"/>
  <c r="Q62" i="129" s="1"/>
  <c r="Q51" i="129"/>
  <c r="Q54" i="129" s="1"/>
  <c r="Q56" i="129" s="1"/>
  <c r="P51" i="129"/>
  <c r="P54" i="129" s="1"/>
  <c r="P56" i="129" s="1"/>
  <c r="P59" i="129" s="1"/>
  <c r="P62" i="129" s="1"/>
  <c r="AA50" i="129"/>
  <c r="Z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AA35" i="129"/>
  <c r="AA51" i="129" s="1"/>
  <c r="AA54" i="129" s="1"/>
  <c r="AA56" i="129" s="1"/>
  <c r="AA59" i="129" s="1"/>
  <c r="AA62" i="129" s="1"/>
  <c r="Z35" i="129"/>
  <c r="Y35" i="129"/>
  <c r="Y51" i="129" s="1"/>
  <c r="Y54" i="129" s="1"/>
  <c r="Y56" i="129" s="1"/>
  <c r="Y59" i="129" s="1"/>
  <c r="Y62" i="129" s="1"/>
  <c r="X35" i="129"/>
  <c r="X51" i="129" s="1"/>
  <c r="W35" i="129"/>
  <c r="W51" i="129" s="1"/>
  <c r="W54" i="129" s="1"/>
  <c r="W56" i="129" s="1"/>
  <c r="W59" i="129" s="1"/>
  <c r="W62" i="129" s="1"/>
  <c r="V35" i="129"/>
  <c r="V51" i="129" s="1"/>
  <c r="V54" i="129" s="1"/>
  <c r="V56" i="129" s="1"/>
  <c r="V59" i="129" s="1"/>
  <c r="V62" i="129" s="1"/>
  <c r="U35" i="129"/>
  <c r="T35" i="129"/>
  <c r="T51" i="129" s="1"/>
  <c r="T54" i="129" s="1"/>
  <c r="T56" i="129" s="1"/>
  <c r="T59" i="129" s="1"/>
  <c r="T62" i="129" s="1"/>
  <c r="S35" i="129"/>
  <c r="S51" i="129" s="1"/>
  <c r="S54" i="129" s="1"/>
  <c r="S56" i="129" s="1"/>
  <c r="S59" i="129" s="1"/>
  <c r="S62" i="129" s="1"/>
  <c r="R35" i="129"/>
  <c r="Q35" i="129"/>
  <c r="P35" i="129"/>
  <c r="O35" i="129"/>
  <c r="O51" i="129" s="1"/>
  <c r="O54" i="129" s="1"/>
  <c r="O56" i="129" s="1"/>
  <c r="O59" i="129" s="1"/>
  <c r="O62" i="129" s="1"/>
  <c r="N35" i="129"/>
  <c r="N51" i="129" s="1"/>
  <c r="N54" i="129" s="1"/>
  <c r="N56" i="129" s="1"/>
  <c r="N59" i="129" s="1"/>
  <c r="N62" i="129" s="1"/>
  <c r="M35" i="129"/>
  <c r="M51" i="129" s="1"/>
  <c r="M54" i="129" s="1"/>
  <c r="M56" i="129" s="1"/>
  <c r="M59" i="129" s="1"/>
  <c r="M62" i="129" s="1"/>
  <c r="L35" i="129"/>
  <c r="L51" i="129" s="1"/>
  <c r="L54" i="129" s="1"/>
  <c r="L56" i="129" s="1"/>
  <c r="L59" i="129" s="1"/>
  <c r="L62" i="129" s="1"/>
  <c r="K35" i="129"/>
  <c r="K51" i="129" s="1"/>
  <c r="K54" i="129" s="1"/>
  <c r="K56" i="129" s="1"/>
  <c r="K59" i="129" s="1"/>
  <c r="K62" i="129" s="1"/>
  <c r="J35" i="129"/>
  <c r="I35" i="129"/>
  <c r="I51" i="129" s="1"/>
  <c r="I54" i="129" s="1"/>
  <c r="I56" i="129" s="1"/>
  <c r="I59" i="129" s="1"/>
  <c r="I62" i="129" s="1"/>
  <c r="H35" i="129"/>
  <c r="H51" i="129" s="1"/>
  <c r="H54" i="129" s="1"/>
  <c r="H56" i="129" s="1"/>
  <c r="H59" i="129" s="1"/>
  <c r="H62" i="129" s="1"/>
  <c r="G35" i="129"/>
  <c r="G51" i="129" s="1"/>
  <c r="G54" i="129" s="1"/>
  <c r="G56" i="129" s="1"/>
  <c r="G59" i="129" s="1"/>
  <c r="G62" i="129" s="1"/>
  <c r="F35" i="129"/>
  <c r="F51" i="129" s="1"/>
  <c r="F54" i="129" s="1"/>
  <c r="F56" i="129" s="1"/>
  <c r="F59" i="129" s="1"/>
  <c r="F62" i="129" s="1"/>
  <c r="E35" i="129"/>
  <c r="D35" i="129"/>
  <c r="D51" i="129" s="1"/>
  <c r="D54" i="129" s="1"/>
  <c r="D56" i="129" s="1"/>
  <c r="D59" i="129" s="1"/>
  <c r="D62" i="129" s="1"/>
  <c r="C35" i="129"/>
  <c r="C51" i="129" s="1"/>
  <c r="C54" i="129" s="1"/>
  <c r="C56" i="129" s="1"/>
  <c r="C59" i="129" s="1"/>
  <c r="C62" i="129" s="1"/>
  <c r="R54" i="130"/>
  <c r="R56" i="130" s="1"/>
  <c r="R59" i="130" s="1"/>
  <c r="R62" i="130" s="1"/>
  <c r="J54" i="130"/>
  <c r="J56" i="130" s="1"/>
  <c r="J59" i="130" s="1"/>
  <c r="J62" i="130" s="1"/>
  <c r="L51" i="130"/>
  <c r="L54" i="130" s="1"/>
  <c r="L56" i="130" s="1"/>
  <c r="L59" i="130" s="1"/>
  <c r="L62" i="130" s="1"/>
  <c r="AA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35" i="130"/>
  <c r="AA51" i="130" s="1"/>
  <c r="AA54" i="130" s="1"/>
  <c r="AA56" i="130" s="1"/>
  <c r="AA59" i="130" s="1"/>
  <c r="AA62" i="130" s="1"/>
  <c r="Y35" i="130"/>
  <c r="Y51" i="130" s="1"/>
  <c r="Y54" i="130" s="1"/>
  <c r="Y56" i="130" s="1"/>
  <c r="Y59" i="130" s="1"/>
  <c r="Y62" i="130" s="1"/>
  <c r="X35" i="130"/>
  <c r="Z35" i="130" s="1"/>
  <c r="W35" i="130"/>
  <c r="W51" i="130" s="1"/>
  <c r="W54" i="130" s="1"/>
  <c r="W56" i="130" s="1"/>
  <c r="W59" i="130" s="1"/>
  <c r="W62" i="130" s="1"/>
  <c r="V35" i="130"/>
  <c r="U35" i="130"/>
  <c r="U51" i="130" s="1"/>
  <c r="U54" i="130" s="1"/>
  <c r="U56" i="130" s="1"/>
  <c r="U59" i="130" s="1"/>
  <c r="U62" i="130" s="1"/>
  <c r="T35" i="130"/>
  <c r="S35" i="130"/>
  <c r="S51" i="130" s="1"/>
  <c r="S54" i="130" s="1"/>
  <c r="S56" i="130" s="1"/>
  <c r="S59" i="130" s="1"/>
  <c r="S62" i="130" s="1"/>
  <c r="R35" i="130"/>
  <c r="R51" i="130" s="1"/>
  <c r="Q35" i="130"/>
  <c r="Q51" i="130" s="1"/>
  <c r="Q54" i="130" s="1"/>
  <c r="Q56" i="130" s="1"/>
  <c r="Q59" i="130" s="1"/>
  <c r="Q62" i="130" s="1"/>
  <c r="P35" i="130"/>
  <c r="O35" i="130"/>
  <c r="O51" i="130" s="1"/>
  <c r="O54" i="130" s="1"/>
  <c r="O56" i="130" s="1"/>
  <c r="O59" i="130" s="1"/>
  <c r="O62" i="130" s="1"/>
  <c r="N35" i="130"/>
  <c r="M35" i="130"/>
  <c r="M51" i="130" s="1"/>
  <c r="M54" i="130" s="1"/>
  <c r="M56" i="130" s="1"/>
  <c r="M59" i="130" s="1"/>
  <c r="M62" i="130" s="1"/>
  <c r="L35" i="130"/>
  <c r="K35" i="130"/>
  <c r="K51" i="130" s="1"/>
  <c r="K54" i="130" s="1"/>
  <c r="K56" i="130" s="1"/>
  <c r="K59" i="130" s="1"/>
  <c r="K62" i="130" s="1"/>
  <c r="J35" i="130"/>
  <c r="J51" i="130" s="1"/>
  <c r="I35" i="130"/>
  <c r="I51" i="130" s="1"/>
  <c r="I54" i="130" s="1"/>
  <c r="I56" i="130" s="1"/>
  <c r="I59" i="130" s="1"/>
  <c r="I62" i="130" s="1"/>
  <c r="H35" i="130"/>
  <c r="G35" i="130"/>
  <c r="G51" i="130" s="1"/>
  <c r="G54" i="130" s="1"/>
  <c r="G56" i="130" s="1"/>
  <c r="G59" i="130" s="1"/>
  <c r="G62" i="130" s="1"/>
  <c r="F35" i="130"/>
  <c r="E35" i="130"/>
  <c r="E51" i="130" s="1"/>
  <c r="E54" i="130" s="1"/>
  <c r="E56" i="130" s="1"/>
  <c r="E59" i="130" s="1"/>
  <c r="E62" i="130" s="1"/>
  <c r="D35" i="130"/>
  <c r="C35" i="130"/>
  <c r="C51" i="130" s="1"/>
  <c r="C54" i="130" s="1"/>
  <c r="C56" i="130" s="1"/>
  <c r="C59" i="130" s="1"/>
  <c r="C62" i="130" s="1"/>
  <c r="Y56" i="131"/>
  <c r="Y59" i="131" s="1"/>
  <c r="Y62" i="131" s="1"/>
  <c r="L56" i="131"/>
  <c r="L59" i="131" s="1"/>
  <c r="L62" i="131" s="1"/>
  <c r="I54" i="131"/>
  <c r="I56" i="131" s="1"/>
  <c r="I59" i="131" s="1"/>
  <c r="I62" i="131" s="1"/>
  <c r="E54" i="131"/>
  <c r="E56" i="131" s="1"/>
  <c r="E59" i="131" s="1"/>
  <c r="E62" i="131" s="1"/>
  <c r="F51" i="131"/>
  <c r="F54" i="131" s="1"/>
  <c r="F56" i="131" s="1"/>
  <c r="F59" i="131" s="1"/>
  <c r="F62" i="131" s="1"/>
  <c r="AA50" i="131"/>
  <c r="Y50" i="131"/>
  <c r="X50" i="131"/>
  <c r="Z50" i="131" s="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AA35" i="131"/>
  <c r="AA51" i="131" s="1"/>
  <c r="AA54" i="131" s="1"/>
  <c r="AA56" i="131" s="1"/>
  <c r="AA59" i="131" s="1"/>
  <c r="AA62" i="131" s="1"/>
  <c r="Y35" i="131"/>
  <c r="Y51" i="131" s="1"/>
  <c r="Y54" i="131" s="1"/>
  <c r="X35" i="131"/>
  <c r="W35" i="131"/>
  <c r="V35" i="131"/>
  <c r="V51" i="131" s="1"/>
  <c r="V54" i="131" s="1"/>
  <c r="V56" i="131" s="1"/>
  <c r="V59" i="131" s="1"/>
  <c r="V62" i="131" s="1"/>
  <c r="U35" i="131"/>
  <c r="U51" i="131" s="1"/>
  <c r="U54" i="131" s="1"/>
  <c r="U56" i="131" s="1"/>
  <c r="U59" i="131" s="1"/>
  <c r="U62" i="131" s="1"/>
  <c r="T35" i="131"/>
  <c r="T51" i="131" s="1"/>
  <c r="T54" i="131" s="1"/>
  <c r="T56" i="131" s="1"/>
  <c r="T59" i="131" s="1"/>
  <c r="T62" i="131" s="1"/>
  <c r="S35" i="131"/>
  <c r="R35" i="131"/>
  <c r="R51" i="131" s="1"/>
  <c r="R54" i="131" s="1"/>
  <c r="R56" i="131" s="1"/>
  <c r="R59" i="131" s="1"/>
  <c r="R62" i="131" s="1"/>
  <c r="Q35" i="131"/>
  <c r="Q51" i="131" s="1"/>
  <c r="Q54" i="131" s="1"/>
  <c r="Q56" i="131" s="1"/>
  <c r="Q59" i="131" s="1"/>
  <c r="Q62" i="131" s="1"/>
  <c r="P35" i="131"/>
  <c r="P51" i="131" s="1"/>
  <c r="P54" i="131" s="1"/>
  <c r="P56" i="131" s="1"/>
  <c r="P59" i="131" s="1"/>
  <c r="P62" i="131" s="1"/>
  <c r="O35" i="131"/>
  <c r="N35" i="131"/>
  <c r="N51" i="131" s="1"/>
  <c r="N54" i="131" s="1"/>
  <c r="N56" i="131" s="1"/>
  <c r="N59" i="131" s="1"/>
  <c r="N62" i="131" s="1"/>
  <c r="M35" i="131"/>
  <c r="M51" i="131" s="1"/>
  <c r="M54" i="131" s="1"/>
  <c r="M56" i="131" s="1"/>
  <c r="M59" i="131" s="1"/>
  <c r="M62" i="131" s="1"/>
  <c r="L35" i="131"/>
  <c r="L51" i="131" s="1"/>
  <c r="L54" i="131" s="1"/>
  <c r="K35" i="131"/>
  <c r="K51" i="131" s="1"/>
  <c r="K54" i="131" s="1"/>
  <c r="K56" i="131" s="1"/>
  <c r="K59" i="131" s="1"/>
  <c r="K62" i="131" s="1"/>
  <c r="J35" i="131"/>
  <c r="J51" i="131" s="1"/>
  <c r="J54" i="131" s="1"/>
  <c r="J56" i="131" s="1"/>
  <c r="J59" i="131" s="1"/>
  <c r="J62" i="131" s="1"/>
  <c r="I35" i="131"/>
  <c r="I51" i="131" s="1"/>
  <c r="H35" i="131"/>
  <c r="H51" i="131" s="1"/>
  <c r="H54" i="131" s="1"/>
  <c r="H56" i="131" s="1"/>
  <c r="H59" i="131" s="1"/>
  <c r="H62" i="131" s="1"/>
  <c r="G35" i="131"/>
  <c r="F35" i="131"/>
  <c r="E35" i="131"/>
  <c r="E51" i="131" s="1"/>
  <c r="D35" i="131"/>
  <c r="D51" i="131" s="1"/>
  <c r="D54" i="131" s="1"/>
  <c r="D56" i="131" s="1"/>
  <c r="D59" i="131" s="1"/>
  <c r="D62" i="131" s="1"/>
  <c r="C35" i="131"/>
  <c r="G56" i="132"/>
  <c r="G59" i="132" s="1"/>
  <c r="G62" i="132" s="1"/>
  <c r="U51" i="132"/>
  <c r="U54" i="132" s="1"/>
  <c r="U56" i="132" s="1"/>
  <c r="U59" i="132" s="1"/>
  <c r="U62" i="132" s="1"/>
  <c r="AA50" i="132"/>
  <c r="Z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35" i="132"/>
  <c r="AA51" i="132" s="1"/>
  <c r="AA54" i="132" s="1"/>
  <c r="AA56" i="132" s="1"/>
  <c r="AA59" i="132" s="1"/>
  <c r="AA62" i="132" s="1"/>
  <c r="Y35" i="132"/>
  <c r="Y51" i="132" s="1"/>
  <c r="Y54" i="132" s="1"/>
  <c r="Y56" i="132" s="1"/>
  <c r="Y59" i="132" s="1"/>
  <c r="Y62" i="132" s="1"/>
  <c r="X35" i="132"/>
  <c r="W35" i="132"/>
  <c r="W51" i="132" s="1"/>
  <c r="W54" i="132" s="1"/>
  <c r="W56" i="132" s="1"/>
  <c r="W59" i="132" s="1"/>
  <c r="W62" i="132" s="1"/>
  <c r="V35" i="132"/>
  <c r="U35" i="132"/>
  <c r="T35" i="132"/>
  <c r="T51" i="132" s="1"/>
  <c r="T54" i="132" s="1"/>
  <c r="T56" i="132" s="1"/>
  <c r="T59" i="132" s="1"/>
  <c r="T62" i="132" s="1"/>
  <c r="S35" i="132"/>
  <c r="S51" i="132" s="1"/>
  <c r="S54" i="132" s="1"/>
  <c r="S56" i="132" s="1"/>
  <c r="S59" i="132" s="1"/>
  <c r="S62" i="132" s="1"/>
  <c r="R35" i="132"/>
  <c r="Q35" i="132"/>
  <c r="Q51" i="132" s="1"/>
  <c r="Q54" i="132" s="1"/>
  <c r="Q56" i="132" s="1"/>
  <c r="Q59" i="132" s="1"/>
  <c r="Q62" i="132" s="1"/>
  <c r="P35" i="132"/>
  <c r="P51" i="132" s="1"/>
  <c r="P54" i="132" s="1"/>
  <c r="P56" i="132" s="1"/>
  <c r="P59" i="132" s="1"/>
  <c r="P62" i="132" s="1"/>
  <c r="O35" i="132"/>
  <c r="O51" i="132" s="1"/>
  <c r="O54" i="132" s="1"/>
  <c r="O56" i="132" s="1"/>
  <c r="O59" i="132" s="1"/>
  <c r="O62" i="132" s="1"/>
  <c r="N35" i="132"/>
  <c r="M35" i="132"/>
  <c r="M51" i="132" s="1"/>
  <c r="M54" i="132" s="1"/>
  <c r="M56" i="132" s="1"/>
  <c r="M59" i="132" s="1"/>
  <c r="M62" i="132" s="1"/>
  <c r="L35" i="132"/>
  <c r="L51" i="132" s="1"/>
  <c r="L54" i="132" s="1"/>
  <c r="L56" i="132" s="1"/>
  <c r="L59" i="132" s="1"/>
  <c r="L62" i="132" s="1"/>
  <c r="K35" i="132"/>
  <c r="K51" i="132" s="1"/>
  <c r="K54" i="132" s="1"/>
  <c r="K56" i="132" s="1"/>
  <c r="K59" i="132" s="1"/>
  <c r="K62" i="132" s="1"/>
  <c r="J35" i="132"/>
  <c r="J51" i="132" s="1"/>
  <c r="J54" i="132" s="1"/>
  <c r="J56" i="132" s="1"/>
  <c r="J59" i="132" s="1"/>
  <c r="J62" i="132" s="1"/>
  <c r="I35" i="132"/>
  <c r="I51" i="132" s="1"/>
  <c r="I54" i="132" s="1"/>
  <c r="I56" i="132" s="1"/>
  <c r="I59" i="132" s="1"/>
  <c r="I62" i="132" s="1"/>
  <c r="H35" i="132"/>
  <c r="H51" i="132" s="1"/>
  <c r="H54" i="132" s="1"/>
  <c r="H56" i="132" s="1"/>
  <c r="H59" i="132" s="1"/>
  <c r="H62" i="132" s="1"/>
  <c r="G35" i="132"/>
  <c r="G51" i="132" s="1"/>
  <c r="G54" i="132" s="1"/>
  <c r="F35" i="132"/>
  <c r="E35" i="132"/>
  <c r="E51" i="132" s="1"/>
  <c r="E54" i="132" s="1"/>
  <c r="E56" i="132" s="1"/>
  <c r="E59" i="132" s="1"/>
  <c r="E62" i="132" s="1"/>
  <c r="D35" i="132"/>
  <c r="D51" i="132" s="1"/>
  <c r="D54" i="132" s="1"/>
  <c r="D56" i="132" s="1"/>
  <c r="D59" i="132" s="1"/>
  <c r="D62" i="132" s="1"/>
  <c r="C35" i="132"/>
  <c r="C51" i="132" s="1"/>
  <c r="C54" i="132" s="1"/>
  <c r="C56" i="132" s="1"/>
  <c r="C59" i="132" s="1"/>
  <c r="C62" i="132" s="1"/>
  <c r="Q62" i="133"/>
  <c r="AA50" i="133"/>
  <c r="Y50" i="133"/>
  <c r="X50" i="133"/>
  <c r="Z50" i="133" s="1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AA35" i="133"/>
  <c r="AA51" i="133" s="1"/>
  <c r="AA54" i="133" s="1"/>
  <c r="AA56" i="133" s="1"/>
  <c r="AA59" i="133" s="1"/>
  <c r="AA62" i="133" s="1"/>
  <c r="Y35" i="133"/>
  <c r="X35" i="133"/>
  <c r="X51" i="133" s="1"/>
  <c r="W35" i="133"/>
  <c r="W51" i="133" s="1"/>
  <c r="W54" i="133" s="1"/>
  <c r="W56" i="133" s="1"/>
  <c r="W59" i="133" s="1"/>
  <c r="W62" i="133" s="1"/>
  <c r="V35" i="133"/>
  <c r="V51" i="133" s="1"/>
  <c r="V54" i="133" s="1"/>
  <c r="V56" i="133" s="1"/>
  <c r="V59" i="133" s="1"/>
  <c r="V62" i="133" s="1"/>
  <c r="U35" i="133"/>
  <c r="U51" i="133" s="1"/>
  <c r="U54" i="133" s="1"/>
  <c r="U56" i="133" s="1"/>
  <c r="U59" i="133" s="1"/>
  <c r="U62" i="133" s="1"/>
  <c r="T35" i="133"/>
  <c r="T51" i="133" s="1"/>
  <c r="T54" i="133" s="1"/>
  <c r="T56" i="133" s="1"/>
  <c r="T59" i="133" s="1"/>
  <c r="T62" i="133" s="1"/>
  <c r="S35" i="133"/>
  <c r="S51" i="133" s="1"/>
  <c r="S54" i="133" s="1"/>
  <c r="S56" i="133" s="1"/>
  <c r="S59" i="133" s="1"/>
  <c r="S62" i="133" s="1"/>
  <c r="R35" i="133"/>
  <c r="Q35" i="133"/>
  <c r="Q51" i="133" s="1"/>
  <c r="Q54" i="133" s="1"/>
  <c r="Q56" i="133" s="1"/>
  <c r="Q59" i="133" s="1"/>
  <c r="P35" i="133"/>
  <c r="O35" i="133"/>
  <c r="O51" i="133" s="1"/>
  <c r="O54" i="133" s="1"/>
  <c r="O56" i="133" s="1"/>
  <c r="O59" i="133" s="1"/>
  <c r="O62" i="133" s="1"/>
  <c r="N35" i="133"/>
  <c r="N51" i="133" s="1"/>
  <c r="N54" i="133" s="1"/>
  <c r="N56" i="133" s="1"/>
  <c r="N59" i="133" s="1"/>
  <c r="N62" i="133" s="1"/>
  <c r="M35" i="133"/>
  <c r="M51" i="133" s="1"/>
  <c r="M54" i="133" s="1"/>
  <c r="M56" i="133" s="1"/>
  <c r="M59" i="133" s="1"/>
  <c r="M62" i="133" s="1"/>
  <c r="L35" i="133"/>
  <c r="L51" i="133" s="1"/>
  <c r="L54" i="133" s="1"/>
  <c r="L56" i="133" s="1"/>
  <c r="L59" i="133" s="1"/>
  <c r="L62" i="133" s="1"/>
  <c r="K35" i="133"/>
  <c r="K51" i="133" s="1"/>
  <c r="K54" i="133" s="1"/>
  <c r="K56" i="133" s="1"/>
  <c r="K59" i="133" s="1"/>
  <c r="K62" i="133" s="1"/>
  <c r="J35" i="133"/>
  <c r="I35" i="133"/>
  <c r="I51" i="133" s="1"/>
  <c r="I54" i="133" s="1"/>
  <c r="I56" i="133" s="1"/>
  <c r="I59" i="133" s="1"/>
  <c r="I62" i="133" s="1"/>
  <c r="H35" i="133"/>
  <c r="H51" i="133" s="1"/>
  <c r="H54" i="133" s="1"/>
  <c r="H56" i="133" s="1"/>
  <c r="H59" i="133" s="1"/>
  <c r="H62" i="133" s="1"/>
  <c r="G35" i="133"/>
  <c r="G51" i="133" s="1"/>
  <c r="G54" i="133" s="1"/>
  <c r="G56" i="133" s="1"/>
  <c r="G59" i="133" s="1"/>
  <c r="G62" i="133" s="1"/>
  <c r="F35" i="133"/>
  <c r="F51" i="133" s="1"/>
  <c r="F54" i="133" s="1"/>
  <c r="F56" i="133" s="1"/>
  <c r="F59" i="133" s="1"/>
  <c r="F62" i="133" s="1"/>
  <c r="E35" i="133"/>
  <c r="D35" i="133"/>
  <c r="D51" i="133" s="1"/>
  <c r="D54" i="133" s="1"/>
  <c r="D56" i="133" s="1"/>
  <c r="D59" i="133" s="1"/>
  <c r="D62" i="133" s="1"/>
  <c r="C35" i="133"/>
  <c r="C51" i="133" s="1"/>
  <c r="C54" i="133" s="1"/>
  <c r="C56" i="133" s="1"/>
  <c r="C59" i="133" s="1"/>
  <c r="C62" i="133" s="1"/>
  <c r="Y56" i="134"/>
  <c r="Y59" i="134" s="1"/>
  <c r="Y62" i="134" s="1"/>
  <c r="R54" i="134"/>
  <c r="R56" i="134" s="1"/>
  <c r="R59" i="134" s="1"/>
  <c r="R62" i="134" s="1"/>
  <c r="H51" i="134"/>
  <c r="H54" i="134" s="1"/>
  <c r="H56" i="134" s="1"/>
  <c r="H59" i="134" s="1"/>
  <c r="H62" i="134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35" i="134"/>
  <c r="AA51" i="134" s="1"/>
  <c r="AA54" i="134" s="1"/>
  <c r="AA56" i="134" s="1"/>
  <c r="AA59" i="134" s="1"/>
  <c r="AA62" i="134" s="1"/>
  <c r="Y35" i="134"/>
  <c r="Y51" i="134" s="1"/>
  <c r="Y54" i="134" s="1"/>
  <c r="X35" i="134"/>
  <c r="W35" i="134"/>
  <c r="V35" i="134"/>
  <c r="V51" i="134" s="1"/>
  <c r="V54" i="134" s="1"/>
  <c r="V56" i="134" s="1"/>
  <c r="V59" i="134" s="1"/>
  <c r="V62" i="134" s="1"/>
  <c r="U35" i="134"/>
  <c r="U51" i="134" s="1"/>
  <c r="U54" i="134" s="1"/>
  <c r="U56" i="134" s="1"/>
  <c r="U59" i="134" s="1"/>
  <c r="U62" i="134" s="1"/>
  <c r="T35" i="134"/>
  <c r="S35" i="134"/>
  <c r="S51" i="134" s="1"/>
  <c r="S54" i="134" s="1"/>
  <c r="S56" i="134" s="1"/>
  <c r="S59" i="134" s="1"/>
  <c r="S62" i="134" s="1"/>
  <c r="R35" i="134"/>
  <c r="R51" i="134" s="1"/>
  <c r="Q35" i="134"/>
  <c r="Q51" i="134" s="1"/>
  <c r="Q54" i="134" s="1"/>
  <c r="Q56" i="134" s="1"/>
  <c r="Q59" i="134" s="1"/>
  <c r="Q62" i="134" s="1"/>
  <c r="P35" i="134"/>
  <c r="P51" i="134" s="1"/>
  <c r="P54" i="134" s="1"/>
  <c r="P56" i="134" s="1"/>
  <c r="P59" i="134" s="1"/>
  <c r="P62" i="134" s="1"/>
  <c r="O35" i="134"/>
  <c r="N35" i="134"/>
  <c r="N51" i="134" s="1"/>
  <c r="N54" i="134" s="1"/>
  <c r="N56" i="134" s="1"/>
  <c r="N59" i="134" s="1"/>
  <c r="N62" i="134" s="1"/>
  <c r="M35" i="134"/>
  <c r="M51" i="134" s="1"/>
  <c r="M54" i="134" s="1"/>
  <c r="M56" i="134" s="1"/>
  <c r="M59" i="134" s="1"/>
  <c r="M62" i="134" s="1"/>
  <c r="L35" i="134"/>
  <c r="K35" i="134"/>
  <c r="K51" i="134" s="1"/>
  <c r="K54" i="134" s="1"/>
  <c r="K56" i="134" s="1"/>
  <c r="K59" i="134" s="1"/>
  <c r="K62" i="134" s="1"/>
  <c r="J35" i="134"/>
  <c r="J51" i="134" s="1"/>
  <c r="J54" i="134" s="1"/>
  <c r="J56" i="134" s="1"/>
  <c r="J59" i="134" s="1"/>
  <c r="J62" i="134" s="1"/>
  <c r="I35" i="134"/>
  <c r="I51" i="134" s="1"/>
  <c r="I54" i="134" s="1"/>
  <c r="I56" i="134" s="1"/>
  <c r="I59" i="134" s="1"/>
  <c r="I62" i="134" s="1"/>
  <c r="H35" i="134"/>
  <c r="G35" i="134"/>
  <c r="F35" i="134"/>
  <c r="F51" i="134" s="1"/>
  <c r="F54" i="134" s="1"/>
  <c r="F56" i="134" s="1"/>
  <c r="F59" i="134" s="1"/>
  <c r="F62" i="134" s="1"/>
  <c r="E35" i="134"/>
  <c r="E51" i="134" s="1"/>
  <c r="E54" i="134" s="1"/>
  <c r="E56" i="134" s="1"/>
  <c r="E59" i="134" s="1"/>
  <c r="E62" i="134" s="1"/>
  <c r="D35" i="134"/>
  <c r="C35" i="134"/>
  <c r="C51" i="134" s="1"/>
  <c r="C54" i="134" s="1"/>
  <c r="C56" i="134" s="1"/>
  <c r="C59" i="134" s="1"/>
  <c r="C62" i="134" s="1"/>
  <c r="V51" i="135"/>
  <c r="V54" i="135" s="1"/>
  <c r="V56" i="135" s="1"/>
  <c r="V59" i="135" s="1"/>
  <c r="V62" i="135" s="1"/>
  <c r="F51" i="135"/>
  <c r="F54" i="135" s="1"/>
  <c r="F56" i="135" s="1"/>
  <c r="F59" i="135" s="1"/>
  <c r="F62" i="135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AA35" i="135"/>
  <c r="Y35" i="135"/>
  <c r="Y51" i="135" s="1"/>
  <c r="Y54" i="135" s="1"/>
  <c r="Y56" i="135" s="1"/>
  <c r="Y59" i="135" s="1"/>
  <c r="Y62" i="135" s="1"/>
  <c r="X35" i="135"/>
  <c r="W35" i="135"/>
  <c r="W51" i="135" s="1"/>
  <c r="W54" i="135" s="1"/>
  <c r="W56" i="135" s="1"/>
  <c r="W59" i="135" s="1"/>
  <c r="W62" i="135" s="1"/>
  <c r="V35" i="135"/>
  <c r="U35" i="135"/>
  <c r="U51" i="135" s="1"/>
  <c r="U54" i="135" s="1"/>
  <c r="U56" i="135" s="1"/>
  <c r="U59" i="135" s="1"/>
  <c r="U62" i="135" s="1"/>
  <c r="T35" i="135"/>
  <c r="T51" i="135" s="1"/>
  <c r="T54" i="135" s="1"/>
  <c r="T56" i="135" s="1"/>
  <c r="T59" i="135" s="1"/>
  <c r="T62" i="135" s="1"/>
  <c r="S35" i="135"/>
  <c r="R35" i="135"/>
  <c r="R51" i="135" s="1"/>
  <c r="R54" i="135" s="1"/>
  <c r="R56" i="135" s="1"/>
  <c r="R59" i="135" s="1"/>
  <c r="R62" i="135" s="1"/>
  <c r="Q35" i="135"/>
  <c r="Q51" i="135" s="1"/>
  <c r="Q54" i="135" s="1"/>
  <c r="Q56" i="135" s="1"/>
  <c r="Q59" i="135" s="1"/>
  <c r="Q62" i="135" s="1"/>
  <c r="P35" i="135"/>
  <c r="P51" i="135" s="1"/>
  <c r="P54" i="135" s="1"/>
  <c r="P56" i="135" s="1"/>
  <c r="P59" i="135" s="1"/>
  <c r="P62" i="135" s="1"/>
  <c r="O35" i="135"/>
  <c r="O51" i="135" s="1"/>
  <c r="O54" i="135" s="1"/>
  <c r="O56" i="135" s="1"/>
  <c r="O59" i="135" s="1"/>
  <c r="O62" i="135" s="1"/>
  <c r="N35" i="135"/>
  <c r="N51" i="135" s="1"/>
  <c r="N54" i="135" s="1"/>
  <c r="N56" i="135" s="1"/>
  <c r="N59" i="135" s="1"/>
  <c r="N62" i="135" s="1"/>
  <c r="M35" i="135"/>
  <c r="M51" i="135" s="1"/>
  <c r="M54" i="135" s="1"/>
  <c r="M56" i="135" s="1"/>
  <c r="M59" i="135" s="1"/>
  <c r="M62" i="135" s="1"/>
  <c r="L35" i="135"/>
  <c r="L51" i="135" s="1"/>
  <c r="L54" i="135" s="1"/>
  <c r="L56" i="135" s="1"/>
  <c r="L59" i="135" s="1"/>
  <c r="L62" i="135" s="1"/>
  <c r="K35" i="135"/>
  <c r="K51" i="135" s="1"/>
  <c r="K54" i="135" s="1"/>
  <c r="K56" i="135" s="1"/>
  <c r="K59" i="135" s="1"/>
  <c r="K62" i="135" s="1"/>
  <c r="J35" i="135"/>
  <c r="J51" i="135" s="1"/>
  <c r="J54" i="135" s="1"/>
  <c r="J56" i="135" s="1"/>
  <c r="J59" i="135" s="1"/>
  <c r="J62" i="135" s="1"/>
  <c r="I35" i="135"/>
  <c r="I51" i="135" s="1"/>
  <c r="I54" i="135" s="1"/>
  <c r="I56" i="135" s="1"/>
  <c r="I59" i="135" s="1"/>
  <c r="I62" i="135" s="1"/>
  <c r="H35" i="135"/>
  <c r="H51" i="135" s="1"/>
  <c r="H54" i="135" s="1"/>
  <c r="H56" i="135" s="1"/>
  <c r="H59" i="135" s="1"/>
  <c r="H62" i="135" s="1"/>
  <c r="G35" i="135"/>
  <c r="G51" i="135" s="1"/>
  <c r="G54" i="135" s="1"/>
  <c r="G56" i="135" s="1"/>
  <c r="G59" i="135" s="1"/>
  <c r="G62" i="135" s="1"/>
  <c r="F35" i="135"/>
  <c r="E35" i="135"/>
  <c r="E51" i="135" s="1"/>
  <c r="E54" i="135" s="1"/>
  <c r="E56" i="135" s="1"/>
  <c r="E59" i="135" s="1"/>
  <c r="E62" i="135" s="1"/>
  <c r="D35" i="135"/>
  <c r="D51" i="135" s="1"/>
  <c r="D54" i="135" s="1"/>
  <c r="D56" i="135" s="1"/>
  <c r="D59" i="135" s="1"/>
  <c r="D62" i="135" s="1"/>
  <c r="C35" i="135"/>
  <c r="N51" i="136"/>
  <c r="N54" i="136" s="1"/>
  <c r="N56" i="136" s="1"/>
  <c r="N59" i="136" s="1"/>
  <c r="N62" i="136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35" i="136"/>
  <c r="AA51" i="136" s="1"/>
  <c r="AA54" i="136" s="1"/>
  <c r="AA56" i="136" s="1"/>
  <c r="AA59" i="136" s="1"/>
  <c r="AA62" i="136" s="1"/>
  <c r="Y35" i="136"/>
  <c r="Y51" i="136" s="1"/>
  <c r="Y54" i="136" s="1"/>
  <c r="Y56" i="136" s="1"/>
  <c r="Y59" i="136" s="1"/>
  <c r="Y62" i="136" s="1"/>
  <c r="X35" i="136"/>
  <c r="X51" i="136" s="1"/>
  <c r="Z51" i="136" s="1"/>
  <c r="W35" i="136"/>
  <c r="V35" i="136"/>
  <c r="U35" i="136"/>
  <c r="T35" i="136"/>
  <c r="T51" i="136" s="1"/>
  <c r="T54" i="136" s="1"/>
  <c r="T56" i="136" s="1"/>
  <c r="T59" i="136" s="1"/>
  <c r="T62" i="136" s="1"/>
  <c r="S35" i="136"/>
  <c r="S51" i="136" s="1"/>
  <c r="S54" i="136" s="1"/>
  <c r="S56" i="136" s="1"/>
  <c r="S59" i="136" s="1"/>
  <c r="S62" i="136" s="1"/>
  <c r="R35" i="136"/>
  <c r="Q35" i="136"/>
  <c r="Q51" i="136" s="1"/>
  <c r="Q54" i="136" s="1"/>
  <c r="Q56" i="136" s="1"/>
  <c r="Q59" i="136" s="1"/>
  <c r="Q62" i="136" s="1"/>
  <c r="P35" i="136"/>
  <c r="P51" i="136" s="1"/>
  <c r="P54" i="136" s="1"/>
  <c r="P56" i="136" s="1"/>
  <c r="P59" i="136" s="1"/>
  <c r="P62" i="136" s="1"/>
  <c r="O35" i="136"/>
  <c r="O51" i="136" s="1"/>
  <c r="O54" i="136" s="1"/>
  <c r="O56" i="136" s="1"/>
  <c r="O59" i="136" s="1"/>
  <c r="O62" i="136" s="1"/>
  <c r="N35" i="136"/>
  <c r="M35" i="136"/>
  <c r="M51" i="136" s="1"/>
  <c r="M54" i="136" s="1"/>
  <c r="M56" i="136" s="1"/>
  <c r="M59" i="136" s="1"/>
  <c r="M62" i="136" s="1"/>
  <c r="L35" i="136"/>
  <c r="L51" i="136" s="1"/>
  <c r="L54" i="136" s="1"/>
  <c r="L56" i="136" s="1"/>
  <c r="L59" i="136" s="1"/>
  <c r="L62" i="136" s="1"/>
  <c r="K35" i="136"/>
  <c r="K51" i="136" s="1"/>
  <c r="K54" i="136" s="1"/>
  <c r="K56" i="136" s="1"/>
  <c r="K59" i="136" s="1"/>
  <c r="K62" i="136" s="1"/>
  <c r="J35" i="136"/>
  <c r="I35" i="136"/>
  <c r="I51" i="136" s="1"/>
  <c r="I54" i="136" s="1"/>
  <c r="I56" i="136" s="1"/>
  <c r="I59" i="136" s="1"/>
  <c r="I62" i="136" s="1"/>
  <c r="H35" i="136"/>
  <c r="H51" i="136" s="1"/>
  <c r="H54" i="136" s="1"/>
  <c r="H56" i="136" s="1"/>
  <c r="H59" i="136" s="1"/>
  <c r="H62" i="136" s="1"/>
  <c r="G35" i="136"/>
  <c r="G51" i="136" s="1"/>
  <c r="G54" i="136" s="1"/>
  <c r="G56" i="136" s="1"/>
  <c r="G59" i="136" s="1"/>
  <c r="G62" i="136" s="1"/>
  <c r="F35" i="136"/>
  <c r="F51" i="136" s="1"/>
  <c r="F54" i="136" s="1"/>
  <c r="F56" i="136" s="1"/>
  <c r="F59" i="136" s="1"/>
  <c r="F62" i="136" s="1"/>
  <c r="E35" i="136"/>
  <c r="E51" i="136" s="1"/>
  <c r="E54" i="136" s="1"/>
  <c r="E56" i="136" s="1"/>
  <c r="E59" i="136" s="1"/>
  <c r="E62" i="136" s="1"/>
  <c r="D35" i="136"/>
  <c r="D51" i="136" s="1"/>
  <c r="D54" i="136" s="1"/>
  <c r="D56" i="136" s="1"/>
  <c r="D59" i="136" s="1"/>
  <c r="D62" i="136" s="1"/>
  <c r="C35" i="136"/>
  <c r="C51" i="136" s="1"/>
  <c r="C54" i="136" s="1"/>
  <c r="C56" i="136" s="1"/>
  <c r="C59" i="136" s="1"/>
  <c r="C62" i="136" s="1"/>
  <c r="L51" i="137"/>
  <c r="L54" i="137" s="1"/>
  <c r="L56" i="137" s="1"/>
  <c r="L59" i="137" s="1"/>
  <c r="L62" i="137" s="1"/>
  <c r="E51" i="137"/>
  <c r="E54" i="137" s="1"/>
  <c r="E56" i="137" s="1"/>
  <c r="E59" i="137" s="1"/>
  <c r="E62" i="137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35" i="137"/>
  <c r="AA51" i="137" s="1"/>
  <c r="AA54" i="137" s="1"/>
  <c r="AA56" i="137" s="1"/>
  <c r="AA59" i="137" s="1"/>
  <c r="AA62" i="137" s="1"/>
  <c r="Y35" i="137"/>
  <c r="X35" i="137"/>
  <c r="Z35" i="137" s="1"/>
  <c r="W35" i="137"/>
  <c r="V35" i="137"/>
  <c r="V51" i="137" s="1"/>
  <c r="V54" i="137" s="1"/>
  <c r="V56" i="137" s="1"/>
  <c r="V59" i="137" s="1"/>
  <c r="V62" i="137" s="1"/>
  <c r="U35" i="137"/>
  <c r="U51" i="137" s="1"/>
  <c r="U54" i="137" s="1"/>
  <c r="U56" i="137" s="1"/>
  <c r="U59" i="137" s="1"/>
  <c r="U62" i="137" s="1"/>
  <c r="T35" i="137"/>
  <c r="T51" i="137" s="1"/>
  <c r="T54" i="137" s="1"/>
  <c r="T56" i="137" s="1"/>
  <c r="T59" i="137" s="1"/>
  <c r="T62" i="137" s="1"/>
  <c r="S35" i="137"/>
  <c r="S51" i="137" s="1"/>
  <c r="S54" i="137" s="1"/>
  <c r="S56" i="137" s="1"/>
  <c r="S59" i="137" s="1"/>
  <c r="S62" i="137" s="1"/>
  <c r="R35" i="137"/>
  <c r="R51" i="137" s="1"/>
  <c r="R54" i="137" s="1"/>
  <c r="R56" i="137" s="1"/>
  <c r="R59" i="137" s="1"/>
  <c r="R62" i="137" s="1"/>
  <c r="Q35" i="137"/>
  <c r="P35" i="137"/>
  <c r="P51" i="137" s="1"/>
  <c r="P54" i="137" s="1"/>
  <c r="P56" i="137" s="1"/>
  <c r="P59" i="137" s="1"/>
  <c r="P62" i="137" s="1"/>
  <c r="O35" i="137"/>
  <c r="N35" i="137"/>
  <c r="N51" i="137" s="1"/>
  <c r="N54" i="137" s="1"/>
  <c r="N56" i="137" s="1"/>
  <c r="N59" i="137" s="1"/>
  <c r="N62" i="137" s="1"/>
  <c r="M35" i="137"/>
  <c r="M51" i="137" s="1"/>
  <c r="M54" i="137" s="1"/>
  <c r="M56" i="137" s="1"/>
  <c r="M59" i="137" s="1"/>
  <c r="M62" i="137" s="1"/>
  <c r="L35" i="137"/>
  <c r="K35" i="137"/>
  <c r="K51" i="137" s="1"/>
  <c r="K54" i="137" s="1"/>
  <c r="K56" i="137" s="1"/>
  <c r="K59" i="137" s="1"/>
  <c r="K62" i="137" s="1"/>
  <c r="J35" i="137"/>
  <c r="J51" i="137" s="1"/>
  <c r="J54" i="137" s="1"/>
  <c r="J56" i="137" s="1"/>
  <c r="J59" i="137" s="1"/>
  <c r="J62" i="137" s="1"/>
  <c r="I35" i="137"/>
  <c r="H35" i="137"/>
  <c r="H51" i="137" s="1"/>
  <c r="H54" i="137" s="1"/>
  <c r="H56" i="137" s="1"/>
  <c r="H59" i="137" s="1"/>
  <c r="H62" i="137" s="1"/>
  <c r="G35" i="137"/>
  <c r="F35" i="137"/>
  <c r="F51" i="137" s="1"/>
  <c r="F54" i="137" s="1"/>
  <c r="F56" i="137" s="1"/>
  <c r="F59" i="137" s="1"/>
  <c r="F62" i="137" s="1"/>
  <c r="E35" i="137"/>
  <c r="D35" i="137"/>
  <c r="D51" i="137" s="1"/>
  <c r="D54" i="137" s="1"/>
  <c r="D56" i="137" s="1"/>
  <c r="D59" i="137" s="1"/>
  <c r="D62" i="137" s="1"/>
  <c r="C35" i="137"/>
  <c r="C51" i="137" s="1"/>
  <c r="C54" i="137" s="1"/>
  <c r="C56" i="137" s="1"/>
  <c r="C59" i="137" s="1"/>
  <c r="C62" i="137" s="1"/>
  <c r="O54" i="138"/>
  <c r="O56" i="138" s="1"/>
  <c r="O59" i="138" s="1"/>
  <c r="O62" i="138" s="1"/>
  <c r="T51" i="138"/>
  <c r="T54" i="138" s="1"/>
  <c r="T56" i="138" s="1"/>
  <c r="T59" i="138" s="1"/>
  <c r="T62" i="138" s="1"/>
  <c r="O51" i="138"/>
  <c r="AA50" i="138"/>
  <c r="Y50" i="138"/>
  <c r="X50" i="138"/>
  <c r="Z50" i="138" s="1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35" i="138"/>
  <c r="AA51" i="138" s="1"/>
  <c r="AA54" i="138" s="1"/>
  <c r="AA56" i="138" s="1"/>
  <c r="AA59" i="138" s="1"/>
  <c r="AA62" i="138" s="1"/>
  <c r="Y35" i="138"/>
  <c r="Y51" i="138" s="1"/>
  <c r="Y54" i="138" s="1"/>
  <c r="Y56" i="138" s="1"/>
  <c r="Y59" i="138" s="1"/>
  <c r="Y62" i="138" s="1"/>
  <c r="X35" i="138"/>
  <c r="W35" i="138"/>
  <c r="W51" i="138" s="1"/>
  <c r="W54" i="138" s="1"/>
  <c r="W56" i="138" s="1"/>
  <c r="W59" i="138" s="1"/>
  <c r="W62" i="138" s="1"/>
  <c r="V35" i="138"/>
  <c r="V51" i="138" s="1"/>
  <c r="V54" i="138" s="1"/>
  <c r="V56" i="138" s="1"/>
  <c r="V59" i="138" s="1"/>
  <c r="V62" i="138" s="1"/>
  <c r="U35" i="138"/>
  <c r="U51" i="138" s="1"/>
  <c r="U54" i="138" s="1"/>
  <c r="U56" i="138" s="1"/>
  <c r="U59" i="138" s="1"/>
  <c r="U62" i="138" s="1"/>
  <c r="T35" i="138"/>
  <c r="S35" i="138"/>
  <c r="S51" i="138" s="1"/>
  <c r="S54" i="138" s="1"/>
  <c r="S56" i="138" s="1"/>
  <c r="S59" i="138" s="1"/>
  <c r="S62" i="138" s="1"/>
  <c r="R35" i="138"/>
  <c r="R51" i="138" s="1"/>
  <c r="R54" i="138" s="1"/>
  <c r="R56" i="138" s="1"/>
  <c r="R59" i="138" s="1"/>
  <c r="R62" i="138" s="1"/>
  <c r="Q35" i="138"/>
  <c r="Q51" i="138" s="1"/>
  <c r="Q54" i="138" s="1"/>
  <c r="Q56" i="138" s="1"/>
  <c r="Q59" i="138" s="1"/>
  <c r="Q62" i="138" s="1"/>
  <c r="P35" i="138"/>
  <c r="O35" i="138"/>
  <c r="N35" i="138"/>
  <c r="N51" i="138" s="1"/>
  <c r="N54" i="138" s="1"/>
  <c r="N56" i="138" s="1"/>
  <c r="N59" i="138" s="1"/>
  <c r="N62" i="138" s="1"/>
  <c r="M35" i="138"/>
  <c r="M51" i="138" s="1"/>
  <c r="M54" i="138" s="1"/>
  <c r="M56" i="138" s="1"/>
  <c r="M59" i="138" s="1"/>
  <c r="M62" i="138" s="1"/>
  <c r="L35" i="138"/>
  <c r="L51" i="138" s="1"/>
  <c r="L54" i="138" s="1"/>
  <c r="L56" i="138" s="1"/>
  <c r="L59" i="138" s="1"/>
  <c r="L62" i="138" s="1"/>
  <c r="K35" i="138"/>
  <c r="K51" i="138" s="1"/>
  <c r="K54" i="138" s="1"/>
  <c r="K56" i="138" s="1"/>
  <c r="K59" i="138" s="1"/>
  <c r="K62" i="138" s="1"/>
  <c r="J35" i="138"/>
  <c r="J51" i="138" s="1"/>
  <c r="J54" i="138" s="1"/>
  <c r="J56" i="138" s="1"/>
  <c r="J59" i="138" s="1"/>
  <c r="J62" i="138" s="1"/>
  <c r="I35" i="138"/>
  <c r="I51" i="138" s="1"/>
  <c r="I54" i="138" s="1"/>
  <c r="I56" i="138" s="1"/>
  <c r="I59" i="138" s="1"/>
  <c r="I62" i="138" s="1"/>
  <c r="H35" i="138"/>
  <c r="G35" i="138"/>
  <c r="G51" i="138" s="1"/>
  <c r="G54" i="138" s="1"/>
  <c r="G56" i="138" s="1"/>
  <c r="G59" i="138" s="1"/>
  <c r="G62" i="138" s="1"/>
  <c r="F35" i="138"/>
  <c r="F51" i="138" s="1"/>
  <c r="F54" i="138" s="1"/>
  <c r="F56" i="138" s="1"/>
  <c r="F59" i="138" s="1"/>
  <c r="F62" i="138" s="1"/>
  <c r="E35" i="138"/>
  <c r="E51" i="138" s="1"/>
  <c r="E54" i="138" s="1"/>
  <c r="E56" i="138" s="1"/>
  <c r="E59" i="138" s="1"/>
  <c r="E62" i="138" s="1"/>
  <c r="D35" i="138"/>
  <c r="D51" i="138" s="1"/>
  <c r="D54" i="138" s="1"/>
  <c r="D56" i="138" s="1"/>
  <c r="D59" i="138" s="1"/>
  <c r="D62" i="138" s="1"/>
  <c r="C35" i="138"/>
  <c r="C51" i="138" s="1"/>
  <c r="C54" i="138" s="1"/>
  <c r="C56" i="138" s="1"/>
  <c r="C59" i="138" s="1"/>
  <c r="C62" i="138" s="1"/>
  <c r="AA51" i="139"/>
  <c r="AA54" i="139" s="1"/>
  <c r="AA56" i="139" s="1"/>
  <c r="AA59" i="139" s="1"/>
  <c r="AA62" i="139" s="1"/>
  <c r="V51" i="139"/>
  <c r="V54" i="139" s="1"/>
  <c r="V56" i="139" s="1"/>
  <c r="V59" i="139" s="1"/>
  <c r="V62" i="139" s="1"/>
  <c r="J51" i="139"/>
  <c r="J54" i="139" s="1"/>
  <c r="J56" i="139" s="1"/>
  <c r="J59" i="139" s="1"/>
  <c r="J62" i="139" s="1"/>
  <c r="F51" i="139"/>
  <c r="F54" i="139" s="1"/>
  <c r="F56" i="139" s="1"/>
  <c r="F59" i="139" s="1"/>
  <c r="F62" i="139" s="1"/>
  <c r="AA50" i="139"/>
  <c r="Y50" i="139"/>
  <c r="X50" i="139"/>
  <c r="Z50" i="139" s="1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AA35" i="139"/>
  <c r="Y35" i="139"/>
  <c r="Y51" i="139" s="1"/>
  <c r="Y54" i="139" s="1"/>
  <c r="Y56" i="139" s="1"/>
  <c r="Y59" i="139" s="1"/>
  <c r="Y62" i="139" s="1"/>
  <c r="X35" i="139"/>
  <c r="W35" i="139"/>
  <c r="W51" i="139" s="1"/>
  <c r="W54" i="139" s="1"/>
  <c r="W56" i="139" s="1"/>
  <c r="W59" i="139" s="1"/>
  <c r="W62" i="139" s="1"/>
  <c r="V35" i="139"/>
  <c r="U35" i="139"/>
  <c r="U51" i="139" s="1"/>
  <c r="U54" i="139" s="1"/>
  <c r="U56" i="139" s="1"/>
  <c r="U59" i="139" s="1"/>
  <c r="U62" i="139" s="1"/>
  <c r="T35" i="139"/>
  <c r="T51" i="139" s="1"/>
  <c r="T54" i="139" s="1"/>
  <c r="T56" i="139" s="1"/>
  <c r="T59" i="139" s="1"/>
  <c r="T62" i="139" s="1"/>
  <c r="S35" i="139"/>
  <c r="S51" i="139" s="1"/>
  <c r="S54" i="139" s="1"/>
  <c r="S56" i="139" s="1"/>
  <c r="S59" i="139" s="1"/>
  <c r="S62" i="139" s="1"/>
  <c r="R35" i="139"/>
  <c r="R51" i="139" s="1"/>
  <c r="R54" i="139" s="1"/>
  <c r="R56" i="139" s="1"/>
  <c r="R59" i="139" s="1"/>
  <c r="R62" i="139" s="1"/>
  <c r="Q35" i="139"/>
  <c r="Q51" i="139" s="1"/>
  <c r="Q54" i="139" s="1"/>
  <c r="Q56" i="139" s="1"/>
  <c r="Q59" i="139" s="1"/>
  <c r="Q62" i="139" s="1"/>
  <c r="P35" i="139"/>
  <c r="P51" i="139" s="1"/>
  <c r="P54" i="139" s="1"/>
  <c r="P56" i="139" s="1"/>
  <c r="P59" i="139" s="1"/>
  <c r="P62" i="139" s="1"/>
  <c r="O35" i="139"/>
  <c r="O51" i="139" s="1"/>
  <c r="O54" i="139" s="1"/>
  <c r="O56" i="139" s="1"/>
  <c r="O59" i="139" s="1"/>
  <c r="O62" i="139" s="1"/>
  <c r="N35" i="139"/>
  <c r="N51" i="139" s="1"/>
  <c r="N54" i="139" s="1"/>
  <c r="N56" i="139" s="1"/>
  <c r="N59" i="139" s="1"/>
  <c r="N62" i="139" s="1"/>
  <c r="M35" i="139"/>
  <c r="M51" i="139" s="1"/>
  <c r="M54" i="139" s="1"/>
  <c r="M56" i="139" s="1"/>
  <c r="M59" i="139" s="1"/>
  <c r="M62" i="139" s="1"/>
  <c r="L35" i="139"/>
  <c r="L51" i="139" s="1"/>
  <c r="L54" i="139" s="1"/>
  <c r="L56" i="139" s="1"/>
  <c r="L59" i="139" s="1"/>
  <c r="L62" i="139" s="1"/>
  <c r="K35" i="139"/>
  <c r="K51" i="139" s="1"/>
  <c r="K54" i="139" s="1"/>
  <c r="K56" i="139" s="1"/>
  <c r="K59" i="139" s="1"/>
  <c r="K62" i="139" s="1"/>
  <c r="J35" i="139"/>
  <c r="I35" i="139"/>
  <c r="I51" i="139" s="1"/>
  <c r="I54" i="139" s="1"/>
  <c r="I56" i="139" s="1"/>
  <c r="I59" i="139" s="1"/>
  <c r="I62" i="139" s="1"/>
  <c r="H35" i="139"/>
  <c r="H51" i="139" s="1"/>
  <c r="H54" i="139" s="1"/>
  <c r="H56" i="139" s="1"/>
  <c r="H59" i="139" s="1"/>
  <c r="H62" i="139" s="1"/>
  <c r="G35" i="139"/>
  <c r="G51" i="139" s="1"/>
  <c r="G54" i="139" s="1"/>
  <c r="G56" i="139" s="1"/>
  <c r="G59" i="139" s="1"/>
  <c r="G62" i="139" s="1"/>
  <c r="F35" i="139"/>
  <c r="E35" i="139"/>
  <c r="E51" i="139" s="1"/>
  <c r="E54" i="139" s="1"/>
  <c r="E56" i="139" s="1"/>
  <c r="E59" i="139" s="1"/>
  <c r="E62" i="139" s="1"/>
  <c r="D35" i="139"/>
  <c r="D51" i="139" s="1"/>
  <c r="D54" i="139" s="1"/>
  <c r="D56" i="139" s="1"/>
  <c r="D59" i="139" s="1"/>
  <c r="D62" i="139" s="1"/>
  <c r="C35" i="139"/>
  <c r="C51" i="139" s="1"/>
  <c r="C54" i="139" s="1"/>
  <c r="C56" i="139" s="1"/>
  <c r="C59" i="139" s="1"/>
  <c r="C62" i="139" s="1"/>
  <c r="AA56" i="140"/>
  <c r="AA59" i="140" s="1"/>
  <c r="AA62" i="140" s="1"/>
  <c r="E51" i="140"/>
  <c r="E54" i="140" s="1"/>
  <c r="E56" i="140" s="1"/>
  <c r="E59" i="140" s="1"/>
  <c r="E62" i="140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35" i="140"/>
  <c r="AA51" i="140" s="1"/>
  <c r="AA54" i="140" s="1"/>
  <c r="Y35" i="140"/>
  <c r="Y51" i="140" s="1"/>
  <c r="Y54" i="140" s="1"/>
  <c r="Y56" i="140" s="1"/>
  <c r="Y59" i="140" s="1"/>
  <c r="Y62" i="140" s="1"/>
  <c r="X35" i="140"/>
  <c r="W35" i="140"/>
  <c r="W51" i="140" s="1"/>
  <c r="W54" i="140" s="1"/>
  <c r="W56" i="140" s="1"/>
  <c r="W59" i="140" s="1"/>
  <c r="W62" i="140" s="1"/>
  <c r="V35" i="140"/>
  <c r="U35" i="140"/>
  <c r="U51" i="140" s="1"/>
  <c r="U54" i="140" s="1"/>
  <c r="U56" i="140" s="1"/>
  <c r="U59" i="140" s="1"/>
  <c r="U62" i="140" s="1"/>
  <c r="T35" i="140"/>
  <c r="T51" i="140" s="1"/>
  <c r="T54" i="140" s="1"/>
  <c r="T56" i="140" s="1"/>
  <c r="T59" i="140" s="1"/>
  <c r="T62" i="140" s="1"/>
  <c r="S35" i="140"/>
  <c r="S51" i="140" s="1"/>
  <c r="S54" i="140" s="1"/>
  <c r="S56" i="140" s="1"/>
  <c r="S59" i="140" s="1"/>
  <c r="S62" i="140" s="1"/>
  <c r="R35" i="140"/>
  <c r="R51" i="140" s="1"/>
  <c r="R54" i="140" s="1"/>
  <c r="R56" i="140" s="1"/>
  <c r="R59" i="140" s="1"/>
  <c r="R62" i="140" s="1"/>
  <c r="Q35" i="140"/>
  <c r="Q51" i="140" s="1"/>
  <c r="Q54" i="140" s="1"/>
  <c r="Q56" i="140" s="1"/>
  <c r="Q59" i="140" s="1"/>
  <c r="Q62" i="140" s="1"/>
  <c r="P35" i="140"/>
  <c r="P51" i="140" s="1"/>
  <c r="P54" i="140" s="1"/>
  <c r="P56" i="140" s="1"/>
  <c r="P59" i="140" s="1"/>
  <c r="P62" i="140" s="1"/>
  <c r="O35" i="140"/>
  <c r="O51" i="140" s="1"/>
  <c r="O54" i="140" s="1"/>
  <c r="O56" i="140" s="1"/>
  <c r="O59" i="140" s="1"/>
  <c r="O62" i="140" s="1"/>
  <c r="N35" i="140"/>
  <c r="M35" i="140"/>
  <c r="M51" i="140" s="1"/>
  <c r="M54" i="140" s="1"/>
  <c r="M56" i="140" s="1"/>
  <c r="M59" i="140" s="1"/>
  <c r="M62" i="140" s="1"/>
  <c r="L35" i="140"/>
  <c r="L51" i="140" s="1"/>
  <c r="L54" i="140" s="1"/>
  <c r="L56" i="140" s="1"/>
  <c r="L59" i="140" s="1"/>
  <c r="L62" i="140" s="1"/>
  <c r="K35" i="140"/>
  <c r="K51" i="140" s="1"/>
  <c r="K54" i="140" s="1"/>
  <c r="K56" i="140" s="1"/>
  <c r="K59" i="140" s="1"/>
  <c r="K62" i="140" s="1"/>
  <c r="J35" i="140"/>
  <c r="J51" i="140" s="1"/>
  <c r="J54" i="140" s="1"/>
  <c r="J56" i="140" s="1"/>
  <c r="J59" i="140" s="1"/>
  <c r="J62" i="140" s="1"/>
  <c r="I35" i="140"/>
  <c r="I51" i="140" s="1"/>
  <c r="I54" i="140" s="1"/>
  <c r="I56" i="140" s="1"/>
  <c r="I59" i="140" s="1"/>
  <c r="I62" i="140" s="1"/>
  <c r="H35" i="140"/>
  <c r="H51" i="140" s="1"/>
  <c r="H54" i="140" s="1"/>
  <c r="H56" i="140" s="1"/>
  <c r="H59" i="140" s="1"/>
  <c r="H62" i="140" s="1"/>
  <c r="G35" i="140"/>
  <c r="G51" i="140" s="1"/>
  <c r="G54" i="140" s="1"/>
  <c r="G56" i="140" s="1"/>
  <c r="G59" i="140" s="1"/>
  <c r="G62" i="140" s="1"/>
  <c r="F35" i="140"/>
  <c r="E35" i="140"/>
  <c r="D35" i="140"/>
  <c r="D51" i="140" s="1"/>
  <c r="D54" i="140" s="1"/>
  <c r="D56" i="140" s="1"/>
  <c r="D59" i="140" s="1"/>
  <c r="D62" i="140" s="1"/>
  <c r="C35" i="140"/>
  <c r="C51" i="140" s="1"/>
  <c r="C54" i="140" s="1"/>
  <c r="C56" i="140" s="1"/>
  <c r="C59" i="140" s="1"/>
  <c r="C62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35" i="141"/>
  <c r="Y35" i="141"/>
  <c r="Y51" i="141" s="1"/>
  <c r="Y54" i="141" s="1"/>
  <c r="Y56" i="141" s="1"/>
  <c r="Y59" i="141" s="1"/>
  <c r="Y62" i="141" s="1"/>
  <c r="X35" i="141"/>
  <c r="Z35" i="141" s="1"/>
  <c r="W35" i="141"/>
  <c r="W51" i="141" s="1"/>
  <c r="W54" i="141" s="1"/>
  <c r="W56" i="141" s="1"/>
  <c r="W59" i="141" s="1"/>
  <c r="W62" i="141" s="1"/>
  <c r="V35" i="141"/>
  <c r="V51" i="141" s="1"/>
  <c r="V54" i="141" s="1"/>
  <c r="V56" i="141" s="1"/>
  <c r="V59" i="141" s="1"/>
  <c r="V62" i="141" s="1"/>
  <c r="U35" i="141"/>
  <c r="T35" i="141"/>
  <c r="T51" i="141" s="1"/>
  <c r="T54" i="141" s="1"/>
  <c r="T56" i="141" s="1"/>
  <c r="T59" i="141" s="1"/>
  <c r="T62" i="141" s="1"/>
  <c r="S35" i="141"/>
  <c r="R35" i="141"/>
  <c r="R51" i="141" s="1"/>
  <c r="R54" i="141" s="1"/>
  <c r="R56" i="141" s="1"/>
  <c r="R59" i="141" s="1"/>
  <c r="R62" i="141" s="1"/>
  <c r="Q35" i="141"/>
  <c r="Q51" i="141" s="1"/>
  <c r="Q54" i="141" s="1"/>
  <c r="Q56" i="141" s="1"/>
  <c r="Q59" i="141" s="1"/>
  <c r="Q62" i="141" s="1"/>
  <c r="P35" i="141"/>
  <c r="P51" i="141" s="1"/>
  <c r="P54" i="141" s="1"/>
  <c r="P56" i="141" s="1"/>
  <c r="P59" i="141" s="1"/>
  <c r="P62" i="141" s="1"/>
  <c r="O35" i="141"/>
  <c r="O51" i="141" s="1"/>
  <c r="O54" i="141" s="1"/>
  <c r="O56" i="141" s="1"/>
  <c r="O59" i="141" s="1"/>
  <c r="O62" i="141" s="1"/>
  <c r="N35" i="141"/>
  <c r="N51" i="141" s="1"/>
  <c r="N54" i="141" s="1"/>
  <c r="N56" i="141" s="1"/>
  <c r="N59" i="141" s="1"/>
  <c r="N62" i="141" s="1"/>
  <c r="M35" i="141"/>
  <c r="M51" i="141" s="1"/>
  <c r="M54" i="141" s="1"/>
  <c r="M56" i="141" s="1"/>
  <c r="M59" i="141" s="1"/>
  <c r="M62" i="141" s="1"/>
  <c r="L35" i="141"/>
  <c r="L51" i="141" s="1"/>
  <c r="L54" i="141" s="1"/>
  <c r="L56" i="141" s="1"/>
  <c r="L59" i="141" s="1"/>
  <c r="L62" i="141" s="1"/>
  <c r="K35" i="141"/>
  <c r="J35" i="141"/>
  <c r="J51" i="141" s="1"/>
  <c r="J54" i="141" s="1"/>
  <c r="J56" i="141" s="1"/>
  <c r="J59" i="141" s="1"/>
  <c r="J62" i="141" s="1"/>
  <c r="I35" i="141"/>
  <c r="I51" i="141" s="1"/>
  <c r="I54" i="141" s="1"/>
  <c r="I56" i="141" s="1"/>
  <c r="I59" i="141" s="1"/>
  <c r="I62" i="141" s="1"/>
  <c r="H35" i="141"/>
  <c r="H51" i="141" s="1"/>
  <c r="H54" i="141" s="1"/>
  <c r="H56" i="141" s="1"/>
  <c r="H59" i="141" s="1"/>
  <c r="H62" i="141" s="1"/>
  <c r="G35" i="141"/>
  <c r="G51" i="141" s="1"/>
  <c r="G54" i="141" s="1"/>
  <c r="G56" i="141" s="1"/>
  <c r="G59" i="141" s="1"/>
  <c r="G62" i="141" s="1"/>
  <c r="F35" i="141"/>
  <c r="F51" i="141" s="1"/>
  <c r="F54" i="141" s="1"/>
  <c r="F56" i="141" s="1"/>
  <c r="F59" i="141" s="1"/>
  <c r="F62" i="141" s="1"/>
  <c r="E35" i="141"/>
  <c r="D35" i="141"/>
  <c r="D51" i="141" s="1"/>
  <c r="D54" i="141" s="1"/>
  <c r="D56" i="141" s="1"/>
  <c r="D59" i="141" s="1"/>
  <c r="D62" i="141" s="1"/>
  <c r="C35" i="141"/>
  <c r="Q56" i="142"/>
  <c r="Q59" i="142" s="1"/>
  <c r="Q62" i="142" s="1"/>
  <c r="AA51" i="142"/>
  <c r="AA54" i="142" s="1"/>
  <c r="AA56" i="142" s="1"/>
  <c r="AA59" i="142" s="1"/>
  <c r="AA62" i="142" s="1"/>
  <c r="G51" i="142"/>
  <c r="G54" i="142" s="1"/>
  <c r="G56" i="142" s="1"/>
  <c r="G59" i="142" s="1"/>
  <c r="G62" i="142" s="1"/>
  <c r="AA50" i="142"/>
  <c r="Y50" i="142"/>
  <c r="X50" i="142"/>
  <c r="Z50" i="142" s="1"/>
  <c r="W50" i="142"/>
  <c r="V50" i="142"/>
  <c r="U50" i="142"/>
  <c r="T50" i="142"/>
  <c r="T51" i="142" s="1"/>
  <c r="T54" i="142" s="1"/>
  <c r="T56" i="142" s="1"/>
  <c r="T59" i="142" s="1"/>
  <c r="T62" i="142" s="1"/>
  <c r="S50" i="142"/>
  <c r="R50" i="142"/>
  <c r="Q50" i="142"/>
  <c r="P50" i="142"/>
  <c r="O50" i="142"/>
  <c r="N50" i="142"/>
  <c r="M50" i="142"/>
  <c r="L50" i="142"/>
  <c r="L51" i="142" s="1"/>
  <c r="L54" i="142" s="1"/>
  <c r="L56" i="142" s="1"/>
  <c r="L59" i="142" s="1"/>
  <c r="L62" i="142" s="1"/>
  <c r="K50" i="142"/>
  <c r="J50" i="142"/>
  <c r="I50" i="142"/>
  <c r="H50" i="142"/>
  <c r="G50" i="142"/>
  <c r="F50" i="142"/>
  <c r="E50" i="142"/>
  <c r="D50" i="142"/>
  <c r="D51" i="142" s="1"/>
  <c r="D54" i="142" s="1"/>
  <c r="D56" i="142" s="1"/>
  <c r="D59" i="142" s="1"/>
  <c r="D62" i="142" s="1"/>
  <c r="C50" i="142"/>
  <c r="AA35" i="142"/>
  <c r="Y35" i="142"/>
  <c r="Y51" i="142" s="1"/>
  <c r="Y54" i="142" s="1"/>
  <c r="Y56" i="142" s="1"/>
  <c r="Y59" i="142" s="1"/>
  <c r="Y62" i="142" s="1"/>
  <c r="X35" i="142"/>
  <c r="Z35" i="142" s="1"/>
  <c r="W35" i="142"/>
  <c r="W51" i="142" s="1"/>
  <c r="W54" i="142" s="1"/>
  <c r="W56" i="142" s="1"/>
  <c r="W59" i="142" s="1"/>
  <c r="W62" i="142" s="1"/>
  <c r="V35" i="142"/>
  <c r="V51" i="142" s="1"/>
  <c r="V54" i="142" s="1"/>
  <c r="V56" i="142" s="1"/>
  <c r="V59" i="142" s="1"/>
  <c r="V62" i="142" s="1"/>
  <c r="U35" i="142"/>
  <c r="U51" i="142" s="1"/>
  <c r="U54" i="142" s="1"/>
  <c r="U56" i="142" s="1"/>
  <c r="U59" i="142" s="1"/>
  <c r="U62" i="142" s="1"/>
  <c r="T35" i="142"/>
  <c r="S35" i="142"/>
  <c r="S51" i="142" s="1"/>
  <c r="S54" i="142" s="1"/>
  <c r="S56" i="142" s="1"/>
  <c r="S59" i="142" s="1"/>
  <c r="S62" i="142" s="1"/>
  <c r="R35" i="142"/>
  <c r="R51" i="142" s="1"/>
  <c r="R54" i="142" s="1"/>
  <c r="R56" i="142" s="1"/>
  <c r="R59" i="142" s="1"/>
  <c r="R62" i="142" s="1"/>
  <c r="Q35" i="142"/>
  <c r="Q51" i="142" s="1"/>
  <c r="Q54" i="142" s="1"/>
  <c r="P35" i="142"/>
  <c r="P51" i="142" s="1"/>
  <c r="P54" i="142" s="1"/>
  <c r="P56" i="142" s="1"/>
  <c r="P59" i="142" s="1"/>
  <c r="P62" i="142" s="1"/>
  <c r="O35" i="142"/>
  <c r="O51" i="142" s="1"/>
  <c r="O54" i="142" s="1"/>
  <c r="O56" i="142" s="1"/>
  <c r="O59" i="142" s="1"/>
  <c r="O62" i="142" s="1"/>
  <c r="N35" i="142"/>
  <c r="N51" i="142" s="1"/>
  <c r="N54" i="142" s="1"/>
  <c r="N56" i="142" s="1"/>
  <c r="N59" i="142" s="1"/>
  <c r="N62" i="142" s="1"/>
  <c r="M35" i="142"/>
  <c r="M51" i="142" s="1"/>
  <c r="M54" i="142" s="1"/>
  <c r="M56" i="142" s="1"/>
  <c r="M59" i="142" s="1"/>
  <c r="M62" i="142" s="1"/>
  <c r="L35" i="142"/>
  <c r="K35" i="142"/>
  <c r="K51" i="142" s="1"/>
  <c r="K54" i="142" s="1"/>
  <c r="K56" i="142" s="1"/>
  <c r="K59" i="142" s="1"/>
  <c r="K62" i="142" s="1"/>
  <c r="J35" i="142"/>
  <c r="J51" i="142" s="1"/>
  <c r="J54" i="142" s="1"/>
  <c r="J56" i="142" s="1"/>
  <c r="J59" i="142" s="1"/>
  <c r="J62" i="142" s="1"/>
  <c r="I35" i="142"/>
  <c r="I51" i="142" s="1"/>
  <c r="I54" i="142" s="1"/>
  <c r="I56" i="142" s="1"/>
  <c r="I59" i="142" s="1"/>
  <c r="I62" i="142" s="1"/>
  <c r="H35" i="142"/>
  <c r="H51" i="142" s="1"/>
  <c r="H54" i="142" s="1"/>
  <c r="H56" i="142" s="1"/>
  <c r="H59" i="142" s="1"/>
  <c r="H62" i="142" s="1"/>
  <c r="G35" i="142"/>
  <c r="F35" i="142"/>
  <c r="F51" i="142" s="1"/>
  <c r="F54" i="142" s="1"/>
  <c r="F56" i="142" s="1"/>
  <c r="F59" i="142" s="1"/>
  <c r="F62" i="142" s="1"/>
  <c r="E35" i="142"/>
  <c r="E51" i="142" s="1"/>
  <c r="E54" i="142" s="1"/>
  <c r="E56" i="142" s="1"/>
  <c r="E59" i="142" s="1"/>
  <c r="E62" i="142" s="1"/>
  <c r="D35" i="142"/>
  <c r="C35" i="142"/>
  <c r="C51" i="142" s="1"/>
  <c r="C54" i="142" s="1"/>
  <c r="C56" i="142" s="1"/>
  <c r="C59" i="142" s="1"/>
  <c r="C62" i="142" s="1"/>
  <c r="N51" i="143"/>
  <c r="N54" i="143" s="1"/>
  <c r="N56" i="143" s="1"/>
  <c r="N59" i="143" s="1"/>
  <c r="N62" i="143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AA35" i="143"/>
  <c r="AA51" i="143" s="1"/>
  <c r="AA54" i="143" s="1"/>
  <c r="AA56" i="143" s="1"/>
  <c r="AA59" i="143" s="1"/>
  <c r="AA62" i="143" s="1"/>
  <c r="Y35" i="143"/>
  <c r="Y51" i="143" s="1"/>
  <c r="Y54" i="143" s="1"/>
  <c r="Y56" i="143" s="1"/>
  <c r="Y59" i="143" s="1"/>
  <c r="Y62" i="143" s="1"/>
  <c r="X35" i="143"/>
  <c r="X51" i="143" s="1"/>
  <c r="X54" i="143" s="1"/>
  <c r="X56" i="143" s="1"/>
  <c r="W35" i="143"/>
  <c r="W51" i="143" s="1"/>
  <c r="W54" i="143" s="1"/>
  <c r="W56" i="143" s="1"/>
  <c r="W59" i="143" s="1"/>
  <c r="W62" i="143" s="1"/>
  <c r="V35" i="143"/>
  <c r="V51" i="143" s="1"/>
  <c r="V54" i="143" s="1"/>
  <c r="V56" i="143" s="1"/>
  <c r="V59" i="143" s="1"/>
  <c r="V62" i="143" s="1"/>
  <c r="U35" i="143"/>
  <c r="U51" i="143" s="1"/>
  <c r="U54" i="143" s="1"/>
  <c r="U56" i="143" s="1"/>
  <c r="U59" i="143" s="1"/>
  <c r="U62" i="143" s="1"/>
  <c r="T35" i="143"/>
  <c r="T51" i="143" s="1"/>
  <c r="T54" i="143" s="1"/>
  <c r="T56" i="143" s="1"/>
  <c r="T59" i="143" s="1"/>
  <c r="T62" i="143" s="1"/>
  <c r="S35" i="143"/>
  <c r="R35" i="143"/>
  <c r="R51" i="143" s="1"/>
  <c r="R54" i="143" s="1"/>
  <c r="R56" i="143" s="1"/>
  <c r="R59" i="143" s="1"/>
  <c r="R62" i="143" s="1"/>
  <c r="Q35" i="143"/>
  <c r="Q51" i="143" s="1"/>
  <c r="Q54" i="143" s="1"/>
  <c r="Q56" i="143" s="1"/>
  <c r="Q59" i="143" s="1"/>
  <c r="Q62" i="143" s="1"/>
  <c r="P35" i="143"/>
  <c r="P51" i="143" s="1"/>
  <c r="P54" i="143" s="1"/>
  <c r="P56" i="143" s="1"/>
  <c r="P59" i="143" s="1"/>
  <c r="P62" i="143" s="1"/>
  <c r="O35" i="143"/>
  <c r="O51" i="143" s="1"/>
  <c r="O54" i="143" s="1"/>
  <c r="O56" i="143" s="1"/>
  <c r="O59" i="143" s="1"/>
  <c r="O62" i="143" s="1"/>
  <c r="N35" i="143"/>
  <c r="M35" i="143"/>
  <c r="M51" i="143" s="1"/>
  <c r="M54" i="143" s="1"/>
  <c r="M56" i="143" s="1"/>
  <c r="M59" i="143" s="1"/>
  <c r="M62" i="143" s="1"/>
  <c r="L35" i="143"/>
  <c r="L51" i="143" s="1"/>
  <c r="L54" i="143" s="1"/>
  <c r="L56" i="143" s="1"/>
  <c r="L59" i="143" s="1"/>
  <c r="L62" i="143" s="1"/>
  <c r="K35" i="143"/>
  <c r="K51" i="143" s="1"/>
  <c r="K54" i="143" s="1"/>
  <c r="K56" i="143" s="1"/>
  <c r="K59" i="143" s="1"/>
  <c r="K62" i="143" s="1"/>
  <c r="J35" i="143"/>
  <c r="J51" i="143" s="1"/>
  <c r="J54" i="143" s="1"/>
  <c r="J56" i="143" s="1"/>
  <c r="J59" i="143" s="1"/>
  <c r="J62" i="143" s="1"/>
  <c r="I35" i="143"/>
  <c r="I51" i="143" s="1"/>
  <c r="I54" i="143" s="1"/>
  <c r="I56" i="143" s="1"/>
  <c r="I59" i="143" s="1"/>
  <c r="I62" i="143" s="1"/>
  <c r="H35" i="143"/>
  <c r="H51" i="143" s="1"/>
  <c r="H54" i="143" s="1"/>
  <c r="H56" i="143" s="1"/>
  <c r="H59" i="143" s="1"/>
  <c r="H62" i="143" s="1"/>
  <c r="G35" i="143"/>
  <c r="G51" i="143" s="1"/>
  <c r="G54" i="143" s="1"/>
  <c r="G56" i="143" s="1"/>
  <c r="G59" i="143" s="1"/>
  <c r="G62" i="143" s="1"/>
  <c r="F35" i="143"/>
  <c r="F51" i="143" s="1"/>
  <c r="F54" i="143" s="1"/>
  <c r="F56" i="143" s="1"/>
  <c r="F59" i="143" s="1"/>
  <c r="F62" i="143" s="1"/>
  <c r="E35" i="143"/>
  <c r="E51" i="143" s="1"/>
  <c r="E54" i="143" s="1"/>
  <c r="E56" i="143" s="1"/>
  <c r="E59" i="143" s="1"/>
  <c r="E62" i="143" s="1"/>
  <c r="D35" i="143"/>
  <c r="D51" i="143" s="1"/>
  <c r="D54" i="143" s="1"/>
  <c r="D56" i="143" s="1"/>
  <c r="D59" i="143" s="1"/>
  <c r="D62" i="143" s="1"/>
  <c r="C35" i="143"/>
  <c r="U51" i="144"/>
  <c r="U54" i="144" s="1"/>
  <c r="U56" i="144" s="1"/>
  <c r="U59" i="144" s="1"/>
  <c r="U62" i="144" s="1"/>
  <c r="AA50" i="144"/>
  <c r="Y50" i="144"/>
  <c r="X50" i="144"/>
  <c r="Z50" i="144" s="1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AA35" i="144"/>
  <c r="Y35" i="144"/>
  <c r="Y51" i="144" s="1"/>
  <c r="Y54" i="144" s="1"/>
  <c r="Y56" i="144" s="1"/>
  <c r="Y59" i="144" s="1"/>
  <c r="Y62" i="144" s="1"/>
  <c r="X35" i="144"/>
  <c r="W35" i="144"/>
  <c r="W51" i="144" s="1"/>
  <c r="W54" i="144" s="1"/>
  <c r="W56" i="144" s="1"/>
  <c r="W59" i="144" s="1"/>
  <c r="W62" i="144" s="1"/>
  <c r="V35" i="144"/>
  <c r="V51" i="144" s="1"/>
  <c r="V54" i="144" s="1"/>
  <c r="V56" i="144" s="1"/>
  <c r="V59" i="144" s="1"/>
  <c r="V62" i="144" s="1"/>
  <c r="U35" i="144"/>
  <c r="T35" i="144"/>
  <c r="T51" i="144" s="1"/>
  <c r="T54" i="144" s="1"/>
  <c r="T56" i="144" s="1"/>
  <c r="T59" i="144" s="1"/>
  <c r="T62" i="144" s="1"/>
  <c r="S35" i="144"/>
  <c r="S51" i="144" s="1"/>
  <c r="S54" i="144" s="1"/>
  <c r="S56" i="144" s="1"/>
  <c r="S59" i="144" s="1"/>
  <c r="S62" i="144" s="1"/>
  <c r="R35" i="144"/>
  <c r="R51" i="144" s="1"/>
  <c r="R54" i="144" s="1"/>
  <c r="R56" i="144" s="1"/>
  <c r="R59" i="144" s="1"/>
  <c r="R62" i="144" s="1"/>
  <c r="Q35" i="144"/>
  <c r="Q51" i="144" s="1"/>
  <c r="Q54" i="144" s="1"/>
  <c r="Q56" i="144" s="1"/>
  <c r="Q59" i="144" s="1"/>
  <c r="Q62" i="144" s="1"/>
  <c r="P35" i="144"/>
  <c r="P51" i="144" s="1"/>
  <c r="P54" i="144" s="1"/>
  <c r="P56" i="144" s="1"/>
  <c r="P59" i="144" s="1"/>
  <c r="P62" i="144" s="1"/>
  <c r="O35" i="144"/>
  <c r="O51" i="144" s="1"/>
  <c r="O54" i="144" s="1"/>
  <c r="O56" i="144" s="1"/>
  <c r="O59" i="144" s="1"/>
  <c r="O62" i="144" s="1"/>
  <c r="N35" i="144"/>
  <c r="N51" i="144" s="1"/>
  <c r="N54" i="144" s="1"/>
  <c r="N56" i="144" s="1"/>
  <c r="N59" i="144" s="1"/>
  <c r="N62" i="144" s="1"/>
  <c r="M35" i="144"/>
  <c r="M51" i="144" s="1"/>
  <c r="M54" i="144" s="1"/>
  <c r="M56" i="144" s="1"/>
  <c r="M59" i="144" s="1"/>
  <c r="M62" i="144" s="1"/>
  <c r="L35" i="144"/>
  <c r="L51" i="144" s="1"/>
  <c r="L54" i="144" s="1"/>
  <c r="L56" i="144" s="1"/>
  <c r="L59" i="144" s="1"/>
  <c r="L62" i="144" s="1"/>
  <c r="K35" i="144"/>
  <c r="K51" i="144" s="1"/>
  <c r="K54" i="144" s="1"/>
  <c r="K56" i="144" s="1"/>
  <c r="K59" i="144" s="1"/>
  <c r="K62" i="144" s="1"/>
  <c r="J35" i="144"/>
  <c r="I35" i="144"/>
  <c r="I51" i="144" s="1"/>
  <c r="I54" i="144" s="1"/>
  <c r="I56" i="144" s="1"/>
  <c r="I59" i="144" s="1"/>
  <c r="I62" i="144" s="1"/>
  <c r="H35" i="144"/>
  <c r="H51" i="144" s="1"/>
  <c r="H54" i="144" s="1"/>
  <c r="H56" i="144" s="1"/>
  <c r="H59" i="144" s="1"/>
  <c r="H62" i="144" s="1"/>
  <c r="G35" i="144"/>
  <c r="G51" i="144" s="1"/>
  <c r="G54" i="144" s="1"/>
  <c r="G56" i="144" s="1"/>
  <c r="G59" i="144" s="1"/>
  <c r="G62" i="144" s="1"/>
  <c r="F35" i="144"/>
  <c r="F51" i="144" s="1"/>
  <c r="F54" i="144" s="1"/>
  <c r="F56" i="144" s="1"/>
  <c r="F59" i="144" s="1"/>
  <c r="F62" i="144" s="1"/>
  <c r="E35" i="144"/>
  <c r="E51" i="144" s="1"/>
  <c r="E54" i="144" s="1"/>
  <c r="E56" i="144" s="1"/>
  <c r="E59" i="144" s="1"/>
  <c r="E62" i="144" s="1"/>
  <c r="D35" i="144"/>
  <c r="D51" i="144" s="1"/>
  <c r="D54" i="144" s="1"/>
  <c r="D56" i="144" s="1"/>
  <c r="D59" i="144" s="1"/>
  <c r="D62" i="144" s="1"/>
  <c r="C35" i="144"/>
  <c r="C51" i="144" s="1"/>
  <c r="C54" i="144" s="1"/>
  <c r="C56" i="144" s="1"/>
  <c r="C59" i="144" s="1"/>
  <c r="C62" i="144" s="1"/>
  <c r="P51" i="145"/>
  <c r="P54" i="145" s="1"/>
  <c r="P56" i="145" s="1"/>
  <c r="P59" i="145" s="1"/>
  <c r="P62" i="145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35" i="145"/>
  <c r="AA51" i="145" s="1"/>
  <c r="AA54" i="145" s="1"/>
  <c r="AA56" i="145" s="1"/>
  <c r="AA59" i="145" s="1"/>
  <c r="AA62" i="145" s="1"/>
  <c r="Y35" i="145"/>
  <c r="Y51" i="145" s="1"/>
  <c r="Y54" i="145" s="1"/>
  <c r="Y56" i="145" s="1"/>
  <c r="Y59" i="145" s="1"/>
  <c r="Y62" i="145" s="1"/>
  <c r="X35" i="145"/>
  <c r="X51" i="145" s="1"/>
  <c r="Z51" i="145" s="1"/>
  <c r="W35" i="145"/>
  <c r="W51" i="145" s="1"/>
  <c r="W54" i="145" s="1"/>
  <c r="W56" i="145" s="1"/>
  <c r="W59" i="145" s="1"/>
  <c r="W62" i="145" s="1"/>
  <c r="V35" i="145"/>
  <c r="V51" i="145" s="1"/>
  <c r="V54" i="145" s="1"/>
  <c r="V56" i="145" s="1"/>
  <c r="V59" i="145" s="1"/>
  <c r="V62" i="145" s="1"/>
  <c r="U35" i="145"/>
  <c r="U51" i="145" s="1"/>
  <c r="U54" i="145" s="1"/>
  <c r="U56" i="145" s="1"/>
  <c r="U59" i="145" s="1"/>
  <c r="U62" i="145" s="1"/>
  <c r="T35" i="145"/>
  <c r="T51" i="145" s="1"/>
  <c r="T54" i="145" s="1"/>
  <c r="T56" i="145" s="1"/>
  <c r="T59" i="145" s="1"/>
  <c r="T62" i="145" s="1"/>
  <c r="S35" i="145"/>
  <c r="S51" i="145" s="1"/>
  <c r="S54" i="145" s="1"/>
  <c r="S56" i="145" s="1"/>
  <c r="S59" i="145" s="1"/>
  <c r="S62" i="145" s="1"/>
  <c r="R35" i="145"/>
  <c r="Q35" i="145"/>
  <c r="Q51" i="145" s="1"/>
  <c r="Q54" i="145" s="1"/>
  <c r="Q56" i="145" s="1"/>
  <c r="Q59" i="145" s="1"/>
  <c r="Q62" i="145" s="1"/>
  <c r="P35" i="145"/>
  <c r="O35" i="145"/>
  <c r="O51" i="145" s="1"/>
  <c r="O54" i="145" s="1"/>
  <c r="O56" i="145" s="1"/>
  <c r="O59" i="145" s="1"/>
  <c r="O62" i="145" s="1"/>
  <c r="N35" i="145"/>
  <c r="N51" i="145" s="1"/>
  <c r="N54" i="145" s="1"/>
  <c r="N56" i="145" s="1"/>
  <c r="N59" i="145" s="1"/>
  <c r="N62" i="145" s="1"/>
  <c r="M35" i="145"/>
  <c r="L35" i="145"/>
  <c r="L51" i="145" s="1"/>
  <c r="L54" i="145" s="1"/>
  <c r="L56" i="145" s="1"/>
  <c r="L59" i="145" s="1"/>
  <c r="L62" i="145" s="1"/>
  <c r="K35" i="145"/>
  <c r="K51" i="145" s="1"/>
  <c r="K54" i="145" s="1"/>
  <c r="K56" i="145" s="1"/>
  <c r="K59" i="145" s="1"/>
  <c r="K62" i="145" s="1"/>
  <c r="J35" i="145"/>
  <c r="I35" i="145"/>
  <c r="I51" i="145" s="1"/>
  <c r="I54" i="145" s="1"/>
  <c r="I56" i="145" s="1"/>
  <c r="I59" i="145" s="1"/>
  <c r="I62" i="145" s="1"/>
  <c r="H35" i="145"/>
  <c r="H51" i="145" s="1"/>
  <c r="H54" i="145" s="1"/>
  <c r="H56" i="145" s="1"/>
  <c r="H59" i="145" s="1"/>
  <c r="H62" i="145" s="1"/>
  <c r="G35" i="145"/>
  <c r="G51" i="145" s="1"/>
  <c r="G54" i="145" s="1"/>
  <c r="G56" i="145" s="1"/>
  <c r="G59" i="145" s="1"/>
  <c r="G62" i="145" s="1"/>
  <c r="F35" i="145"/>
  <c r="F51" i="145" s="1"/>
  <c r="F54" i="145" s="1"/>
  <c r="F56" i="145" s="1"/>
  <c r="F59" i="145" s="1"/>
  <c r="F62" i="145" s="1"/>
  <c r="E35" i="145"/>
  <c r="D35" i="145"/>
  <c r="D51" i="145" s="1"/>
  <c r="D54" i="145" s="1"/>
  <c r="D56" i="145" s="1"/>
  <c r="D59" i="145" s="1"/>
  <c r="D62" i="145" s="1"/>
  <c r="C35" i="145"/>
  <c r="C51" i="145" s="1"/>
  <c r="C54" i="145" s="1"/>
  <c r="C56" i="145" s="1"/>
  <c r="C59" i="145" s="1"/>
  <c r="C62" i="145" s="1"/>
  <c r="AA54" i="146"/>
  <c r="AA56" i="146" s="1"/>
  <c r="AA59" i="146" s="1"/>
  <c r="AA62" i="146" s="1"/>
  <c r="X51" i="146"/>
  <c r="AA50" i="146"/>
  <c r="Y50" i="146"/>
  <c r="X50" i="146"/>
  <c r="Z50" i="146" s="1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AA35" i="146"/>
  <c r="AA51" i="146" s="1"/>
  <c r="Y35" i="146"/>
  <c r="Y51" i="146" s="1"/>
  <c r="Y54" i="146" s="1"/>
  <c r="Y56" i="146" s="1"/>
  <c r="Y59" i="146" s="1"/>
  <c r="Y62" i="146" s="1"/>
  <c r="X35" i="146"/>
  <c r="W35" i="146"/>
  <c r="W51" i="146" s="1"/>
  <c r="W54" i="146" s="1"/>
  <c r="W56" i="146" s="1"/>
  <c r="W59" i="146" s="1"/>
  <c r="W62" i="146" s="1"/>
  <c r="V35" i="146"/>
  <c r="V51" i="146" s="1"/>
  <c r="V54" i="146" s="1"/>
  <c r="V56" i="146" s="1"/>
  <c r="V59" i="146" s="1"/>
  <c r="V62" i="146" s="1"/>
  <c r="U35" i="146"/>
  <c r="T35" i="146"/>
  <c r="S35" i="146"/>
  <c r="S51" i="146" s="1"/>
  <c r="S54" i="146" s="1"/>
  <c r="S56" i="146" s="1"/>
  <c r="S59" i="146" s="1"/>
  <c r="S62" i="146" s="1"/>
  <c r="R35" i="146"/>
  <c r="R51" i="146" s="1"/>
  <c r="R54" i="146" s="1"/>
  <c r="R56" i="146" s="1"/>
  <c r="R59" i="146" s="1"/>
  <c r="R62" i="146" s="1"/>
  <c r="Q35" i="146"/>
  <c r="Q51" i="146" s="1"/>
  <c r="Q54" i="146" s="1"/>
  <c r="Q56" i="146" s="1"/>
  <c r="Q59" i="146" s="1"/>
  <c r="Q62" i="146" s="1"/>
  <c r="P35" i="146"/>
  <c r="P51" i="146" s="1"/>
  <c r="P54" i="146" s="1"/>
  <c r="P56" i="146" s="1"/>
  <c r="P59" i="146" s="1"/>
  <c r="P62" i="146" s="1"/>
  <c r="O35" i="146"/>
  <c r="O51" i="146" s="1"/>
  <c r="O54" i="146" s="1"/>
  <c r="O56" i="146" s="1"/>
  <c r="O59" i="146" s="1"/>
  <c r="O62" i="146" s="1"/>
  <c r="N35" i="146"/>
  <c r="N51" i="146" s="1"/>
  <c r="N54" i="146" s="1"/>
  <c r="N56" i="146" s="1"/>
  <c r="N59" i="146" s="1"/>
  <c r="N62" i="146" s="1"/>
  <c r="M35" i="146"/>
  <c r="L35" i="146"/>
  <c r="K35" i="146"/>
  <c r="K51" i="146" s="1"/>
  <c r="K54" i="146" s="1"/>
  <c r="K56" i="146" s="1"/>
  <c r="K59" i="146" s="1"/>
  <c r="K62" i="146" s="1"/>
  <c r="J35" i="146"/>
  <c r="J51" i="146" s="1"/>
  <c r="J54" i="146" s="1"/>
  <c r="J56" i="146" s="1"/>
  <c r="J59" i="146" s="1"/>
  <c r="J62" i="146" s="1"/>
  <c r="I35" i="146"/>
  <c r="I51" i="146" s="1"/>
  <c r="I54" i="146" s="1"/>
  <c r="I56" i="146" s="1"/>
  <c r="I59" i="146" s="1"/>
  <c r="I62" i="146" s="1"/>
  <c r="H35" i="146"/>
  <c r="H51" i="146" s="1"/>
  <c r="H54" i="146" s="1"/>
  <c r="H56" i="146" s="1"/>
  <c r="H59" i="146" s="1"/>
  <c r="H62" i="146" s="1"/>
  <c r="G35" i="146"/>
  <c r="G51" i="146" s="1"/>
  <c r="G54" i="146" s="1"/>
  <c r="G56" i="146" s="1"/>
  <c r="G59" i="146" s="1"/>
  <c r="G62" i="146" s="1"/>
  <c r="F35" i="146"/>
  <c r="F51" i="146" s="1"/>
  <c r="F54" i="146" s="1"/>
  <c r="F56" i="146" s="1"/>
  <c r="F59" i="146" s="1"/>
  <c r="F62" i="146" s="1"/>
  <c r="E35" i="146"/>
  <c r="D35" i="146"/>
  <c r="C35" i="146"/>
  <c r="C51" i="146" s="1"/>
  <c r="C54" i="146" s="1"/>
  <c r="C56" i="146" s="1"/>
  <c r="C59" i="146" s="1"/>
  <c r="C62" i="146" s="1"/>
  <c r="Y54" i="147"/>
  <c r="Y56" i="147" s="1"/>
  <c r="Y59" i="147" s="1"/>
  <c r="Y62" i="147" s="1"/>
  <c r="R51" i="147"/>
  <c r="R54" i="147" s="1"/>
  <c r="R56" i="147" s="1"/>
  <c r="R59" i="147" s="1"/>
  <c r="R62" i="147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35" i="147"/>
  <c r="Y35" i="147"/>
  <c r="Y51" i="147" s="1"/>
  <c r="X35" i="147"/>
  <c r="W35" i="147"/>
  <c r="W51" i="147" s="1"/>
  <c r="W54" i="147" s="1"/>
  <c r="W56" i="147" s="1"/>
  <c r="W59" i="147" s="1"/>
  <c r="W62" i="147" s="1"/>
  <c r="V35" i="147"/>
  <c r="V51" i="147" s="1"/>
  <c r="V54" i="147" s="1"/>
  <c r="V56" i="147" s="1"/>
  <c r="V59" i="147" s="1"/>
  <c r="V62" i="147" s="1"/>
  <c r="U35" i="147"/>
  <c r="U51" i="147" s="1"/>
  <c r="U54" i="147" s="1"/>
  <c r="U56" i="147" s="1"/>
  <c r="U59" i="147" s="1"/>
  <c r="U62" i="147" s="1"/>
  <c r="T35" i="147"/>
  <c r="T51" i="147" s="1"/>
  <c r="T54" i="147" s="1"/>
  <c r="T56" i="147" s="1"/>
  <c r="T59" i="147" s="1"/>
  <c r="T62" i="147" s="1"/>
  <c r="S35" i="147"/>
  <c r="S51" i="147" s="1"/>
  <c r="S54" i="147" s="1"/>
  <c r="S56" i="147" s="1"/>
  <c r="S59" i="147" s="1"/>
  <c r="S62" i="147" s="1"/>
  <c r="R35" i="147"/>
  <c r="Q35" i="147"/>
  <c r="Q51" i="147" s="1"/>
  <c r="Q54" i="147" s="1"/>
  <c r="Q56" i="147" s="1"/>
  <c r="Q59" i="147" s="1"/>
  <c r="Q62" i="147" s="1"/>
  <c r="P35" i="147"/>
  <c r="P51" i="147" s="1"/>
  <c r="P54" i="147" s="1"/>
  <c r="P56" i="147" s="1"/>
  <c r="P59" i="147" s="1"/>
  <c r="P62" i="147" s="1"/>
  <c r="O35" i="147"/>
  <c r="N35" i="147"/>
  <c r="N51" i="147" s="1"/>
  <c r="N54" i="147" s="1"/>
  <c r="N56" i="147" s="1"/>
  <c r="N59" i="147" s="1"/>
  <c r="N62" i="147" s="1"/>
  <c r="M35" i="147"/>
  <c r="M51" i="147" s="1"/>
  <c r="M54" i="147" s="1"/>
  <c r="M56" i="147" s="1"/>
  <c r="M59" i="147" s="1"/>
  <c r="M62" i="147" s="1"/>
  <c r="L35" i="147"/>
  <c r="L51" i="147" s="1"/>
  <c r="L54" i="147" s="1"/>
  <c r="L56" i="147" s="1"/>
  <c r="L59" i="147" s="1"/>
  <c r="L62" i="147" s="1"/>
  <c r="K35" i="147"/>
  <c r="J35" i="147"/>
  <c r="J51" i="147" s="1"/>
  <c r="J54" i="147" s="1"/>
  <c r="J56" i="147" s="1"/>
  <c r="J59" i="147" s="1"/>
  <c r="J62" i="147" s="1"/>
  <c r="I35" i="147"/>
  <c r="I51" i="147" s="1"/>
  <c r="I54" i="147" s="1"/>
  <c r="I56" i="147" s="1"/>
  <c r="I59" i="147" s="1"/>
  <c r="I62" i="147" s="1"/>
  <c r="H35" i="147"/>
  <c r="H51" i="147" s="1"/>
  <c r="H54" i="147" s="1"/>
  <c r="H56" i="147" s="1"/>
  <c r="H59" i="147" s="1"/>
  <c r="H62" i="147" s="1"/>
  <c r="G35" i="147"/>
  <c r="G51" i="147" s="1"/>
  <c r="G54" i="147" s="1"/>
  <c r="G56" i="147" s="1"/>
  <c r="G59" i="147" s="1"/>
  <c r="G62" i="147" s="1"/>
  <c r="F35" i="147"/>
  <c r="F51" i="147" s="1"/>
  <c r="F54" i="147" s="1"/>
  <c r="F56" i="147" s="1"/>
  <c r="F59" i="147" s="1"/>
  <c r="F62" i="147" s="1"/>
  <c r="E35" i="147"/>
  <c r="E51" i="147" s="1"/>
  <c r="E54" i="147" s="1"/>
  <c r="E56" i="147" s="1"/>
  <c r="E59" i="147" s="1"/>
  <c r="E62" i="147" s="1"/>
  <c r="D35" i="147"/>
  <c r="D51" i="147" s="1"/>
  <c r="D54" i="147" s="1"/>
  <c r="D56" i="147" s="1"/>
  <c r="D59" i="147" s="1"/>
  <c r="D62" i="147" s="1"/>
  <c r="C35" i="147"/>
  <c r="S59" i="148"/>
  <c r="S62" i="148" s="1"/>
  <c r="L56" i="148"/>
  <c r="L59" i="148" s="1"/>
  <c r="L62" i="148" s="1"/>
  <c r="H54" i="148"/>
  <c r="H56" i="148" s="1"/>
  <c r="H59" i="148" s="1"/>
  <c r="H62" i="148" s="1"/>
  <c r="I51" i="148"/>
  <c r="I54" i="148" s="1"/>
  <c r="I56" i="148" s="1"/>
  <c r="I59" i="148" s="1"/>
  <c r="I62" i="148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AA35" i="148"/>
  <c r="AA51" i="148" s="1"/>
  <c r="AA54" i="148" s="1"/>
  <c r="AA56" i="148" s="1"/>
  <c r="AA59" i="148" s="1"/>
  <c r="AA62" i="148" s="1"/>
  <c r="Y35" i="148"/>
  <c r="Y51" i="148" s="1"/>
  <c r="Y54" i="148" s="1"/>
  <c r="Y56" i="148" s="1"/>
  <c r="Y59" i="148" s="1"/>
  <c r="Y62" i="148" s="1"/>
  <c r="X35" i="148"/>
  <c r="W35" i="148"/>
  <c r="W51" i="148" s="1"/>
  <c r="W54" i="148" s="1"/>
  <c r="W56" i="148" s="1"/>
  <c r="W59" i="148" s="1"/>
  <c r="W62" i="148" s="1"/>
  <c r="V35" i="148"/>
  <c r="V51" i="148" s="1"/>
  <c r="V54" i="148" s="1"/>
  <c r="V56" i="148" s="1"/>
  <c r="V59" i="148" s="1"/>
  <c r="V62" i="148" s="1"/>
  <c r="U35" i="148"/>
  <c r="U51" i="148" s="1"/>
  <c r="U54" i="148" s="1"/>
  <c r="U56" i="148" s="1"/>
  <c r="U59" i="148" s="1"/>
  <c r="U62" i="148" s="1"/>
  <c r="T35" i="148"/>
  <c r="T51" i="148" s="1"/>
  <c r="T54" i="148" s="1"/>
  <c r="T56" i="148" s="1"/>
  <c r="T59" i="148" s="1"/>
  <c r="T62" i="148" s="1"/>
  <c r="S35" i="148"/>
  <c r="S51" i="148" s="1"/>
  <c r="S54" i="148" s="1"/>
  <c r="S56" i="148" s="1"/>
  <c r="R35" i="148"/>
  <c r="Q35" i="148"/>
  <c r="Q51" i="148" s="1"/>
  <c r="Q54" i="148" s="1"/>
  <c r="Q56" i="148" s="1"/>
  <c r="Q59" i="148" s="1"/>
  <c r="Q62" i="148" s="1"/>
  <c r="P35" i="148"/>
  <c r="P51" i="148" s="1"/>
  <c r="P54" i="148" s="1"/>
  <c r="P56" i="148" s="1"/>
  <c r="P59" i="148" s="1"/>
  <c r="P62" i="148" s="1"/>
  <c r="O35" i="148"/>
  <c r="O51" i="148" s="1"/>
  <c r="O54" i="148" s="1"/>
  <c r="O56" i="148" s="1"/>
  <c r="O59" i="148" s="1"/>
  <c r="O62" i="148" s="1"/>
  <c r="N35" i="148"/>
  <c r="N51" i="148" s="1"/>
  <c r="N54" i="148" s="1"/>
  <c r="N56" i="148" s="1"/>
  <c r="N59" i="148" s="1"/>
  <c r="N62" i="148" s="1"/>
  <c r="M35" i="148"/>
  <c r="M51" i="148" s="1"/>
  <c r="M54" i="148" s="1"/>
  <c r="M56" i="148" s="1"/>
  <c r="M59" i="148" s="1"/>
  <c r="M62" i="148" s="1"/>
  <c r="L35" i="148"/>
  <c r="L51" i="148" s="1"/>
  <c r="L54" i="148" s="1"/>
  <c r="K35" i="148"/>
  <c r="K51" i="148" s="1"/>
  <c r="K54" i="148" s="1"/>
  <c r="K56" i="148" s="1"/>
  <c r="K59" i="148" s="1"/>
  <c r="K62" i="148" s="1"/>
  <c r="J35" i="148"/>
  <c r="I35" i="148"/>
  <c r="H35" i="148"/>
  <c r="H51" i="148" s="1"/>
  <c r="G35" i="148"/>
  <c r="G51" i="148" s="1"/>
  <c r="G54" i="148" s="1"/>
  <c r="G56" i="148" s="1"/>
  <c r="G59" i="148" s="1"/>
  <c r="G62" i="148" s="1"/>
  <c r="F35" i="148"/>
  <c r="F51" i="148" s="1"/>
  <c r="F54" i="148" s="1"/>
  <c r="F56" i="148" s="1"/>
  <c r="F59" i="148" s="1"/>
  <c r="F62" i="148" s="1"/>
  <c r="E35" i="148"/>
  <c r="E51" i="148" s="1"/>
  <c r="E54" i="148" s="1"/>
  <c r="E56" i="148" s="1"/>
  <c r="E59" i="148" s="1"/>
  <c r="E62" i="148" s="1"/>
  <c r="D35" i="148"/>
  <c r="D51" i="148" s="1"/>
  <c r="D54" i="148" s="1"/>
  <c r="D56" i="148" s="1"/>
  <c r="D59" i="148" s="1"/>
  <c r="D62" i="148" s="1"/>
  <c r="C35" i="148"/>
  <c r="C51" i="148" s="1"/>
  <c r="C54" i="148" s="1"/>
  <c r="C56" i="148" s="1"/>
  <c r="C59" i="148" s="1"/>
  <c r="C62" i="148" s="1"/>
  <c r="K56" i="149"/>
  <c r="K59" i="149" s="1"/>
  <c r="K62" i="149" s="1"/>
  <c r="G54" i="149"/>
  <c r="G56" i="149" s="1"/>
  <c r="G59" i="149" s="1"/>
  <c r="G62" i="149" s="1"/>
  <c r="H51" i="149"/>
  <c r="H54" i="149" s="1"/>
  <c r="H56" i="149" s="1"/>
  <c r="H59" i="149" s="1"/>
  <c r="H62" i="149" s="1"/>
  <c r="AA50" i="149"/>
  <c r="Y50" i="149"/>
  <c r="X50" i="149"/>
  <c r="Z50" i="149" s="1"/>
  <c r="W50" i="149"/>
  <c r="V50" i="149"/>
  <c r="U50" i="149"/>
  <c r="U51" i="149" s="1"/>
  <c r="U54" i="149" s="1"/>
  <c r="U56" i="149" s="1"/>
  <c r="U59" i="149" s="1"/>
  <c r="U62" i="149" s="1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E51" i="149" s="1"/>
  <c r="E54" i="149" s="1"/>
  <c r="E56" i="149" s="1"/>
  <c r="E59" i="149" s="1"/>
  <c r="E62" i="149" s="1"/>
  <c r="D50" i="149"/>
  <c r="C50" i="149"/>
  <c r="AA35" i="149"/>
  <c r="AA51" i="149" s="1"/>
  <c r="AA54" i="149" s="1"/>
  <c r="AA56" i="149" s="1"/>
  <c r="AA59" i="149" s="1"/>
  <c r="AA62" i="149" s="1"/>
  <c r="Y35" i="149"/>
  <c r="X35" i="149"/>
  <c r="X51" i="149" s="1"/>
  <c r="W35" i="149"/>
  <c r="W51" i="149" s="1"/>
  <c r="W54" i="149" s="1"/>
  <c r="W56" i="149" s="1"/>
  <c r="W59" i="149" s="1"/>
  <c r="W62" i="149" s="1"/>
  <c r="V35" i="149"/>
  <c r="V51" i="149" s="1"/>
  <c r="V54" i="149" s="1"/>
  <c r="V56" i="149" s="1"/>
  <c r="V59" i="149" s="1"/>
  <c r="V62" i="149" s="1"/>
  <c r="U35" i="149"/>
  <c r="T35" i="149"/>
  <c r="T51" i="149" s="1"/>
  <c r="T54" i="149" s="1"/>
  <c r="T56" i="149" s="1"/>
  <c r="T59" i="149" s="1"/>
  <c r="T62" i="149" s="1"/>
  <c r="S35" i="149"/>
  <c r="S51" i="149" s="1"/>
  <c r="S54" i="149" s="1"/>
  <c r="S56" i="149" s="1"/>
  <c r="S59" i="149" s="1"/>
  <c r="S62" i="149" s="1"/>
  <c r="R35" i="149"/>
  <c r="R51" i="149" s="1"/>
  <c r="R54" i="149" s="1"/>
  <c r="R56" i="149" s="1"/>
  <c r="R59" i="149" s="1"/>
  <c r="R62" i="149" s="1"/>
  <c r="Q35" i="149"/>
  <c r="P35" i="149"/>
  <c r="P51" i="149" s="1"/>
  <c r="P54" i="149" s="1"/>
  <c r="P56" i="149" s="1"/>
  <c r="P59" i="149" s="1"/>
  <c r="P62" i="149" s="1"/>
  <c r="O35" i="149"/>
  <c r="O51" i="149" s="1"/>
  <c r="O54" i="149" s="1"/>
  <c r="O56" i="149" s="1"/>
  <c r="O59" i="149" s="1"/>
  <c r="O62" i="149" s="1"/>
  <c r="N35" i="149"/>
  <c r="N51" i="149" s="1"/>
  <c r="N54" i="149" s="1"/>
  <c r="N56" i="149" s="1"/>
  <c r="N59" i="149" s="1"/>
  <c r="N62" i="149" s="1"/>
  <c r="M35" i="149"/>
  <c r="M51" i="149" s="1"/>
  <c r="M54" i="149" s="1"/>
  <c r="M56" i="149" s="1"/>
  <c r="M59" i="149" s="1"/>
  <c r="M62" i="149" s="1"/>
  <c r="L35" i="149"/>
  <c r="L51" i="149" s="1"/>
  <c r="L54" i="149" s="1"/>
  <c r="L56" i="149" s="1"/>
  <c r="L59" i="149" s="1"/>
  <c r="L62" i="149" s="1"/>
  <c r="K35" i="149"/>
  <c r="K51" i="149" s="1"/>
  <c r="K54" i="149" s="1"/>
  <c r="J35" i="149"/>
  <c r="J51" i="149" s="1"/>
  <c r="J54" i="149" s="1"/>
  <c r="J56" i="149" s="1"/>
  <c r="J59" i="149" s="1"/>
  <c r="J62" i="149" s="1"/>
  <c r="I35" i="149"/>
  <c r="H35" i="149"/>
  <c r="G35" i="149"/>
  <c r="G51" i="149" s="1"/>
  <c r="F35" i="149"/>
  <c r="F51" i="149" s="1"/>
  <c r="F54" i="149" s="1"/>
  <c r="F56" i="149" s="1"/>
  <c r="F59" i="149" s="1"/>
  <c r="F62" i="149" s="1"/>
  <c r="E35" i="149"/>
  <c r="D35" i="149"/>
  <c r="D51" i="149" s="1"/>
  <c r="D54" i="149" s="1"/>
  <c r="D56" i="149" s="1"/>
  <c r="D59" i="149" s="1"/>
  <c r="D62" i="149" s="1"/>
  <c r="C35" i="149"/>
  <c r="C51" i="149" s="1"/>
  <c r="C54" i="149" s="1"/>
  <c r="C56" i="149" s="1"/>
  <c r="C59" i="149" s="1"/>
  <c r="C62" i="149" s="1"/>
  <c r="AA50" i="150"/>
  <c r="Y50" i="150"/>
  <c r="X50" i="150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AA35" i="150"/>
  <c r="AA51" i="150" s="1"/>
  <c r="AA54" i="150" s="1"/>
  <c r="AA56" i="150" s="1"/>
  <c r="AA59" i="150" s="1"/>
  <c r="AA62" i="150" s="1"/>
  <c r="Y35" i="150"/>
  <c r="Y51" i="150" s="1"/>
  <c r="Y54" i="150" s="1"/>
  <c r="Y56" i="150" s="1"/>
  <c r="Y59" i="150" s="1"/>
  <c r="Y62" i="150" s="1"/>
  <c r="X35" i="150"/>
  <c r="Z35" i="150" s="1"/>
  <c r="W35" i="150"/>
  <c r="W51" i="150" s="1"/>
  <c r="W54" i="150" s="1"/>
  <c r="W56" i="150" s="1"/>
  <c r="W59" i="150" s="1"/>
  <c r="W62" i="150" s="1"/>
  <c r="V35" i="150"/>
  <c r="V51" i="150" s="1"/>
  <c r="V54" i="150" s="1"/>
  <c r="V56" i="150" s="1"/>
  <c r="V59" i="150" s="1"/>
  <c r="V62" i="150" s="1"/>
  <c r="U35" i="150"/>
  <c r="U51" i="150" s="1"/>
  <c r="U54" i="150" s="1"/>
  <c r="U56" i="150" s="1"/>
  <c r="U59" i="150" s="1"/>
  <c r="U62" i="150" s="1"/>
  <c r="T35" i="150"/>
  <c r="S35" i="150"/>
  <c r="S51" i="150" s="1"/>
  <c r="S54" i="150" s="1"/>
  <c r="S56" i="150" s="1"/>
  <c r="S59" i="150" s="1"/>
  <c r="S62" i="150" s="1"/>
  <c r="R35" i="150"/>
  <c r="Q35" i="150"/>
  <c r="Q51" i="150" s="1"/>
  <c r="Q54" i="150" s="1"/>
  <c r="Q56" i="150" s="1"/>
  <c r="Q59" i="150" s="1"/>
  <c r="Q62" i="150" s="1"/>
  <c r="P35" i="150"/>
  <c r="O35" i="150"/>
  <c r="O51" i="150" s="1"/>
  <c r="O54" i="150" s="1"/>
  <c r="O56" i="150" s="1"/>
  <c r="O59" i="150" s="1"/>
  <c r="O62" i="150" s="1"/>
  <c r="N35" i="150"/>
  <c r="N51" i="150" s="1"/>
  <c r="N54" i="150" s="1"/>
  <c r="N56" i="150" s="1"/>
  <c r="N59" i="150" s="1"/>
  <c r="N62" i="150" s="1"/>
  <c r="M35" i="150"/>
  <c r="M51" i="150" s="1"/>
  <c r="M54" i="150" s="1"/>
  <c r="M56" i="150" s="1"/>
  <c r="M59" i="150" s="1"/>
  <c r="M62" i="150" s="1"/>
  <c r="L35" i="150"/>
  <c r="L51" i="150" s="1"/>
  <c r="L54" i="150" s="1"/>
  <c r="L56" i="150" s="1"/>
  <c r="L59" i="150" s="1"/>
  <c r="L62" i="150" s="1"/>
  <c r="K35" i="150"/>
  <c r="K51" i="150" s="1"/>
  <c r="K54" i="150" s="1"/>
  <c r="K56" i="150" s="1"/>
  <c r="K59" i="150" s="1"/>
  <c r="K62" i="150" s="1"/>
  <c r="J35" i="150"/>
  <c r="I35" i="150"/>
  <c r="I51" i="150" s="1"/>
  <c r="I54" i="150" s="1"/>
  <c r="I56" i="150" s="1"/>
  <c r="I59" i="150" s="1"/>
  <c r="I62" i="150" s="1"/>
  <c r="H35" i="150"/>
  <c r="G35" i="150"/>
  <c r="G51" i="150" s="1"/>
  <c r="G54" i="150" s="1"/>
  <c r="G56" i="150" s="1"/>
  <c r="G59" i="150" s="1"/>
  <c r="G62" i="150" s="1"/>
  <c r="F35" i="150"/>
  <c r="F51" i="150" s="1"/>
  <c r="F54" i="150" s="1"/>
  <c r="F56" i="150" s="1"/>
  <c r="F59" i="150" s="1"/>
  <c r="F62" i="150" s="1"/>
  <c r="E35" i="150"/>
  <c r="E51" i="150" s="1"/>
  <c r="E54" i="150" s="1"/>
  <c r="E56" i="150" s="1"/>
  <c r="E59" i="150" s="1"/>
  <c r="E62" i="150" s="1"/>
  <c r="D35" i="150"/>
  <c r="C35" i="150"/>
  <c r="C51" i="150" s="1"/>
  <c r="C54" i="150" s="1"/>
  <c r="C56" i="150" s="1"/>
  <c r="C59" i="150" s="1"/>
  <c r="C62" i="150" s="1"/>
  <c r="V54" i="151"/>
  <c r="V56" i="151" s="1"/>
  <c r="V59" i="151" s="1"/>
  <c r="V62" i="151" s="1"/>
  <c r="R51" i="151"/>
  <c r="R54" i="151" s="1"/>
  <c r="R56" i="151" s="1"/>
  <c r="R59" i="151" s="1"/>
  <c r="R62" i="151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35" i="151"/>
  <c r="Y35" i="151"/>
  <c r="Y51" i="151" s="1"/>
  <c r="Y54" i="151" s="1"/>
  <c r="Y56" i="151" s="1"/>
  <c r="Y59" i="151" s="1"/>
  <c r="Y62" i="151" s="1"/>
  <c r="X35" i="151"/>
  <c r="W35" i="151"/>
  <c r="W51" i="151" s="1"/>
  <c r="W54" i="151" s="1"/>
  <c r="W56" i="151" s="1"/>
  <c r="W59" i="151" s="1"/>
  <c r="W62" i="151" s="1"/>
  <c r="V35" i="151"/>
  <c r="V51" i="151" s="1"/>
  <c r="U35" i="151"/>
  <c r="U51" i="151" s="1"/>
  <c r="U54" i="151" s="1"/>
  <c r="U56" i="151" s="1"/>
  <c r="U59" i="151" s="1"/>
  <c r="U62" i="151" s="1"/>
  <c r="T35" i="151"/>
  <c r="T51" i="151" s="1"/>
  <c r="T54" i="151" s="1"/>
  <c r="T56" i="151" s="1"/>
  <c r="T59" i="151" s="1"/>
  <c r="T62" i="151" s="1"/>
  <c r="S35" i="151"/>
  <c r="R35" i="151"/>
  <c r="Q35" i="151"/>
  <c r="Q51" i="151" s="1"/>
  <c r="Q54" i="151" s="1"/>
  <c r="Q56" i="151" s="1"/>
  <c r="Q59" i="151" s="1"/>
  <c r="Q62" i="151" s="1"/>
  <c r="P35" i="151"/>
  <c r="P51" i="151" s="1"/>
  <c r="P54" i="151" s="1"/>
  <c r="P56" i="151" s="1"/>
  <c r="P59" i="151" s="1"/>
  <c r="P62" i="151" s="1"/>
  <c r="O35" i="151"/>
  <c r="O51" i="151" s="1"/>
  <c r="O54" i="151" s="1"/>
  <c r="O56" i="151" s="1"/>
  <c r="O59" i="151" s="1"/>
  <c r="O62" i="151" s="1"/>
  <c r="N35" i="151"/>
  <c r="N51" i="151" s="1"/>
  <c r="N54" i="151" s="1"/>
  <c r="N56" i="151" s="1"/>
  <c r="N59" i="151" s="1"/>
  <c r="N62" i="151" s="1"/>
  <c r="M35" i="151"/>
  <c r="M51" i="151" s="1"/>
  <c r="M54" i="151" s="1"/>
  <c r="M56" i="151" s="1"/>
  <c r="M59" i="151" s="1"/>
  <c r="M62" i="151" s="1"/>
  <c r="L35" i="151"/>
  <c r="L51" i="151" s="1"/>
  <c r="L54" i="151" s="1"/>
  <c r="L56" i="151" s="1"/>
  <c r="L59" i="151" s="1"/>
  <c r="L62" i="151" s="1"/>
  <c r="K35" i="151"/>
  <c r="J35" i="151"/>
  <c r="J51" i="151" s="1"/>
  <c r="J54" i="151" s="1"/>
  <c r="J56" i="151" s="1"/>
  <c r="J59" i="151" s="1"/>
  <c r="J62" i="151" s="1"/>
  <c r="I35" i="151"/>
  <c r="I51" i="151" s="1"/>
  <c r="I54" i="151" s="1"/>
  <c r="I56" i="151" s="1"/>
  <c r="I59" i="151" s="1"/>
  <c r="I62" i="151" s="1"/>
  <c r="H35" i="151"/>
  <c r="H51" i="151" s="1"/>
  <c r="H54" i="151" s="1"/>
  <c r="H56" i="151" s="1"/>
  <c r="H59" i="151" s="1"/>
  <c r="H62" i="151" s="1"/>
  <c r="G35" i="151"/>
  <c r="G51" i="151" s="1"/>
  <c r="G54" i="151" s="1"/>
  <c r="G56" i="151" s="1"/>
  <c r="G59" i="151" s="1"/>
  <c r="G62" i="151" s="1"/>
  <c r="F35" i="151"/>
  <c r="F51" i="151" s="1"/>
  <c r="F54" i="151" s="1"/>
  <c r="F56" i="151" s="1"/>
  <c r="F59" i="151" s="1"/>
  <c r="F62" i="151" s="1"/>
  <c r="E35" i="151"/>
  <c r="E51" i="151" s="1"/>
  <c r="E54" i="151" s="1"/>
  <c r="E56" i="151" s="1"/>
  <c r="E59" i="151" s="1"/>
  <c r="E62" i="151" s="1"/>
  <c r="D35" i="151"/>
  <c r="D51" i="151" s="1"/>
  <c r="D54" i="151" s="1"/>
  <c r="D56" i="151" s="1"/>
  <c r="D59" i="151" s="1"/>
  <c r="D62" i="151" s="1"/>
  <c r="C35" i="151"/>
  <c r="V51" i="152"/>
  <c r="V54" i="152" s="1"/>
  <c r="V56" i="152" s="1"/>
  <c r="V59" i="152" s="1"/>
  <c r="V62" i="152" s="1"/>
  <c r="E51" i="152"/>
  <c r="E54" i="152" s="1"/>
  <c r="E56" i="152" s="1"/>
  <c r="E59" i="152" s="1"/>
  <c r="E62" i="152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35" i="152"/>
  <c r="AA51" i="152" s="1"/>
  <c r="AA54" i="152" s="1"/>
  <c r="AA56" i="152" s="1"/>
  <c r="AA59" i="152" s="1"/>
  <c r="AA62" i="152" s="1"/>
  <c r="Y35" i="152"/>
  <c r="Y51" i="152" s="1"/>
  <c r="Y54" i="152" s="1"/>
  <c r="Y56" i="152" s="1"/>
  <c r="Y59" i="152" s="1"/>
  <c r="Y62" i="152" s="1"/>
  <c r="X35" i="152"/>
  <c r="W35" i="152"/>
  <c r="W51" i="152" s="1"/>
  <c r="W54" i="152" s="1"/>
  <c r="W56" i="152" s="1"/>
  <c r="W59" i="152" s="1"/>
  <c r="W62" i="152" s="1"/>
  <c r="V35" i="152"/>
  <c r="U35" i="152"/>
  <c r="U51" i="152" s="1"/>
  <c r="U54" i="152" s="1"/>
  <c r="U56" i="152" s="1"/>
  <c r="U59" i="152" s="1"/>
  <c r="U62" i="152" s="1"/>
  <c r="T35" i="152"/>
  <c r="T51" i="152" s="1"/>
  <c r="T54" i="152" s="1"/>
  <c r="T56" i="152" s="1"/>
  <c r="T59" i="152" s="1"/>
  <c r="T62" i="152" s="1"/>
  <c r="S35" i="152"/>
  <c r="S51" i="152" s="1"/>
  <c r="S54" i="152" s="1"/>
  <c r="S56" i="152" s="1"/>
  <c r="S59" i="152" s="1"/>
  <c r="S62" i="152" s="1"/>
  <c r="R35" i="152"/>
  <c r="Q35" i="152"/>
  <c r="Q51" i="152" s="1"/>
  <c r="Q54" i="152" s="1"/>
  <c r="Q56" i="152" s="1"/>
  <c r="Q59" i="152" s="1"/>
  <c r="Q62" i="152" s="1"/>
  <c r="P35" i="152"/>
  <c r="P51" i="152" s="1"/>
  <c r="P54" i="152" s="1"/>
  <c r="P56" i="152" s="1"/>
  <c r="P59" i="152" s="1"/>
  <c r="P62" i="152" s="1"/>
  <c r="O35" i="152"/>
  <c r="O51" i="152" s="1"/>
  <c r="O54" i="152" s="1"/>
  <c r="O56" i="152" s="1"/>
  <c r="O59" i="152" s="1"/>
  <c r="O62" i="152" s="1"/>
  <c r="N35" i="152"/>
  <c r="N51" i="152" s="1"/>
  <c r="N54" i="152" s="1"/>
  <c r="N56" i="152" s="1"/>
  <c r="N59" i="152" s="1"/>
  <c r="N62" i="152" s="1"/>
  <c r="M35" i="152"/>
  <c r="M51" i="152" s="1"/>
  <c r="M54" i="152" s="1"/>
  <c r="M56" i="152" s="1"/>
  <c r="M59" i="152" s="1"/>
  <c r="M62" i="152" s="1"/>
  <c r="L35" i="152"/>
  <c r="L51" i="152" s="1"/>
  <c r="L54" i="152" s="1"/>
  <c r="L56" i="152" s="1"/>
  <c r="L59" i="152" s="1"/>
  <c r="L62" i="152" s="1"/>
  <c r="K35" i="152"/>
  <c r="K51" i="152" s="1"/>
  <c r="K54" i="152" s="1"/>
  <c r="K56" i="152" s="1"/>
  <c r="K59" i="152" s="1"/>
  <c r="K62" i="152" s="1"/>
  <c r="J35" i="152"/>
  <c r="J51" i="152" s="1"/>
  <c r="J54" i="152" s="1"/>
  <c r="J56" i="152" s="1"/>
  <c r="J59" i="152" s="1"/>
  <c r="J62" i="152" s="1"/>
  <c r="I35" i="152"/>
  <c r="I51" i="152" s="1"/>
  <c r="I54" i="152" s="1"/>
  <c r="I56" i="152" s="1"/>
  <c r="I59" i="152" s="1"/>
  <c r="I62" i="152" s="1"/>
  <c r="H35" i="152"/>
  <c r="H51" i="152" s="1"/>
  <c r="H54" i="152" s="1"/>
  <c r="H56" i="152" s="1"/>
  <c r="H59" i="152" s="1"/>
  <c r="H62" i="152" s="1"/>
  <c r="G35" i="152"/>
  <c r="G51" i="152" s="1"/>
  <c r="G54" i="152" s="1"/>
  <c r="G56" i="152" s="1"/>
  <c r="G59" i="152" s="1"/>
  <c r="G62" i="152" s="1"/>
  <c r="F35" i="152"/>
  <c r="F51" i="152" s="1"/>
  <c r="F54" i="152" s="1"/>
  <c r="F56" i="152" s="1"/>
  <c r="F59" i="152" s="1"/>
  <c r="F62" i="152" s="1"/>
  <c r="E35" i="152"/>
  <c r="D35" i="152"/>
  <c r="D51" i="152" s="1"/>
  <c r="D54" i="152" s="1"/>
  <c r="D56" i="152" s="1"/>
  <c r="D59" i="152" s="1"/>
  <c r="D62" i="152" s="1"/>
  <c r="C35" i="152"/>
  <c r="C51" i="152" s="1"/>
  <c r="C54" i="152" s="1"/>
  <c r="C56" i="152" s="1"/>
  <c r="C59" i="152" s="1"/>
  <c r="C62" i="152" s="1"/>
  <c r="AA50" i="153"/>
  <c r="Z50" i="153"/>
  <c r="Y50" i="153"/>
  <c r="X50" i="153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AA35" i="153"/>
  <c r="Y35" i="153"/>
  <c r="X35" i="153"/>
  <c r="X51" i="153" s="1"/>
  <c r="Z51" i="153" s="1"/>
  <c r="W35" i="153"/>
  <c r="W51" i="153" s="1"/>
  <c r="W54" i="153" s="1"/>
  <c r="W56" i="153" s="1"/>
  <c r="W59" i="153" s="1"/>
  <c r="W62" i="153" s="1"/>
  <c r="V35" i="153"/>
  <c r="V51" i="153" s="1"/>
  <c r="V54" i="153" s="1"/>
  <c r="V56" i="153" s="1"/>
  <c r="V59" i="153" s="1"/>
  <c r="V62" i="153" s="1"/>
  <c r="U35" i="153"/>
  <c r="U51" i="153" s="1"/>
  <c r="U54" i="153" s="1"/>
  <c r="U56" i="153" s="1"/>
  <c r="U59" i="153" s="1"/>
  <c r="U62" i="153" s="1"/>
  <c r="T35" i="153"/>
  <c r="T51" i="153" s="1"/>
  <c r="T54" i="153" s="1"/>
  <c r="T56" i="153" s="1"/>
  <c r="T59" i="153" s="1"/>
  <c r="T62" i="153" s="1"/>
  <c r="S35" i="153"/>
  <c r="R35" i="153"/>
  <c r="R51" i="153" s="1"/>
  <c r="R54" i="153" s="1"/>
  <c r="R56" i="153" s="1"/>
  <c r="R59" i="153" s="1"/>
  <c r="R62" i="153" s="1"/>
  <c r="Q35" i="153"/>
  <c r="P35" i="153"/>
  <c r="P51" i="153" s="1"/>
  <c r="P54" i="153" s="1"/>
  <c r="P56" i="153" s="1"/>
  <c r="P59" i="153" s="1"/>
  <c r="P62" i="153" s="1"/>
  <c r="O35" i="153"/>
  <c r="O51" i="153" s="1"/>
  <c r="O54" i="153" s="1"/>
  <c r="O56" i="153" s="1"/>
  <c r="O59" i="153" s="1"/>
  <c r="O62" i="153" s="1"/>
  <c r="N35" i="153"/>
  <c r="N51" i="153" s="1"/>
  <c r="N54" i="153" s="1"/>
  <c r="N56" i="153" s="1"/>
  <c r="N59" i="153" s="1"/>
  <c r="N62" i="153" s="1"/>
  <c r="M35" i="153"/>
  <c r="M51" i="153" s="1"/>
  <c r="M54" i="153" s="1"/>
  <c r="M56" i="153" s="1"/>
  <c r="M59" i="153" s="1"/>
  <c r="M62" i="153" s="1"/>
  <c r="L35" i="153"/>
  <c r="K35" i="153"/>
  <c r="K51" i="153" s="1"/>
  <c r="K54" i="153" s="1"/>
  <c r="K56" i="153" s="1"/>
  <c r="K59" i="153" s="1"/>
  <c r="K62" i="153" s="1"/>
  <c r="J35" i="153"/>
  <c r="J51" i="153" s="1"/>
  <c r="J54" i="153" s="1"/>
  <c r="J56" i="153" s="1"/>
  <c r="J59" i="153" s="1"/>
  <c r="J62" i="153" s="1"/>
  <c r="I35" i="153"/>
  <c r="H35" i="153"/>
  <c r="H51" i="153" s="1"/>
  <c r="H54" i="153" s="1"/>
  <c r="H56" i="153" s="1"/>
  <c r="H59" i="153" s="1"/>
  <c r="H62" i="153" s="1"/>
  <c r="G35" i="153"/>
  <c r="G51" i="153" s="1"/>
  <c r="G54" i="153" s="1"/>
  <c r="G56" i="153" s="1"/>
  <c r="G59" i="153" s="1"/>
  <c r="G62" i="153" s="1"/>
  <c r="F35" i="153"/>
  <c r="F51" i="153" s="1"/>
  <c r="F54" i="153" s="1"/>
  <c r="F56" i="153" s="1"/>
  <c r="F59" i="153" s="1"/>
  <c r="F62" i="153" s="1"/>
  <c r="E35" i="153"/>
  <c r="E51" i="153" s="1"/>
  <c r="E54" i="153" s="1"/>
  <c r="E56" i="153" s="1"/>
  <c r="E59" i="153" s="1"/>
  <c r="E62" i="153" s="1"/>
  <c r="D35" i="153"/>
  <c r="D51" i="153" s="1"/>
  <c r="D54" i="153" s="1"/>
  <c r="D56" i="153" s="1"/>
  <c r="D59" i="153" s="1"/>
  <c r="D62" i="153" s="1"/>
  <c r="C35" i="153"/>
  <c r="F54" i="154"/>
  <c r="F56" i="154" s="1"/>
  <c r="F59" i="154" s="1"/>
  <c r="F62" i="154" s="1"/>
  <c r="AA50" i="154"/>
  <c r="Y50" i="154"/>
  <c r="X50" i="154"/>
  <c r="Z50" i="154" s="1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AA35" i="154"/>
  <c r="AA51" i="154" s="1"/>
  <c r="AA54" i="154" s="1"/>
  <c r="AA56" i="154" s="1"/>
  <c r="AA59" i="154" s="1"/>
  <c r="AA62" i="154" s="1"/>
  <c r="Y35" i="154"/>
  <c r="Y51" i="154" s="1"/>
  <c r="Y54" i="154" s="1"/>
  <c r="Y56" i="154" s="1"/>
  <c r="Y59" i="154" s="1"/>
  <c r="Y62" i="154" s="1"/>
  <c r="X35" i="154"/>
  <c r="W35" i="154"/>
  <c r="V35" i="154"/>
  <c r="V51" i="154" s="1"/>
  <c r="V54" i="154" s="1"/>
  <c r="V56" i="154" s="1"/>
  <c r="V59" i="154" s="1"/>
  <c r="V62" i="154" s="1"/>
  <c r="U35" i="154"/>
  <c r="U51" i="154" s="1"/>
  <c r="U54" i="154" s="1"/>
  <c r="U56" i="154" s="1"/>
  <c r="U59" i="154" s="1"/>
  <c r="U62" i="154" s="1"/>
  <c r="T35" i="154"/>
  <c r="T51" i="154" s="1"/>
  <c r="T54" i="154" s="1"/>
  <c r="T56" i="154" s="1"/>
  <c r="T59" i="154" s="1"/>
  <c r="T62" i="154" s="1"/>
  <c r="S35" i="154"/>
  <c r="S51" i="154" s="1"/>
  <c r="S54" i="154" s="1"/>
  <c r="S56" i="154" s="1"/>
  <c r="S59" i="154" s="1"/>
  <c r="S62" i="154" s="1"/>
  <c r="R35" i="154"/>
  <c r="R51" i="154" s="1"/>
  <c r="R54" i="154" s="1"/>
  <c r="R56" i="154" s="1"/>
  <c r="R59" i="154" s="1"/>
  <c r="R62" i="154" s="1"/>
  <c r="Q35" i="154"/>
  <c r="Q51" i="154" s="1"/>
  <c r="Q54" i="154" s="1"/>
  <c r="Q56" i="154" s="1"/>
  <c r="Q59" i="154" s="1"/>
  <c r="Q62" i="154" s="1"/>
  <c r="P35" i="154"/>
  <c r="P51" i="154" s="1"/>
  <c r="P54" i="154" s="1"/>
  <c r="P56" i="154" s="1"/>
  <c r="P59" i="154" s="1"/>
  <c r="P62" i="154" s="1"/>
  <c r="O35" i="154"/>
  <c r="N35" i="154"/>
  <c r="N51" i="154" s="1"/>
  <c r="N54" i="154" s="1"/>
  <c r="N56" i="154" s="1"/>
  <c r="N59" i="154" s="1"/>
  <c r="N62" i="154" s="1"/>
  <c r="M35" i="154"/>
  <c r="M51" i="154" s="1"/>
  <c r="M54" i="154" s="1"/>
  <c r="M56" i="154" s="1"/>
  <c r="M59" i="154" s="1"/>
  <c r="M62" i="154" s="1"/>
  <c r="L35" i="154"/>
  <c r="L51" i="154" s="1"/>
  <c r="L54" i="154" s="1"/>
  <c r="L56" i="154" s="1"/>
  <c r="L59" i="154" s="1"/>
  <c r="L62" i="154" s="1"/>
  <c r="K35" i="154"/>
  <c r="K51" i="154" s="1"/>
  <c r="K54" i="154" s="1"/>
  <c r="K56" i="154" s="1"/>
  <c r="K59" i="154" s="1"/>
  <c r="K62" i="154" s="1"/>
  <c r="J35" i="154"/>
  <c r="J51" i="154" s="1"/>
  <c r="J54" i="154" s="1"/>
  <c r="J56" i="154" s="1"/>
  <c r="J59" i="154" s="1"/>
  <c r="J62" i="154" s="1"/>
  <c r="I35" i="154"/>
  <c r="I51" i="154" s="1"/>
  <c r="I54" i="154" s="1"/>
  <c r="I56" i="154" s="1"/>
  <c r="I59" i="154" s="1"/>
  <c r="I62" i="154" s="1"/>
  <c r="H35" i="154"/>
  <c r="H51" i="154" s="1"/>
  <c r="H54" i="154" s="1"/>
  <c r="H56" i="154" s="1"/>
  <c r="H59" i="154" s="1"/>
  <c r="H62" i="154" s="1"/>
  <c r="G35" i="154"/>
  <c r="F35" i="154"/>
  <c r="F51" i="154" s="1"/>
  <c r="E35" i="154"/>
  <c r="E51" i="154" s="1"/>
  <c r="E54" i="154" s="1"/>
  <c r="E56" i="154" s="1"/>
  <c r="E59" i="154" s="1"/>
  <c r="E62" i="154" s="1"/>
  <c r="D35" i="154"/>
  <c r="D51" i="154" s="1"/>
  <c r="D54" i="154" s="1"/>
  <c r="D56" i="154" s="1"/>
  <c r="D59" i="154" s="1"/>
  <c r="D62" i="154" s="1"/>
  <c r="C35" i="154"/>
  <c r="C51" i="154" s="1"/>
  <c r="C54" i="154" s="1"/>
  <c r="C56" i="154" s="1"/>
  <c r="C59" i="154" s="1"/>
  <c r="C62" i="154" s="1"/>
  <c r="C56" i="155"/>
  <c r="C59" i="155" s="1"/>
  <c r="C62" i="155" s="1"/>
  <c r="N51" i="155"/>
  <c r="N54" i="155" s="1"/>
  <c r="N56" i="155" s="1"/>
  <c r="N59" i="155" s="1"/>
  <c r="N62" i="155" s="1"/>
  <c r="AA50" i="155"/>
  <c r="Y50" i="155"/>
  <c r="X50" i="155"/>
  <c r="Z50" i="155" s="1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35" i="155"/>
  <c r="AA51" i="155" s="1"/>
  <c r="AA54" i="155" s="1"/>
  <c r="AA56" i="155" s="1"/>
  <c r="AA59" i="155" s="1"/>
  <c r="AA62" i="155" s="1"/>
  <c r="Y35" i="155"/>
  <c r="Y51" i="155" s="1"/>
  <c r="Y54" i="155" s="1"/>
  <c r="Y56" i="155" s="1"/>
  <c r="Y59" i="155" s="1"/>
  <c r="Y62" i="155" s="1"/>
  <c r="X35" i="155"/>
  <c r="W35" i="155"/>
  <c r="W51" i="155" s="1"/>
  <c r="W54" i="155" s="1"/>
  <c r="W56" i="155" s="1"/>
  <c r="W59" i="155" s="1"/>
  <c r="W62" i="155" s="1"/>
  <c r="V35" i="155"/>
  <c r="V51" i="155" s="1"/>
  <c r="V54" i="155" s="1"/>
  <c r="V56" i="155" s="1"/>
  <c r="V59" i="155" s="1"/>
  <c r="V62" i="155" s="1"/>
  <c r="U35" i="155"/>
  <c r="U51" i="155" s="1"/>
  <c r="U54" i="155" s="1"/>
  <c r="U56" i="155" s="1"/>
  <c r="U59" i="155" s="1"/>
  <c r="U62" i="155" s="1"/>
  <c r="T35" i="155"/>
  <c r="T51" i="155" s="1"/>
  <c r="T54" i="155" s="1"/>
  <c r="T56" i="155" s="1"/>
  <c r="T59" i="155" s="1"/>
  <c r="T62" i="155" s="1"/>
  <c r="S35" i="155"/>
  <c r="S51" i="155" s="1"/>
  <c r="S54" i="155" s="1"/>
  <c r="S56" i="155" s="1"/>
  <c r="S59" i="155" s="1"/>
  <c r="S62" i="155" s="1"/>
  <c r="R35" i="155"/>
  <c r="R51" i="155" s="1"/>
  <c r="R54" i="155" s="1"/>
  <c r="R56" i="155" s="1"/>
  <c r="R59" i="155" s="1"/>
  <c r="R62" i="155" s="1"/>
  <c r="Q35" i="155"/>
  <c r="Q51" i="155" s="1"/>
  <c r="Q54" i="155" s="1"/>
  <c r="Q56" i="155" s="1"/>
  <c r="Q59" i="155" s="1"/>
  <c r="Q62" i="155" s="1"/>
  <c r="P35" i="155"/>
  <c r="P51" i="155" s="1"/>
  <c r="P54" i="155" s="1"/>
  <c r="P56" i="155" s="1"/>
  <c r="P59" i="155" s="1"/>
  <c r="P62" i="155" s="1"/>
  <c r="O35" i="155"/>
  <c r="O51" i="155" s="1"/>
  <c r="O54" i="155" s="1"/>
  <c r="O56" i="155" s="1"/>
  <c r="O59" i="155" s="1"/>
  <c r="O62" i="155" s="1"/>
  <c r="N35" i="155"/>
  <c r="M35" i="155"/>
  <c r="M51" i="155" s="1"/>
  <c r="M54" i="155" s="1"/>
  <c r="M56" i="155" s="1"/>
  <c r="M59" i="155" s="1"/>
  <c r="M62" i="155" s="1"/>
  <c r="L35" i="155"/>
  <c r="L51" i="155" s="1"/>
  <c r="L54" i="155" s="1"/>
  <c r="L56" i="155" s="1"/>
  <c r="L59" i="155" s="1"/>
  <c r="L62" i="155" s="1"/>
  <c r="K35" i="155"/>
  <c r="K51" i="155" s="1"/>
  <c r="K54" i="155" s="1"/>
  <c r="K56" i="155" s="1"/>
  <c r="K59" i="155" s="1"/>
  <c r="K62" i="155" s="1"/>
  <c r="J35" i="155"/>
  <c r="J51" i="155" s="1"/>
  <c r="J54" i="155" s="1"/>
  <c r="J56" i="155" s="1"/>
  <c r="J59" i="155" s="1"/>
  <c r="J62" i="155" s="1"/>
  <c r="I35" i="155"/>
  <c r="I51" i="155" s="1"/>
  <c r="I54" i="155" s="1"/>
  <c r="I56" i="155" s="1"/>
  <c r="I59" i="155" s="1"/>
  <c r="I62" i="155" s="1"/>
  <c r="H35" i="155"/>
  <c r="H51" i="155" s="1"/>
  <c r="H54" i="155" s="1"/>
  <c r="H56" i="155" s="1"/>
  <c r="H59" i="155" s="1"/>
  <c r="H62" i="155" s="1"/>
  <c r="G35" i="155"/>
  <c r="G51" i="155" s="1"/>
  <c r="G54" i="155" s="1"/>
  <c r="G56" i="155" s="1"/>
  <c r="G59" i="155" s="1"/>
  <c r="G62" i="155" s="1"/>
  <c r="F35" i="155"/>
  <c r="F51" i="155" s="1"/>
  <c r="F54" i="155" s="1"/>
  <c r="F56" i="155" s="1"/>
  <c r="F59" i="155" s="1"/>
  <c r="F62" i="155" s="1"/>
  <c r="E35" i="155"/>
  <c r="E51" i="155" s="1"/>
  <c r="E54" i="155" s="1"/>
  <c r="E56" i="155" s="1"/>
  <c r="E59" i="155" s="1"/>
  <c r="E62" i="155" s="1"/>
  <c r="D35" i="155"/>
  <c r="D51" i="155" s="1"/>
  <c r="D54" i="155" s="1"/>
  <c r="D56" i="155" s="1"/>
  <c r="D59" i="155" s="1"/>
  <c r="D62" i="155" s="1"/>
  <c r="C35" i="155"/>
  <c r="C51" i="155" s="1"/>
  <c r="C54" i="155" s="1"/>
  <c r="R59" i="156"/>
  <c r="R62" i="156" s="1"/>
  <c r="L51" i="156"/>
  <c r="L54" i="156" s="1"/>
  <c r="L56" i="156" s="1"/>
  <c r="L59" i="156" s="1"/>
  <c r="L62" i="156" s="1"/>
  <c r="AA50" i="156"/>
  <c r="Y50" i="156"/>
  <c r="X50" i="156"/>
  <c r="Z50" i="156" s="1"/>
  <c r="W50" i="156"/>
  <c r="V50" i="156"/>
  <c r="U50" i="156"/>
  <c r="U51" i="156" s="1"/>
  <c r="U54" i="156" s="1"/>
  <c r="U56" i="156" s="1"/>
  <c r="U59" i="156" s="1"/>
  <c r="U62" i="156" s="1"/>
  <c r="T50" i="156"/>
  <c r="S50" i="156"/>
  <c r="R50" i="156"/>
  <c r="Q50" i="156"/>
  <c r="P50" i="156"/>
  <c r="O50" i="156"/>
  <c r="N50" i="156"/>
  <c r="M50" i="156"/>
  <c r="M51" i="156" s="1"/>
  <c r="M54" i="156" s="1"/>
  <c r="M56" i="156" s="1"/>
  <c r="M59" i="156" s="1"/>
  <c r="M62" i="156" s="1"/>
  <c r="L50" i="156"/>
  <c r="K50" i="156"/>
  <c r="J50" i="156"/>
  <c r="I50" i="156"/>
  <c r="H50" i="156"/>
  <c r="G50" i="156"/>
  <c r="F50" i="156"/>
  <c r="E50" i="156"/>
  <c r="E51" i="156" s="1"/>
  <c r="E54" i="156" s="1"/>
  <c r="E56" i="156" s="1"/>
  <c r="E59" i="156" s="1"/>
  <c r="E62" i="156" s="1"/>
  <c r="D50" i="156"/>
  <c r="C50" i="156"/>
  <c r="AA35" i="156"/>
  <c r="AA51" i="156" s="1"/>
  <c r="AA54" i="156" s="1"/>
  <c r="AA56" i="156" s="1"/>
  <c r="AA59" i="156" s="1"/>
  <c r="AA62" i="156" s="1"/>
  <c r="Y35" i="156"/>
  <c r="Y51" i="156" s="1"/>
  <c r="Y54" i="156" s="1"/>
  <c r="Y56" i="156" s="1"/>
  <c r="Y59" i="156" s="1"/>
  <c r="Y62" i="156" s="1"/>
  <c r="X35" i="156"/>
  <c r="Z35" i="156" s="1"/>
  <c r="W35" i="156"/>
  <c r="W51" i="156" s="1"/>
  <c r="W54" i="156" s="1"/>
  <c r="W56" i="156" s="1"/>
  <c r="W59" i="156" s="1"/>
  <c r="W62" i="156" s="1"/>
  <c r="V35" i="156"/>
  <c r="V51" i="156" s="1"/>
  <c r="V54" i="156" s="1"/>
  <c r="V56" i="156" s="1"/>
  <c r="V59" i="156" s="1"/>
  <c r="V62" i="156" s="1"/>
  <c r="U35" i="156"/>
  <c r="T35" i="156"/>
  <c r="T51" i="156" s="1"/>
  <c r="T54" i="156" s="1"/>
  <c r="T56" i="156" s="1"/>
  <c r="T59" i="156" s="1"/>
  <c r="T62" i="156" s="1"/>
  <c r="S35" i="156"/>
  <c r="S51" i="156" s="1"/>
  <c r="S54" i="156" s="1"/>
  <c r="S56" i="156" s="1"/>
  <c r="S59" i="156" s="1"/>
  <c r="S62" i="156" s="1"/>
  <c r="R35" i="156"/>
  <c r="R51" i="156" s="1"/>
  <c r="R54" i="156" s="1"/>
  <c r="R56" i="156" s="1"/>
  <c r="Q35" i="156"/>
  <c r="Q51" i="156" s="1"/>
  <c r="Q54" i="156" s="1"/>
  <c r="Q56" i="156" s="1"/>
  <c r="Q59" i="156" s="1"/>
  <c r="Q62" i="156" s="1"/>
  <c r="P35" i="156"/>
  <c r="P51" i="156" s="1"/>
  <c r="P54" i="156" s="1"/>
  <c r="P56" i="156" s="1"/>
  <c r="P59" i="156" s="1"/>
  <c r="P62" i="156" s="1"/>
  <c r="O35" i="156"/>
  <c r="O51" i="156" s="1"/>
  <c r="O54" i="156" s="1"/>
  <c r="O56" i="156" s="1"/>
  <c r="O59" i="156" s="1"/>
  <c r="O62" i="156" s="1"/>
  <c r="N35" i="156"/>
  <c r="N51" i="156" s="1"/>
  <c r="N54" i="156" s="1"/>
  <c r="N56" i="156" s="1"/>
  <c r="N59" i="156" s="1"/>
  <c r="N62" i="156" s="1"/>
  <c r="M35" i="156"/>
  <c r="L35" i="156"/>
  <c r="K35" i="156"/>
  <c r="K51" i="156" s="1"/>
  <c r="K54" i="156" s="1"/>
  <c r="K56" i="156" s="1"/>
  <c r="K59" i="156" s="1"/>
  <c r="K62" i="156" s="1"/>
  <c r="J35" i="156"/>
  <c r="J51" i="156" s="1"/>
  <c r="J54" i="156" s="1"/>
  <c r="J56" i="156" s="1"/>
  <c r="J59" i="156" s="1"/>
  <c r="J62" i="156" s="1"/>
  <c r="I35" i="156"/>
  <c r="I51" i="156" s="1"/>
  <c r="I54" i="156" s="1"/>
  <c r="I56" i="156" s="1"/>
  <c r="I59" i="156" s="1"/>
  <c r="I62" i="156" s="1"/>
  <c r="H35" i="156"/>
  <c r="H51" i="156" s="1"/>
  <c r="H54" i="156" s="1"/>
  <c r="H56" i="156" s="1"/>
  <c r="H59" i="156" s="1"/>
  <c r="H62" i="156" s="1"/>
  <c r="G35" i="156"/>
  <c r="G51" i="156" s="1"/>
  <c r="G54" i="156" s="1"/>
  <c r="G56" i="156" s="1"/>
  <c r="G59" i="156" s="1"/>
  <c r="G62" i="156" s="1"/>
  <c r="F35" i="156"/>
  <c r="F51" i="156" s="1"/>
  <c r="F54" i="156" s="1"/>
  <c r="F56" i="156" s="1"/>
  <c r="F59" i="156" s="1"/>
  <c r="F62" i="156" s="1"/>
  <c r="E35" i="156"/>
  <c r="D35" i="156"/>
  <c r="D51" i="156" s="1"/>
  <c r="D54" i="156" s="1"/>
  <c r="D56" i="156" s="1"/>
  <c r="D59" i="156" s="1"/>
  <c r="D62" i="156" s="1"/>
  <c r="C35" i="156"/>
  <c r="C51" i="156" s="1"/>
  <c r="C54" i="156" s="1"/>
  <c r="C56" i="156" s="1"/>
  <c r="C59" i="156" s="1"/>
  <c r="C62" i="156" s="1"/>
  <c r="G51" i="157"/>
  <c r="G54" i="157" s="1"/>
  <c r="G56" i="157" s="1"/>
  <c r="G59" i="157" s="1"/>
  <c r="G62" i="157" s="1"/>
  <c r="AA50" i="157"/>
  <c r="Y50" i="157"/>
  <c r="X50" i="157"/>
  <c r="Z50" i="157" s="1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35" i="157"/>
  <c r="AA51" i="157" s="1"/>
  <c r="AA54" i="157" s="1"/>
  <c r="AA56" i="157" s="1"/>
  <c r="AA59" i="157" s="1"/>
  <c r="AA62" i="157" s="1"/>
  <c r="Y35" i="157"/>
  <c r="Y51" i="157" s="1"/>
  <c r="Y54" i="157" s="1"/>
  <c r="Y56" i="157" s="1"/>
  <c r="Y59" i="157" s="1"/>
  <c r="Y62" i="157" s="1"/>
  <c r="X35" i="157"/>
  <c r="X51" i="157" s="1"/>
  <c r="W35" i="157"/>
  <c r="W51" i="157" s="1"/>
  <c r="W54" i="157" s="1"/>
  <c r="W56" i="157" s="1"/>
  <c r="W59" i="157" s="1"/>
  <c r="W62" i="157" s="1"/>
  <c r="V35" i="157"/>
  <c r="V51" i="157" s="1"/>
  <c r="V54" i="157" s="1"/>
  <c r="V56" i="157" s="1"/>
  <c r="V59" i="157" s="1"/>
  <c r="V62" i="157" s="1"/>
  <c r="U35" i="157"/>
  <c r="U51" i="157" s="1"/>
  <c r="U54" i="157" s="1"/>
  <c r="U56" i="157" s="1"/>
  <c r="U59" i="157" s="1"/>
  <c r="U62" i="157" s="1"/>
  <c r="T35" i="157"/>
  <c r="T51" i="157" s="1"/>
  <c r="T54" i="157" s="1"/>
  <c r="T56" i="157" s="1"/>
  <c r="T59" i="157" s="1"/>
  <c r="T62" i="157" s="1"/>
  <c r="S35" i="157"/>
  <c r="S51" i="157" s="1"/>
  <c r="S54" i="157" s="1"/>
  <c r="S56" i="157" s="1"/>
  <c r="S59" i="157" s="1"/>
  <c r="S62" i="157" s="1"/>
  <c r="R35" i="157"/>
  <c r="R51" i="157" s="1"/>
  <c r="R54" i="157" s="1"/>
  <c r="R56" i="157" s="1"/>
  <c r="R59" i="157" s="1"/>
  <c r="R62" i="157" s="1"/>
  <c r="Q35" i="157"/>
  <c r="Q51" i="157" s="1"/>
  <c r="Q54" i="157" s="1"/>
  <c r="Q56" i="157" s="1"/>
  <c r="Q59" i="157" s="1"/>
  <c r="Q62" i="157" s="1"/>
  <c r="P35" i="157"/>
  <c r="P51" i="157" s="1"/>
  <c r="P54" i="157" s="1"/>
  <c r="P56" i="157" s="1"/>
  <c r="P59" i="157" s="1"/>
  <c r="P62" i="157" s="1"/>
  <c r="O35" i="157"/>
  <c r="O51" i="157" s="1"/>
  <c r="O54" i="157" s="1"/>
  <c r="O56" i="157" s="1"/>
  <c r="O59" i="157" s="1"/>
  <c r="O62" i="157" s="1"/>
  <c r="N35" i="157"/>
  <c r="N51" i="157" s="1"/>
  <c r="N54" i="157" s="1"/>
  <c r="N56" i="157" s="1"/>
  <c r="N59" i="157" s="1"/>
  <c r="N62" i="157" s="1"/>
  <c r="M35" i="157"/>
  <c r="M51" i="157" s="1"/>
  <c r="M54" i="157" s="1"/>
  <c r="M56" i="157" s="1"/>
  <c r="M59" i="157" s="1"/>
  <c r="M62" i="157" s="1"/>
  <c r="L35" i="157"/>
  <c r="L51" i="157" s="1"/>
  <c r="L54" i="157" s="1"/>
  <c r="L56" i="157" s="1"/>
  <c r="L59" i="157" s="1"/>
  <c r="L62" i="157" s="1"/>
  <c r="K35" i="157"/>
  <c r="K51" i="157" s="1"/>
  <c r="K54" i="157" s="1"/>
  <c r="K56" i="157" s="1"/>
  <c r="K59" i="157" s="1"/>
  <c r="K62" i="157" s="1"/>
  <c r="J35" i="157"/>
  <c r="J51" i="157" s="1"/>
  <c r="J54" i="157" s="1"/>
  <c r="J56" i="157" s="1"/>
  <c r="J59" i="157" s="1"/>
  <c r="J62" i="157" s="1"/>
  <c r="I35" i="157"/>
  <c r="I51" i="157" s="1"/>
  <c r="I54" i="157" s="1"/>
  <c r="I56" i="157" s="1"/>
  <c r="I59" i="157" s="1"/>
  <c r="I62" i="157" s="1"/>
  <c r="H35" i="157"/>
  <c r="H51" i="157" s="1"/>
  <c r="H54" i="157" s="1"/>
  <c r="H56" i="157" s="1"/>
  <c r="H59" i="157" s="1"/>
  <c r="H62" i="157" s="1"/>
  <c r="G35" i="157"/>
  <c r="F35" i="157"/>
  <c r="F51" i="157" s="1"/>
  <c r="F54" i="157" s="1"/>
  <c r="F56" i="157" s="1"/>
  <c r="F59" i="157" s="1"/>
  <c r="F62" i="157" s="1"/>
  <c r="E35" i="157"/>
  <c r="E51" i="157" s="1"/>
  <c r="E54" i="157" s="1"/>
  <c r="E56" i="157" s="1"/>
  <c r="E59" i="157" s="1"/>
  <c r="E62" i="157" s="1"/>
  <c r="D35" i="157"/>
  <c r="C35" i="157"/>
  <c r="C51" i="157" s="1"/>
  <c r="C54" i="157" s="1"/>
  <c r="C56" i="157" s="1"/>
  <c r="C59" i="157" s="1"/>
  <c r="C62" i="157" s="1"/>
  <c r="I56" i="158"/>
  <c r="I59" i="158" s="1"/>
  <c r="I62" i="158" s="1"/>
  <c r="J51" i="158"/>
  <c r="J54" i="158" s="1"/>
  <c r="J56" i="158" s="1"/>
  <c r="J59" i="158" s="1"/>
  <c r="J62" i="158" s="1"/>
  <c r="AA50" i="158"/>
  <c r="Y50" i="158"/>
  <c r="X50" i="158"/>
  <c r="Z50" i="158" s="1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C51" i="158" s="1"/>
  <c r="C54" i="158" s="1"/>
  <c r="C56" i="158" s="1"/>
  <c r="C59" i="158" s="1"/>
  <c r="C62" i="158" s="1"/>
  <c r="AA35" i="158"/>
  <c r="AA51" i="158" s="1"/>
  <c r="AA54" i="158" s="1"/>
  <c r="AA56" i="158" s="1"/>
  <c r="AA59" i="158" s="1"/>
  <c r="AA62" i="158" s="1"/>
  <c r="Y35" i="158"/>
  <c r="Y51" i="158" s="1"/>
  <c r="Y54" i="158" s="1"/>
  <c r="Y56" i="158" s="1"/>
  <c r="Y59" i="158" s="1"/>
  <c r="Y62" i="158" s="1"/>
  <c r="X35" i="158"/>
  <c r="X51" i="158" s="1"/>
  <c r="W35" i="158"/>
  <c r="W51" i="158" s="1"/>
  <c r="W54" i="158" s="1"/>
  <c r="W56" i="158" s="1"/>
  <c r="W59" i="158" s="1"/>
  <c r="W62" i="158" s="1"/>
  <c r="V35" i="158"/>
  <c r="V51" i="158" s="1"/>
  <c r="V54" i="158" s="1"/>
  <c r="V56" i="158" s="1"/>
  <c r="V59" i="158" s="1"/>
  <c r="V62" i="158" s="1"/>
  <c r="U35" i="158"/>
  <c r="U51" i="158" s="1"/>
  <c r="U54" i="158" s="1"/>
  <c r="U56" i="158" s="1"/>
  <c r="U59" i="158" s="1"/>
  <c r="U62" i="158" s="1"/>
  <c r="T35" i="158"/>
  <c r="T51" i="158" s="1"/>
  <c r="T54" i="158" s="1"/>
  <c r="T56" i="158" s="1"/>
  <c r="T59" i="158" s="1"/>
  <c r="T62" i="158" s="1"/>
  <c r="S35" i="158"/>
  <c r="R35" i="158"/>
  <c r="R51" i="158" s="1"/>
  <c r="R54" i="158" s="1"/>
  <c r="R56" i="158" s="1"/>
  <c r="R59" i="158" s="1"/>
  <c r="R62" i="158" s="1"/>
  <c r="Q35" i="158"/>
  <c r="Q51" i="158" s="1"/>
  <c r="Q54" i="158" s="1"/>
  <c r="Q56" i="158" s="1"/>
  <c r="Q59" i="158" s="1"/>
  <c r="Q62" i="158" s="1"/>
  <c r="P35" i="158"/>
  <c r="P51" i="158" s="1"/>
  <c r="P54" i="158" s="1"/>
  <c r="P56" i="158" s="1"/>
  <c r="P59" i="158" s="1"/>
  <c r="P62" i="158" s="1"/>
  <c r="O35" i="158"/>
  <c r="O51" i="158" s="1"/>
  <c r="O54" i="158" s="1"/>
  <c r="O56" i="158" s="1"/>
  <c r="O59" i="158" s="1"/>
  <c r="O62" i="158" s="1"/>
  <c r="N35" i="158"/>
  <c r="N51" i="158" s="1"/>
  <c r="N54" i="158" s="1"/>
  <c r="N56" i="158" s="1"/>
  <c r="N59" i="158" s="1"/>
  <c r="N62" i="158" s="1"/>
  <c r="M35" i="158"/>
  <c r="M51" i="158" s="1"/>
  <c r="M54" i="158" s="1"/>
  <c r="M56" i="158" s="1"/>
  <c r="M59" i="158" s="1"/>
  <c r="M62" i="158" s="1"/>
  <c r="L35" i="158"/>
  <c r="L51" i="158" s="1"/>
  <c r="L54" i="158" s="1"/>
  <c r="L56" i="158" s="1"/>
  <c r="L59" i="158" s="1"/>
  <c r="L62" i="158" s="1"/>
  <c r="K35" i="158"/>
  <c r="J35" i="158"/>
  <c r="I35" i="158"/>
  <c r="I51" i="158" s="1"/>
  <c r="I54" i="158" s="1"/>
  <c r="H35" i="158"/>
  <c r="H51" i="158" s="1"/>
  <c r="H54" i="158" s="1"/>
  <c r="H56" i="158" s="1"/>
  <c r="H59" i="158" s="1"/>
  <c r="H62" i="158" s="1"/>
  <c r="G35" i="158"/>
  <c r="G51" i="158" s="1"/>
  <c r="G54" i="158" s="1"/>
  <c r="G56" i="158" s="1"/>
  <c r="G59" i="158" s="1"/>
  <c r="G62" i="158" s="1"/>
  <c r="F35" i="158"/>
  <c r="F51" i="158" s="1"/>
  <c r="F54" i="158" s="1"/>
  <c r="F56" i="158" s="1"/>
  <c r="F59" i="158" s="1"/>
  <c r="F62" i="158" s="1"/>
  <c r="E35" i="158"/>
  <c r="E51" i="158" s="1"/>
  <c r="E54" i="158" s="1"/>
  <c r="E56" i="158" s="1"/>
  <c r="E59" i="158" s="1"/>
  <c r="E62" i="158" s="1"/>
  <c r="D35" i="158"/>
  <c r="D51" i="158" s="1"/>
  <c r="D54" i="158" s="1"/>
  <c r="D56" i="158" s="1"/>
  <c r="D59" i="158" s="1"/>
  <c r="D62" i="158" s="1"/>
  <c r="C35" i="158"/>
  <c r="V59" i="159"/>
  <c r="V62" i="159" s="1"/>
  <c r="N59" i="159"/>
  <c r="N62" i="159" s="1"/>
  <c r="I54" i="159"/>
  <c r="I56" i="159" s="1"/>
  <c r="I59" i="159" s="1"/>
  <c r="I62" i="159" s="1"/>
  <c r="H54" i="159"/>
  <c r="H56" i="159" s="1"/>
  <c r="H59" i="159" s="1"/>
  <c r="H62" i="159" s="1"/>
  <c r="Q51" i="159"/>
  <c r="Q54" i="159" s="1"/>
  <c r="Q56" i="159" s="1"/>
  <c r="Q59" i="159" s="1"/>
  <c r="Q62" i="159" s="1"/>
  <c r="I51" i="159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35" i="159"/>
  <c r="Y35" i="159"/>
  <c r="Y51" i="159" s="1"/>
  <c r="Y54" i="159" s="1"/>
  <c r="Y56" i="159" s="1"/>
  <c r="Y59" i="159" s="1"/>
  <c r="Y62" i="159" s="1"/>
  <c r="X35" i="159"/>
  <c r="X51" i="159" s="1"/>
  <c r="W35" i="159"/>
  <c r="W51" i="159" s="1"/>
  <c r="W54" i="159" s="1"/>
  <c r="W56" i="159" s="1"/>
  <c r="W59" i="159" s="1"/>
  <c r="W62" i="159" s="1"/>
  <c r="V35" i="159"/>
  <c r="V51" i="159" s="1"/>
  <c r="V54" i="159" s="1"/>
  <c r="V56" i="159" s="1"/>
  <c r="U35" i="159"/>
  <c r="T35" i="159"/>
  <c r="T51" i="159" s="1"/>
  <c r="T54" i="159" s="1"/>
  <c r="T56" i="159" s="1"/>
  <c r="T59" i="159" s="1"/>
  <c r="T62" i="159" s="1"/>
  <c r="S35" i="159"/>
  <c r="S51" i="159" s="1"/>
  <c r="S54" i="159" s="1"/>
  <c r="S56" i="159" s="1"/>
  <c r="S59" i="159" s="1"/>
  <c r="S62" i="159" s="1"/>
  <c r="R35" i="159"/>
  <c r="Q35" i="159"/>
  <c r="P35" i="159"/>
  <c r="P51" i="159" s="1"/>
  <c r="P54" i="159" s="1"/>
  <c r="P56" i="159" s="1"/>
  <c r="P59" i="159" s="1"/>
  <c r="P62" i="159" s="1"/>
  <c r="O35" i="159"/>
  <c r="O51" i="159" s="1"/>
  <c r="O54" i="159" s="1"/>
  <c r="O56" i="159" s="1"/>
  <c r="O59" i="159" s="1"/>
  <c r="O62" i="159" s="1"/>
  <c r="N35" i="159"/>
  <c r="N51" i="159" s="1"/>
  <c r="N54" i="159" s="1"/>
  <c r="N56" i="159" s="1"/>
  <c r="M35" i="159"/>
  <c r="L35" i="159"/>
  <c r="L51" i="159" s="1"/>
  <c r="L54" i="159" s="1"/>
  <c r="L56" i="159" s="1"/>
  <c r="L59" i="159" s="1"/>
  <c r="L62" i="159" s="1"/>
  <c r="K35" i="159"/>
  <c r="K51" i="159" s="1"/>
  <c r="K54" i="159" s="1"/>
  <c r="K56" i="159" s="1"/>
  <c r="K59" i="159" s="1"/>
  <c r="K62" i="159" s="1"/>
  <c r="J35" i="159"/>
  <c r="I35" i="159"/>
  <c r="H35" i="159"/>
  <c r="H51" i="159" s="1"/>
  <c r="G35" i="159"/>
  <c r="G51" i="159" s="1"/>
  <c r="G54" i="159" s="1"/>
  <c r="G56" i="159" s="1"/>
  <c r="G59" i="159" s="1"/>
  <c r="G62" i="159" s="1"/>
  <c r="F35" i="159"/>
  <c r="F51" i="159" s="1"/>
  <c r="F54" i="159" s="1"/>
  <c r="F56" i="159" s="1"/>
  <c r="F59" i="159" s="1"/>
  <c r="F62" i="159" s="1"/>
  <c r="E35" i="159"/>
  <c r="D35" i="159"/>
  <c r="D51" i="159" s="1"/>
  <c r="D54" i="159" s="1"/>
  <c r="D56" i="159" s="1"/>
  <c r="D59" i="159" s="1"/>
  <c r="D62" i="159" s="1"/>
  <c r="C35" i="159"/>
  <c r="C51" i="159" s="1"/>
  <c r="C54" i="159" s="1"/>
  <c r="C56" i="159" s="1"/>
  <c r="C59" i="159" s="1"/>
  <c r="C62" i="159" s="1"/>
  <c r="V56" i="160"/>
  <c r="V59" i="160" s="1"/>
  <c r="V62" i="160" s="1"/>
  <c r="N56" i="160"/>
  <c r="N59" i="160" s="1"/>
  <c r="N62" i="160" s="1"/>
  <c r="P51" i="160"/>
  <c r="P54" i="160" s="1"/>
  <c r="P56" i="160" s="1"/>
  <c r="P59" i="160" s="1"/>
  <c r="P62" i="160" s="1"/>
  <c r="H51" i="160"/>
  <c r="H54" i="160" s="1"/>
  <c r="H56" i="160" s="1"/>
  <c r="H59" i="160" s="1"/>
  <c r="H62" i="160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35" i="160"/>
  <c r="AA51" i="160" s="1"/>
  <c r="AA54" i="160" s="1"/>
  <c r="AA56" i="160" s="1"/>
  <c r="AA59" i="160" s="1"/>
  <c r="AA62" i="160" s="1"/>
  <c r="Y35" i="160"/>
  <c r="Z35" i="160" s="1"/>
  <c r="X35" i="160"/>
  <c r="X51" i="160" s="1"/>
  <c r="X54" i="160" s="1"/>
  <c r="W35" i="160"/>
  <c r="W51" i="160" s="1"/>
  <c r="W54" i="160" s="1"/>
  <c r="W56" i="160" s="1"/>
  <c r="W59" i="160" s="1"/>
  <c r="W62" i="160" s="1"/>
  <c r="V35" i="160"/>
  <c r="V51" i="160" s="1"/>
  <c r="V54" i="160" s="1"/>
  <c r="U35" i="160"/>
  <c r="U51" i="160" s="1"/>
  <c r="U54" i="160" s="1"/>
  <c r="U56" i="160" s="1"/>
  <c r="U59" i="160" s="1"/>
  <c r="U62" i="160" s="1"/>
  <c r="T35" i="160"/>
  <c r="S35" i="160"/>
  <c r="R35" i="160"/>
  <c r="R51" i="160" s="1"/>
  <c r="R54" i="160" s="1"/>
  <c r="R56" i="160" s="1"/>
  <c r="R59" i="160" s="1"/>
  <c r="R62" i="160" s="1"/>
  <c r="Q35" i="160"/>
  <c r="P35" i="160"/>
  <c r="O35" i="160"/>
  <c r="O51" i="160" s="1"/>
  <c r="O54" i="160" s="1"/>
  <c r="O56" i="160" s="1"/>
  <c r="O59" i="160" s="1"/>
  <c r="O62" i="160" s="1"/>
  <c r="N35" i="160"/>
  <c r="N51" i="160" s="1"/>
  <c r="N54" i="160" s="1"/>
  <c r="M35" i="160"/>
  <c r="M51" i="160" s="1"/>
  <c r="M54" i="160" s="1"/>
  <c r="M56" i="160" s="1"/>
  <c r="M59" i="160" s="1"/>
  <c r="M62" i="160" s="1"/>
  <c r="L35" i="160"/>
  <c r="K35" i="160"/>
  <c r="J35" i="160"/>
  <c r="J51" i="160" s="1"/>
  <c r="J54" i="160" s="1"/>
  <c r="J56" i="160" s="1"/>
  <c r="J59" i="160" s="1"/>
  <c r="J62" i="160" s="1"/>
  <c r="I35" i="160"/>
  <c r="H35" i="160"/>
  <c r="G35" i="160"/>
  <c r="G51" i="160" s="1"/>
  <c r="G54" i="160" s="1"/>
  <c r="G56" i="160" s="1"/>
  <c r="G59" i="160" s="1"/>
  <c r="G62" i="160" s="1"/>
  <c r="F35" i="160"/>
  <c r="F51" i="160" s="1"/>
  <c r="F54" i="160" s="1"/>
  <c r="F56" i="160" s="1"/>
  <c r="F59" i="160" s="1"/>
  <c r="F62" i="160" s="1"/>
  <c r="E35" i="160"/>
  <c r="E51" i="160" s="1"/>
  <c r="E54" i="160" s="1"/>
  <c r="E56" i="160" s="1"/>
  <c r="E59" i="160" s="1"/>
  <c r="E62" i="160" s="1"/>
  <c r="D35" i="160"/>
  <c r="C35" i="160"/>
  <c r="K51" i="161"/>
  <c r="K54" i="161" s="1"/>
  <c r="K56" i="161" s="1"/>
  <c r="K59" i="161" s="1"/>
  <c r="K62" i="161" s="1"/>
  <c r="H51" i="161"/>
  <c r="H54" i="161" s="1"/>
  <c r="H56" i="161" s="1"/>
  <c r="H59" i="161" s="1"/>
  <c r="H62" i="161" s="1"/>
  <c r="AA50" i="161"/>
  <c r="Y50" i="161"/>
  <c r="X50" i="16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35" i="161"/>
  <c r="AA51" i="161" s="1"/>
  <c r="AA54" i="161" s="1"/>
  <c r="AA56" i="161" s="1"/>
  <c r="AA59" i="161" s="1"/>
  <c r="AA62" i="161" s="1"/>
  <c r="Y35" i="161"/>
  <c r="X35" i="161"/>
  <c r="X51" i="161" s="1"/>
  <c r="W35" i="161"/>
  <c r="W51" i="161" s="1"/>
  <c r="W54" i="161" s="1"/>
  <c r="W56" i="161" s="1"/>
  <c r="W59" i="161" s="1"/>
  <c r="W62" i="161" s="1"/>
  <c r="V35" i="161"/>
  <c r="V51" i="161" s="1"/>
  <c r="V54" i="161" s="1"/>
  <c r="V56" i="161" s="1"/>
  <c r="V59" i="161" s="1"/>
  <c r="V62" i="161" s="1"/>
  <c r="U35" i="161"/>
  <c r="T35" i="161"/>
  <c r="S35" i="161"/>
  <c r="S51" i="161" s="1"/>
  <c r="S54" i="161" s="1"/>
  <c r="S56" i="161" s="1"/>
  <c r="S59" i="161" s="1"/>
  <c r="S62" i="161" s="1"/>
  <c r="R35" i="161"/>
  <c r="R51" i="161" s="1"/>
  <c r="R54" i="161" s="1"/>
  <c r="R56" i="161" s="1"/>
  <c r="R59" i="161" s="1"/>
  <c r="R62" i="161" s="1"/>
  <c r="Q35" i="161"/>
  <c r="P35" i="161"/>
  <c r="O35" i="161"/>
  <c r="O51" i="161" s="1"/>
  <c r="O54" i="161" s="1"/>
  <c r="O56" i="161" s="1"/>
  <c r="O59" i="161" s="1"/>
  <c r="O62" i="161" s="1"/>
  <c r="N35" i="161"/>
  <c r="N51" i="161" s="1"/>
  <c r="N54" i="161" s="1"/>
  <c r="N56" i="161" s="1"/>
  <c r="N59" i="161" s="1"/>
  <c r="N62" i="161" s="1"/>
  <c r="M35" i="161"/>
  <c r="L35" i="161"/>
  <c r="K35" i="161"/>
  <c r="J35" i="161"/>
  <c r="J51" i="161" s="1"/>
  <c r="J54" i="161" s="1"/>
  <c r="J56" i="161" s="1"/>
  <c r="J59" i="161" s="1"/>
  <c r="J62" i="161" s="1"/>
  <c r="I35" i="161"/>
  <c r="H35" i="161"/>
  <c r="G35" i="161"/>
  <c r="G51" i="161" s="1"/>
  <c r="G54" i="161" s="1"/>
  <c r="G56" i="161" s="1"/>
  <c r="G59" i="161" s="1"/>
  <c r="G62" i="161" s="1"/>
  <c r="F35" i="161"/>
  <c r="F51" i="161" s="1"/>
  <c r="F54" i="161" s="1"/>
  <c r="F56" i="161" s="1"/>
  <c r="F59" i="161" s="1"/>
  <c r="F62" i="161" s="1"/>
  <c r="E35" i="161"/>
  <c r="D35" i="161"/>
  <c r="C35" i="161"/>
  <c r="C51" i="161" s="1"/>
  <c r="C54" i="161" s="1"/>
  <c r="C56" i="161" s="1"/>
  <c r="C59" i="161" s="1"/>
  <c r="C62" i="161" s="1"/>
  <c r="M56" i="162"/>
  <c r="M59" i="162" s="1"/>
  <c r="M62" i="162" s="1"/>
  <c r="R51" i="162"/>
  <c r="R54" i="162" s="1"/>
  <c r="R56" i="162" s="1"/>
  <c r="R59" i="162" s="1"/>
  <c r="R62" i="162" s="1"/>
  <c r="AA50" i="162"/>
  <c r="Y50" i="162"/>
  <c r="X50" i="162"/>
  <c r="Z50" i="162" s="1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AA35" i="162"/>
  <c r="AA51" i="162" s="1"/>
  <c r="AA54" i="162" s="1"/>
  <c r="AA56" i="162" s="1"/>
  <c r="AA59" i="162" s="1"/>
  <c r="AA62" i="162" s="1"/>
  <c r="Y35" i="162"/>
  <c r="Y51" i="162" s="1"/>
  <c r="Y54" i="162" s="1"/>
  <c r="Y56" i="162" s="1"/>
  <c r="Y59" i="162" s="1"/>
  <c r="Y62" i="162" s="1"/>
  <c r="X35" i="162"/>
  <c r="W35" i="162"/>
  <c r="W51" i="162" s="1"/>
  <c r="W54" i="162" s="1"/>
  <c r="W56" i="162" s="1"/>
  <c r="W59" i="162" s="1"/>
  <c r="W62" i="162" s="1"/>
  <c r="V35" i="162"/>
  <c r="V51" i="162" s="1"/>
  <c r="V54" i="162" s="1"/>
  <c r="V56" i="162" s="1"/>
  <c r="V59" i="162" s="1"/>
  <c r="V62" i="162" s="1"/>
  <c r="U35" i="162"/>
  <c r="U51" i="162" s="1"/>
  <c r="U54" i="162" s="1"/>
  <c r="U56" i="162" s="1"/>
  <c r="U59" i="162" s="1"/>
  <c r="U62" i="162" s="1"/>
  <c r="T35" i="162"/>
  <c r="T51" i="162" s="1"/>
  <c r="T54" i="162" s="1"/>
  <c r="T56" i="162" s="1"/>
  <c r="T59" i="162" s="1"/>
  <c r="T62" i="162" s="1"/>
  <c r="S35" i="162"/>
  <c r="S51" i="162" s="1"/>
  <c r="S54" i="162" s="1"/>
  <c r="S56" i="162" s="1"/>
  <c r="S59" i="162" s="1"/>
  <c r="S62" i="162" s="1"/>
  <c r="R35" i="162"/>
  <c r="Q35" i="162"/>
  <c r="Q51" i="162" s="1"/>
  <c r="Q54" i="162" s="1"/>
  <c r="Q56" i="162" s="1"/>
  <c r="Q59" i="162" s="1"/>
  <c r="Q62" i="162" s="1"/>
  <c r="P35" i="162"/>
  <c r="P51" i="162" s="1"/>
  <c r="P54" i="162" s="1"/>
  <c r="P56" i="162" s="1"/>
  <c r="P59" i="162" s="1"/>
  <c r="P62" i="162" s="1"/>
  <c r="O35" i="162"/>
  <c r="N35" i="162"/>
  <c r="N51" i="162" s="1"/>
  <c r="N54" i="162" s="1"/>
  <c r="N56" i="162" s="1"/>
  <c r="N59" i="162" s="1"/>
  <c r="N62" i="162" s="1"/>
  <c r="M35" i="162"/>
  <c r="M51" i="162" s="1"/>
  <c r="M54" i="162" s="1"/>
  <c r="L35" i="162"/>
  <c r="L51" i="162" s="1"/>
  <c r="L54" i="162" s="1"/>
  <c r="L56" i="162" s="1"/>
  <c r="L59" i="162" s="1"/>
  <c r="L62" i="162" s="1"/>
  <c r="K35" i="162"/>
  <c r="K51" i="162" s="1"/>
  <c r="K54" i="162" s="1"/>
  <c r="K56" i="162" s="1"/>
  <c r="K59" i="162" s="1"/>
  <c r="K62" i="162" s="1"/>
  <c r="J35" i="162"/>
  <c r="J51" i="162" s="1"/>
  <c r="J54" i="162" s="1"/>
  <c r="J56" i="162" s="1"/>
  <c r="J59" i="162" s="1"/>
  <c r="J62" i="162" s="1"/>
  <c r="I35" i="162"/>
  <c r="I51" i="162" s="1"/>
  <c r="I54" i="162" s="1"/>
  <c r="I56" i="162" s="1"/>
  <c r="I59" i="162" s="1"/>
  <c r="I62" i="162" s="1"/>
  <c r="H35" i="162"/>
  <c r="H51" i="162" s="1"/>
  <c r="H54" i="162" s="1"/>
  <c r="H56" i="162" s="1"/>
  <c r="H59" i="162" s="1"/>
  <c r="H62" i="162" s="1"/>
  <c r="G35" i="162"/>
  <c r="F35" i="162"/>
  <c r="F51" i="162" s="1"/>
  <c r="F54" i="162" s="1"/>
  <c r="F56" i="162" s="1"/>
  <c r="F59" i="162" s="1"/>
  <c r="F62" i="162" s="1"/>
  <c r="E35" i="162"/>
  <c r="E51" i="162" s="1"/>
  <c r="E54" i="162" s="1"/>
  <c r="E56" i="162" s="1"/>
  <c r="E59" i="162" s="1"/>
  <c r="E62" i="162" s="1"/>
  <c r="D35" i="162"/>
  <c r="D51" i="162" s="1"/>
  <c r="D54" i="162" s="1"/>
  <c r="D56" i="162" s="1"/>
  <c r="D59" i="162" s="1"/>
  <c r="D62" i="162" s="1"/>
  <c r="C35" i="162"/>
  <c r="C51" i="162" s="1"/>
  <c r="C54" i="162" s="1"/>
  <c r="C56" i="162" s="1"/>
  <c r="C59" i="162" s="1"/>
  <c r="C62" i="162" s="1"/>
  <c r="S56" i="163"/>
  <c r="S59" i="163" s="1"/>
  <c r="S62" i="163" s="1"/>
  <c r="U51" i="163"/>
  <c r="U54" i="163" s="1"/>
  <c r="U56" i="163" s="1"/>
  <c r="U59" i="163" s="1"/>
  <c r="U62" i="163" s="1"/>
  <c r="AA50" i="163"/>
  <c r="Y50" i="163"/>
  <c r="Z50" i="163" s="1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35" i="163"/>
  <c r="AA51" i="163" s="1"/>
  <c r="AA54" i="163" s="1"/>
  <c r="AA56" i="163" s="1"/>
  <c r="AA59" i="163" s="1"/>
  <c r="AA62" i="163" s="1"/>
  <c r="Y35" i="163"/>
  <c r="Y51" i="163" s="1"/>
  <c r="Y54" i="163" s="1"/>
  <c r="Y56" i="163" s="1"/>
  <c r="Y59" i="163" s="1"/>
  <c r="Y62" i="163" s="1"/>
  <c r="X35" i="163"/>
  <c r="Z35" i="163" s="1"/>
  <c r="W35" i="163"/>
  <c r="W51" i="163" s="1"/>
  <c r="W54" i="163" s="1"/>
  <c r="W56" i="163" s="1"/>
  <c r="W59" i="163" s="1"/>
  <c r="W62" i="163" s="1"/>
  <c r="V35" i="163"/>
  <c r="U35" i="163"/>
  <c r="T35" i="163"/>
  <c r="T51" i="163" s="1"/>
  <c r="T54" i="163" s="1"/>
  <c r="T56" i="163" s="1"/>
  <c r="T59" i="163" s="1"/>
  <c r="T62" i="163" s="1"/>
  <c r="S35" i="163"/>
  <c r="S51" i="163" s="1"/>
  <c r="S54" i="163" s="1"/>
  <c r="R35" i="163"/>
  <c r="R51" i="163" s="1"/>
  <c r="R54" i="163" s="1"/>
  <c r="R56" i="163" s="1"/>
  <c r="R59" i="163" s="1"/>
  <c r="R62" i="163" s="1"/>
  <c r="Q35" i="163"/>
  <c r="P35" i="163"/>
  <c r="P51" i="163" s="1"/>
  <c r="P54" i="163" s="1"/>
  <c r="P56" i="163" s="1"/>
  <c r="P59" i="163" s="1"/>
  <c r="P62" i="163" s="1"/>
  <c r="O35" i="163"/>
  <c r="O51" i="163" s="1"/>
  <c r="O54" i="163" s="1"/>
  <c r="O56" i="163" s="1"/>
  <c r="O59" i="163" s="1"/>
  <c r="O62" i="163" s="1"/>
  <c r="N35" i="163"/>
  <c r="M35" i="163"/>
  <c r="M51" i="163" s="1"/>
  <c r="M54" i="163" s="1"/>
  <c r="M56" i="163" s="1"/>
  <c r="M59" i="163" s="1"/>
  <c r="M62" i="163" s="1"/>
  <c r="L35" i="163"/>
  <c r="L51" i="163" s="1"/>
  <c r="L54" i="163" s="1"/>
  <c r="L56" i="163" s="1"/>
  <c r="L59" i="163" s="1"/>
  <c r="L62" i="163" s="1"/>
  <c r="K35" i="163"/>
  <c r="K51" i="163" s="1"/>
  <c r="K54" i="163" s="1"/>
  <c r="K56" i="163" s="1"/>
  <c r="K59" i="163" s="1"/>
  <c r="K62" i="163" s="1"/>
  <c r="J35" i="163"/>
  <c r="J51" i="163" s="1"/>
  <c r="J54" i="163" s="1"/>
  <c r="J56" i="163" s="1"/>
  <c r="J59" i="163" s="1"/>
  <c r="J62" i="163" s="1"/>
  <c r="I35" i="163"/>
  <c r="I51" i="163" s="1"/>
  <c r="I54" i="163" s="1"/>
  <c r="I56" i="163" s="1"/>
  <c r="I59" i="163" s="1"/>
  <c r="I62" i="163" s="1"/>
  <c r="H35" i="163"/>
  <c r="H51" i="163" s="1"/>
  <c r="H54" i="163" s="1"/>
  <c r="H56" i="163" s="1"/>
  <c r="H59" i="163" s="1"/>
  <c r="H62" i="163" s="1"/>
  <c r="G35" i="163"/>
  <c r="G51" i="163" s="1"/>
  <c r="G54" i="163" s="1"/>
  <c r="G56" i="163" s="1"/>
  <c r="G59" i="163" s="1"/>
  <c r="G62" i="163" s="1"/>
  <c r="F35" i="163"/>
  <c r="E35" i="163"/>
  <c r="E51" i="163" s="1"/>
  <c r="E54" i="163" s="1"/>
  <c r="E56" i="163" s="1"/>
  <c r="E59" i="163" s="1"/>
  <c r="E62" i="163" s="1"/>
  <c r="D35" i="163"/>
  <c r="D51" i="163" s="1"/>
  <c r="D54" i="163" s="1"/>
  <c r="D56" i="163" s="1"/>
  <c r="D59" i="163" s="1"/>
  <c r="D62" i="163" s="1"/>
  <c r="C35" i="163"/>
  <c r="C51" i="163" s="1"/>
  <c r="C54" i="163" s="1"/>
  <c r="C56" i="163" s="1"/>
  <c r="C59" i="163" s="1"/>
  <c r="C62" i="163" s="1"/>
  <c r="U51" i="164"/>
  <c r="U54" i="164" s="1"/>
  <c r="U56" i="164" s="1"/>
  <c r="U59" i="164" s="1"/>
  <c r="U62" i="164" s="1"/>
  <c r="AA50" i="164"/>
  <c r="Y50" i="164"/>
  <c r="X50" i="164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AA35" i="164"/>
  <c r="AA51" i="164" s="1"/>
  <c r="AA54" i="164" s="1"/>
  <c r="AA56" i="164" s="1"/>
  <c r="AA59" i="164" s="1"/>
  <c r="AA62" i="164" s="1"/>
  <c r="Z35" i="164"/>
  <c r="Y35" i="164"/>
  <c r="X35" i="164"/>
  <c r="X51" i="164" s="1"/>
  <c r="W35" i="164"/>
  <c r="W51" i="164" s="1"/>
  <c r="W54" i="164" s="1"/>
  <c r="W56" i="164" s="1"/>
  <c r="W59" i="164" s="1"/>
  <c r="W62" i="164" s="1"/>
  <c r="V35" i="164"/>
  <c r="U35" i="164"/>
  <c r="T35" i="164"/>
  <c r="T51" i="164" s="1"/>
  <c r="T54" i="164" s="1"/>
  <c r="T56" i="164" s="1"/>
  <c r="T59" i="164" s="1"/>
  <c r="T62" i="164" s="1"/>
  <c r="S35" i="164"/>
  <c r="S51" i="164" s="1"/>
  <c r="S54" i="164" s="1"/>
  <c r="S56" i="164" s="1"/>
  <c r="S59" i="164" s="1"/>
  <c r="S62" i="164" s="1"/>
  <c r="R35" i="164"/>
  <c r="R51" i="164" s="1"/>
  <c r="R54" i="164" s="1"/>
  <c r="R56" i="164" s="1"/>
  <c r="R59" i="164" s="1"/>
  <c r="R62" i="164" s="1"/>
  <c r="Q35" i="164"/>
  <c r="P35" i="164"/>
  <c r="O35" i="164"/>
  <c r="O51" i="164" s="1"/>
  <c r="O54" i="164" s="1"/>
  <c r="O56" i="164" s="1"/>
  <c r="O59" i="164" s="1"/>
  <c r="O62" i="164" s="1"/>
  <c r="N35" i="164"/>
  <c r="M35" i="164"/>
  <c r="M51" i="164" s="1"/>
  <c r="M54" i="164" s="1"/>
  <c r="M56" i="164" s="1"/>
  <c r="M59" i="164" s="1"/>
  <c r="M62" i="164" s="1"/>
  <c r="L35" i="164"/>
  <c r="L51" i="164" s="1"/>
  <c r="L54" i="164" s="1"/>
  <c r="L56" i="164" s="1"/>
  <c r="L59" i="164" s="1"/>
  <c r="L62" i="164" s="1"/>
  <c r="K35" i="164"/>
  <c r="K51" i="164" s="1"/>
  <c r="K54" i="164" s="1"/>
  <c r="K56" i="164" s="1"/>
  <c r="K59" i="164" s="1"/>
  <c r="K62" i="164" s="1"/>
  <c r="J35" i="164"/>
  <c r="J51" i="164" s="1"/>
  <c r="J54" i="164" s="1"/>
  <c r="J56" i="164" s="1"/>
  <c r="J59" i="164" s="1"/>
  <c r="J62" i="164" s="1"/>
  <c r="I35" i="164"/>
  <c r="H35" i="164"/>
  <c r="H51" i="164" s="1"/>
  <c r="H54" i="164" s="1"/>
  <c r="H56" i="164" s="1"/>
  <c r="H59" i="164" s="1"/>
  <c r="H62" i="164" s="1"/>
  <c r="G35" i="164"/>
  <c r="G51" i="164" s="1"/>
  <c r="G54" i="164" s="1"/>
  <c r="G56" i="164" s="1"/>
  <c r="G59" i="164" s="1"/>
  <c r="G62" i="164" s="1"/>
  <c r="F35" i="164"/>
  <c r="E35" i="164"/>
  <c r="E51" i="164" s="1"/>
  <c r="E54" i="164" s="1"/>
  <c r="E56" i="164" s="1"/>
  <c r="E59" i="164" s="1"/>
  <c r="E62" i="164" s="1"/>
  <c r="D35" i="164"/>
  <c r="D51" i="164" s="1"/>
  <c r="D54" i="164" s="1"/>
  <c r="D56" i="164" s="1"/>
  <c r="D59" i="164" s="1"/>
  <c r="D62" i="164" s="1"/>
  <c r="C35" i="164"/>
  <c r="C51" i="164" s="1"/>
  <c r="C54" i="164" s="1"/>
  <c r="C56" i="164" s="1"/>
  <c r="C59" i="164" s="1"/>
  <c r="C62" i="164" s="1"/>
  <c r="H62" i="165"/>
  <c r="F51" i="165"/>
  <c r="F54" i="165" s="1"/>
  <c r="F56" i="165" s="1"/>
  <c r="F59" i="165" s="1"/>
  <c r="F62" i="165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35" i="165"/>
  <c r="AA51" i="165" s="1"/>
  <c r="AA54" i="165" s="1"/>
  <c r="AA56" i="165" s="1"/>
  <c r="AA59" i="165" s="1"/>
  <c r="AA62" i="165" s="1"/>
  <c r="Y35" i="165"/>
  <c r="Y51" i="165" s="1"/>
  <c r="Y54" i="165" s="1"/>
  <c r="Y56" i="165" s="1"/>
  <c r="Y59" i="165" s="1"/>
  <c r="Y62" i="165" s="1"/>
  <c r="X35" i="165"/>
  <c r="W35" i="165"/>
  <c r="V35" i="165"/>
  <c r="V51" i="165" s="1"/>
  <c r="V54" i="165" s="1"/>
  <c r="V56" i="165" s="1"/>
  <c r="V59" i="165" s="1"/>
  <c r="V62" i="165" s="1"/>
  <c r="U35" i="165"/>
  <c r="U51" i="165" s="1"/>
  <c r="U54" i="165" s="1"/>
  <c r="U56" i="165" s="1"/>
  <c r="U59" i="165" s="1"/>
  <c r="U62" i="165" s="1"/>
  <c r="T35" i="165"/>
  <c r="S35" i="165"/>
  <c r="S51" i="165" s="1"/>
  <c r="S54" i="165" s="1"/>
  <c r="S56" i="165" s="1"/>
  <c r="S59" i="165" s="1"/>
  <c r="S62" i="165" s="1"/>
  <c r="R35" i="165"/>
  <c r="R51" i="165" s="1"/>
  <c r="R54" i="165" s="1"/>
  <c r="R56" i="165" s="1"/>
  <c r="R59" i="165" s="1"/>
  <c r="R62" i="165" s="1"/>
  <c r="Q35" i="165"/>
  <c r="Q51" i="165" s="1"/>
  <c r="Q54" i="165" s="1"/>
  <c r="Q56" i="165" s="1"/>
  <c r="Q59" i="165" s="1"/>
  <c r="Q62" i="165" s="1"/>
  <c r="P35" i="165"/>
  <c r="P51" i="165" s="1"/>
  <c r="P54" i="165" s="1"/>
  <c r="P56" i="165" s="1"/>
  <c r="P59" i="165" s="1"/>
  <c r="P62" i="165" s="1"/>
  <c r="O35" i="165"/>
  <c r="N35" i="165"/>
  <c r="N51" i="165" s="1"/>
  <c r="N54" i="165" s="1"/>
  <c r="N56" i="165" s="1"/>
  <c r="N59" i="165" s="1"/>
  <c r="N62" i="165" s="1"/>
  <c r="M35" i="165"/>
  <c r="M51" i="165" s="1"/>
  <c r="M54" i="165" s="1"/>
  <c r="M56" i="165" s="1"/>
  <c r="M59" i="165" s="1"/>
  <c r="M62" i="165" s="1"/>
  <c r="L35" i="165"/>
  <c r="L51" i="165" s="1"/>
  <c r="L54" i="165" s="1"/>
  <c r="L56" i="165" s="1"/>
  <c r="L59" i="165" s="1"/>
  <c r="L62" i="165" s="1"/>
  <c r="K35" i="165"/>
  <c r="K51" i="165" s="1"/>
  <c r="K54" i="165" s="1"/>
  <c r="K56" i="165" s="1"/>
  <c r="K59" i="165" s="1"/>
  <c r="K62" i="165" s="1"/>
  <c r="J35" i="165"/>
  <c r="J51" i="165" s="1"/>
  <c r="J54" i="165" s="1"/>
  <c r="J56" i="165" s="1"/>
  <c r="J59" i="165" s="1"/>
  <c r="J62" i="165" s="1"/>
  <c r="I35" i="165"/>
  <c r="I51" i="165" s="1"/>
  <c r="I54" i="165" s="1"/>
  <c r="I56" i="165" s="1"/>
  <c r="I59" i="165" s="1"/>
  <c r="I62" i="165" s="1"/>
  <c r="H35" i="165"/>
  <c r="H51" i="165" s="1"/>
  <c r="H54" i="165" s="1"/>
  <c r="H56" i="165" s="1"/>
  <c r="H59" i="165" s="1"/>
  <c r="G35" i="165"/>
  <c r="F35" i="165"/>
  <c r="E35" i="165"/>
  <c r="E51" i="165" s="1"/>
  <c r="E54" i="165" s="1"/>
  <c r="E56" i="165" s="1"/>
  <c r="E59" i="165" s="1"/>
  <c r="E62" i="165" s="1"/>
  <c r="D35" i="165"/>
  <c r="C35" i="165"/>
  <c r="C51" i="165" s="1"/>
  <c r="C54" i="165" s="1"/>
  <c r="C56" i="165" s="1"/>
  <c r="C59" i="165" s="1"/>
  <c r="C62" i="165" s="1"/>
  <c r="R54" i="166"/>
  <c r="R56" i="166" s="1"/>
  <c r="R59" i="166" s="1"/>
  <c r="R62" i="166" s="1"/>
  <c r="J51" i="166"/>
  <c r="J54" i="166" s="1"/>
  <c r="J56" i="166" s="1"/>
  <c r="J59" i="166" s="1"/>
  <c r="J62" i="166" s="1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AA35" i="166"/>
  <c r="AA51" i="166" s="1"/>
  <c r="AA54" i="166" s="1"/>
  <c r="AA56" i="166" s="1"/>
  <c r="AA59" i="166" s="1"/>
  <c r="AA62" i="166" s="1"/>
  <c r="Y35" i="166"/>
  <c r="Y51" i="166" s="1"/>
  <c r="Y54" i="166" s="1"/>
  <c r="Y56" i="166" s="1"/>
  <c r="Y59" i="166" s="1"/>
  <c r="Y62" i="166" s="1"/>
  <c r="X35" i="166"/>
  <c r="W35" i="166"/>
  <c r="W51" i="166" s="1"/>
  <c r="W54" i="166" s="1"/>
  <c r="W56" i="166" s="1"/>
  <c r="W59" i="166" s="1"/>
  <c r="W62" i="166" s="1"/>
  <c r="V35" i="166"/>
  <c r="U35" i="166"/>
  <c r="U51" i="166" s="1"/>
  <c r="U54" i="166" s="1"/>
  <c r="U56" i="166" s="1"/>
  <c r="U59" i="166" s="1"/>
  <c r="U62" i="166" s="1"/>
  <c r="T35" i="166"/>
  <c r="T51" i="166" s="1"/>
  <c r="T54" i="166" s="1"/>
  <c r="T56" i="166" s="1"/>
  <c r="T59" i="166" s="1"/>
  <c r="T62" i="166" s="1"/>
  <c r="S35" i="166"/>
  <c r="R35" i="166"/>
  <c r="R51" i="166" s="1"/>
  <c r="Q35" i="166"/>
  <c r="Q51" i="166" s="1"/>
  <c r="Q54" i="166" s="1"/>
  <c r="Q56" i="166" s="1"/>
  <c r="Q59" i="166" s="1"/>
  <c r="Q62" i="166" s="1"/>
  <c r="P35" i="166"/>
  <c r="P51" i="166" s="1"/>
  <c r="P54" i="166" s="1"/>
  <c r="P56" i="166" s="1"/>
  <c r="P59" i="166" s="1"/>
  <c r="P62" i="166" s="1"/>
  <c r="O35" i="166"/>
  <c r="O51" i="166" s="1"/>
  <c r="O54" i="166" s="1"/>
  <c r="O56" i="166" s="1"/>
  <c r="O59" i="166" s="1"/>
  <c r="O62" i="166" s="1"/>
  <c r="N35" i="166"/>
  <c r="M35" i="166"/>
  <c r="M51" i="166" s="1"/>
  <c r="M54" i="166" s="1"/>
  <c r="M56" i="166" s="1"/>
  <c r="M59" i="166" s="1"/>
  <c r="M62" i="166" s="1"/>
  <c r="L35" i="166"/>
  <c r="L51" i="166" s="1"/>
  <c r="L54" i="166" s="1"/>
  <c r="L56" i="166" s="1"/>
  <c r="L59" i="166" s="1"/>
  <c r="L62" i="166" s="1"/>
  <c r="K35" i="166"/>
  <c r="K51" i="166" s="1"/>
  <c r="K54" i="166" s="1"/>
  <c r="K56" i="166" s="1"/>
  <c r="K59" i="166" s="1"/>
  <c r="K62" i="166" s="1"/>
  <c r="J35" i="166"/>
  <c r="I35" i="166"/>
  <c r="I51" i="166" s="1"/>
  <c r="I54" i="166" s="1"/>
  <c r="I56" i="166" s="1"/>
  <c r="I59" i="166" s="1"/>
  <c r="I62" i="166" s="1"/>
  <c r="H35" i="166"/>
  <c r="H51" i="166" s="1"/>
  <c r="H54" i="166" s="1"/>
  <c r="H56" i="166" s="1"/>
  <c r="H59" i="166" s="1"/>
  <c r="H62" i="166" s="1"/>
  <c r="G35" i="166"/>
  <c r="G51" i="166" s="1"/>
  <c r="G54" i="166" s="1"/>
  <c r="G56" i="166" s="1"/>
  <c r="G59" i="166" s="1"/>
  <c r="G62" i="166" s="1"/>
  <c r="F35" i="166"/>
  <c r="E35" i="166"/>
  <c r="E51" i="166" s="1"/>
  <c r="E54" i="166" s="1"/>
  <c r="E56" i="166" s="1"/>
  <c r="E59" i="166" s="1"/>
  <c r="E62" i="166" s="1"/>
  <c r="D35" i="166"/>
  <c r="D51" i="166" s="1"/>
  <c r="D54" i="166" s="1"/>
  <c r="D56" i="166" s="1"/>
  <c r="D59" i="166" s="1"/>
  <c r="D62" i="166" s="1"/>
  <c r="C35" i="166"/>
  <c r="Q51" i="167"/>
  <c r="Q54" i="167" s="1"/>
  <c r="Q56" i="167" s="1"/>
  <c r="Q59" i="167" s="1"/>
  <c r="Q62" i="167" s="1"/>
  <c r="AA50" i="167"/>
  <c r="Y50" i="167"/>
  <c r="X50" i="167"/>
  <c r="Z50" i="167" s="1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AA35" i="167"/>
  <c r="Y35" i="167"/>
  <c r="Y51" i="167" s="1"/>
  <c r="Y54" i="167" s="1"/>
  <c r="Y56" i="167" s="1"/>
  <c r="Y59" i="167" s="1"/>
  <c r="Y62" i="167" s="1"/>
  <c r="X35" i="167"/>
  <c r="X51" i="167" s="1"/>
  <c r="X54" i="167" s="1"/>
  <c r="W35" i="167"/>
  <c r="W51" i="167" s="1"/>
  <c r="W54" i="167" s="1"/>
  <c r="W56" i="167" s="1"/>
  <c r="W59" i="167" s="1"/>
  <c r="W62" i="167" s="1"/>
  <c r="V35" i="167"/>
  <c r="V51" i="167" s="1"/>
  <c r="V54" i="167" s="1"/>
  <c r="V56" i="167" s="1"/>
  <c r="V59" i="167" s="1"/>
  <c r="V62" i="167" s="1"/>
  <c r="U35" i="167"/>
  <c r="T35" i="167"/>
  <c r="T51" i="167" s="1"/>
  <c r="T54" i="167" s="1"/>
  <c r="T56" i="167" s="1"/>
  <c r="T59" i="167" s="1"/>
  <c r="T62" i="167" s="1"/>
  <c r="S35" i="167"/>
  <c r="S51" i="167" s="1"/>
  <c r="S54" i="167" s="1"/>
  <c r="S56" i="167" s="1"/>
  <c r="S59" i="167" s="1"/>
  <c r="S62" i="167" s="1"/>
  <c r="R35" i="167"/>
  <c r="R51" i="167" s="1"/>
  <c r="R54" i="167" s="1"/>
  <c r="R56" i="167" s="1"/>
  <c r="R59" i="167" s="1"/>
  <c r="R62" i="167" s="1"/>
  <c r="Q35" i="167"/>
  <c r="P35" i="167"/>
  <c r="P51" i="167" s="1"/>
  <c r="P54" i="167" s="1"/>
  <c r="P56" i="167" s="1"/>
  <c r="P59" i="167" s="1"/>
  <c r="P62" i="167" s="1"/>
  <c r="O35" i="167"/>
  <c r="O51" i="167" s="1"/>
  <c r="O54" i="167" s="1"/>
  <c r="O56" i="167" s="1"/>
  <c r="O59" i="167" s="1"/>
  <c r="O62" i="167" s="1"/>
  <c r="N35" i="167"/>
  <c r="N51" i="167" s="1"/>
  <c r="N54" i="167" s="1"/>
  <c r="N56" i="167" s="1"/>
  <c r="N59" i="167" s="1"/>
  <c r="N62" i="167" s="1"/>
  <c r="M35" i="167"/>
  <c r="L35" i="167"/>
  <c r="L51" i="167" s="1"/>
  <c r="L54" i="167" s="1"/>
  <c r="L56" i="167" s="1"/>
  <c r="L59" i="167" s="1"/>
  <c r="L62" i="167" s="1"/>
  <c r="K35" i="167"/>
  <c r="K51" i="167" s="1"/>
  <c r="K54" i="167" s="1"/>
  <c r="K56" i="167" s="1"/>
  <c r="K59" i="167" s="1"/>
  <c r="K62" i="167" s="1"/>
  <c r="J35" i="167"/>
  <c r="J51" i="167" s="1"/>
  <c r="J54" i="167" s="1"/>
  <c r="J56" i="167" s="1"/>
  <c r="J59" i="167" s="1"/>
  <c r="J62" i="167" s="1"/>
  <c r="I35" i="167"/>
  <c r="I51" i="167" s="1"/>
  <c r="I54" i="167" s="1"/>
  <c r="I56" i="167" s="1"/>
  <c r="I59" i="167" s="1"/>
  <c r="I62" i="167" s="1"/>
  <c r="H35" i="167"/>
  <c r="H51" i="167" s="1"/>
  <c r="H54" i="167" s="1"/>
  <c r="H56" i="167" s="1"/>
  <c r="H59" i="167" s="1"/>
  <c r="H62" i="167" s="1"/>
  <c r="G35" i="167"/>
  <c r="G51" i="167" s="1"/>
  <c r="G54" i="167" s="1"/>
  <c r="G56" i="167" s="1"/>
  <c r="G59" i="167" s="1"/>
  <c r="G62" i="167" s="1"/>
  <c r="F35" i="167"/>
  <c r="F51" i="167" s="1"/>
  <c r="F54" i="167" s="1"/>
  <c r="F56" i="167" s="1"/>
  <c r="F59" i="167" s="1"/>
  <c r="F62" i="167" s="1"/>
  <c r="E35" i="167"/>
  <c r="E51" i="167" s="1"/>
  <c r="E54" i="167" s="1"/>
  <c r="E56" i="167" s="1"/>
  <c r="E59" i="167" s="1"/>
  <c r="E62" i="167" s="1"/>
  <c r="D35" i="167"/>
  <c r="D51" i="167" s="1"/>
  <c r="D54" i="167" s="1"/>
  <c r="D56" i="167" s="1"/>
  <c r="D59" i="167" s="1"/>
  <c r="D62" i="167" s="1"/>
  <c r="C35" i="167"/>
  <c r="C51" i="167" s="1"/>
  <c r="C54" i="167" s="1"/>
  <c r="C56" i="167" s="1"/>
  <c r="C59" i="167" s="1"/>
  <c r="C62" i="167" s="1"/>
  <c r="N56" i="168"/>
  <c r="N59" i="168" s="1"/>
  <c r="N62" i="168" s="1"/>
  <c r="K51" i="168"/>
  <c r="K54" i="168" s="1"/>
  <c r="K56" i="168" s="1"/>
  <c r="K59" i="168" s="1"/>
  <c r="K62" i="168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AA35" i="168"/>
  <c r="AA51" i="168" s="1"/>
  <c r="AA54" i="168" s="1"/>
  <c r="AA56" i="168" s="1"/>
  <c r="AA59" i="168" s="1"/>
  <c r="AA62" i="168" s="1"/>
  <c r="Z35" i="168"/>
  <c r="Y35" i="168"/>
  <c r="X35" i="168"/>
  <c r="X51" i="168" s="1"/>
  <c r="X54" i="168" s="1"/>
  <c r="W35" i="168"/>
  <c r="V35" i="168"/>
  <c r="V51" i="168" s="1"/>
  <c r="V54" i="168" s="1"/>
  <c r="V56" i="168" s="1"/>
  <c r="V59" i="168" s="1"/>
  <c r="V62" i="168" s="1"/>
  <c r="U35" i="168"/>
  <c r="T35" i="168"/>
  <c r="T51" i="168" s="1"/>
  <c r="T54" i="168" s="1"/>
  <c r="T56" i="168" s="1"/>
  <c r="T59" i="168" s="1"/>
  <c r="T62" i="168" s="1"/>
  <c r="S35" i="168"/>
  <c r="S51" i="168" s="1"/>
  <c r="S54" i="168" s="1"/>
  <c r="S56" i="168" s="1"/>
  <c r="S59" i="168" s="1"/>
  <c r="S62" i="168" s="1"/>
  <c r="R35" i="168"/>
  <c r="Q35" i="168"/>
  <c r="P35" i="168"/>
  <c r="P51" i="168" s="1"/>
  <c r="P54" i="168" s="1"/>
  <c r="P56" i="168" s="1"/>
  <c r="P59" i="168" s="1"/>
  <c r="P62" i="168" s="1"/>
  <c r="O35" i="168"/>
  <c r="N35" i="168"/>
  <c r="N51" i="168" s="1"/>
  <c r="N54" i="168" s="1"/>
  <c r="M35" i="168"/>
  <c r="L35" i="168"/>
  <c r="L51" i="168" s="1"/>
  <c r="L54" i="168" s="1"/>
  <c r="L56" i="168" s="1"/>
  <c r="L59" i="168" s="1"/>
  <c r="L62" i="168" s="1"/>
  <c r="K35" i="168"/>
  <c r="J35" i="168"/>
  <c r="I35" i="168"/>
  <c r="H35" i="168"/>
  <c r="H51" i="168" s="1"/>
  <c r="H54" i="168" s="1"/>
  <c r="H56" i="168" s="1"/>
  <c r="H59" i="168" s="1"/>
  <c r="H62" i="168" s="1"/>
  <c r="G35" i="168"/>
  <c r="F35" i="168"/>
  <c r="F51" i="168" s="1"/>
  <c r="F54" i="168" s="1"/>
  <c r="F56" i="168" s="1"/>
  <c r="F59" i="168" s="1"/>
  <c r="F62" i="168" s="1"/>
  <c r="E35" i="168"/>
  <c r="D35" i="168"/>
  <c r="C35" i="168"/>
  <c r="C51" i="168" s="1"/>
  <c r="C54" i="168" s="1"/>
  <c r="C56" i="168" s="1"/>
  <c r="C59" i="168" s="1"/>
  <c r="C62" i="168" s="1"/>
  <c r="G51" i="169"/>
  <c r="G54" i="169" s="1"/>
  <c r="G56" i="169" s="1"/>
  <c r="G59" i="169" s="1"/>
  <c r="G62" i="169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35" i="169"/>
  <c r="AA51" i="169" s="1"/>
  <c r="AA54" i="169" s="1"/>
  <c r="AA56" i="169" s="1"/>
  <c r="AA59" i="169" s="1"/>
  <c r="AA62" i="169" s="1"/>
  <c r="Y35" i="169"/>
  <c r="Y51" i="169" s="1"/>
  <c r="Y54" i="169" s="1"/>
  <c r="Y56" i="169" s="1"/>
  <c r="Y59" i="169" s="1"/>
  <c r="Y62" i="169" s="1"/>
  <c r="X35" i="169"/>
  <c r="Z35" i="169" s="1"/>
  <c r="W35" i="169"/>
  <c r="W51" i="169" s="1"/>
  <c r="W54" i="169" s="1"/>
  <c r="W56" i="169" s="1"/>
  <c r="W59" i="169" s="1"/>
  <c r="W62" i="169" s="1"/>
  <c r="V35" i="169"/>
  <c r="V51" i="169" s="1"/>
  <c r="V54" i="169" s="1"/>
  <c r="V56" i="169" s="1"/>
  <c r="V59" i="169" s="1"/>
  <c r="V62" i="169" s="1"/>
  <c r="U35" i="169"/>
  <c r="T35" i="169"/>
  <c r="S35" i="169"/>
  <c r="S51" i="169" s="1"/>
  <c r="S54" i="169" s="1"/>
  <c r="S56" i="169" s="1"/>
  <c r="S59" i="169" s="1"/>
  <c r="S62" i="169" s="1"/>
  <c r="R35" i="169"/>
  <c r="R51" i="169" s="1"/>
  <c r="R54" i="169" s="1"/>
  <c r="R56" i="169" s="1"/>
  <c r="R59" i="169" s="1"/>
  <c r="R62" i="169" s="1"/>
  <c r="Q35" i="169"/>
  <c r="Q51" i="169" s="1"/>
  <c r="Q54" i="169" s="1"/>
  <c r="Q56" i="169" s="1"/>
  <c r="Q59" i="169" s="1"/>
  <c r="Q62" i="169" s="1"/>
  <c r="P35" i="169"/>
  <c r="P51" i="169" s="1"/>
  <c r="P54" i="169" s="1"/>
  <c r="P56" i="169" s="1"/>
  <c r="P59" i="169" s="1"/>
  <c r="P62" i="169" s="1"/>
  <c r="O35" i="169"/>
  <c r="O51" i="169" s="1"/>
  <c r="O54" i="169" s="1"/>
  <c r="O56" i="169" s="1"/>
  <c r="O59" i="169" s="1"/>
  <c r="O62" i="169" s="1"/>
  <c r="N35" i="169"/>
  <c r="N51" i="169" s="1"/>
  <c r="N54" i="169" s="1"/>
  <c r="N56" i="169" s="1"/>
  <c r="N59" i="169" s="1"/>
  <c r="N62" i="169" s="1"/>
  <c r="M35" i="169"/>
  <c r="L35" i="169"/>
  <c r="K35" i="169"/>
  <c r="K51" i="169" s="1"/>
  <c r="K54" i="169" s="1"/>
  <c r="K56" i="169" s="1"/>
  <c r="K59" i="169" s="1"/>
  <c r="K62" i="169" s="1"/>
  <c r="J35" i="169"/>
  <c r="I35" i="169"/>
  <c r="I51" i="169" s="1"/>
  <c r="I54" i="169" s="1"/>
  <c r="I56" i="169" s="1"/>
  <c r="I59" i="169" s="1"/>
  <c r="I62" i="169" s="1"/>
  <c r="H35" i="169"/>
  <c r="G35" i="169"/>
  <c r="F35" i="169"/>
  <c r="F51" i="169" s="1"/>
  <c r="F54" i="169" s="1"/>
  <c r="F56" i="169" s="1"/>
  <c r="F59" i="169" s="1"/>
  <c r="F62" i="169" s="1"/>
  <c r="E35" i="169"/>
  <c r="D35" i="169"/>
  <c r="C35" i="169"/>
  <c r="C51" i="169" s="1"/>
  <c r="C54" i="169" s="1"/>
  <c r="C56" i="169" s="1"/>
  <c r="C59" i="169" s="1"/>
  <c r="C62" i="169" s="1"/>
  <c r="K51" i="170"/>
  <c r="K54" i="170" s="1"/>
  <c r="K56" i="170" s="1"/>
  <c r="K59" i="170" s="1"/>
  <c r="K62" i="170" s="1"/>
  <c r="AA50" i="170"/>
  <c r="Y50" i="170"/>
  <c r="X50" i="170"/>
  <c r="Z50" i="170" s="1"/>
  <c r="W50" i="170"/>
  <c r="V50" i="170"/>
  <c r="U50" i="170"/>
  <c r="T50" i="170"/>
  <c r="T51" i="170" s="1"/>
  <c r="T54" i="170" s="1"/>
  <c r="T56" i="170" s="1"/>
  <c r="T59" i="170" s="1"/>
  <c r="T62" i="170" s="1"/>
  <c r="S50" i="170"/>
  <c r="R50" i="170"/>
  <c r="Q50" i="170"/>
  <c r="P50" i="170"/>
  <c r="O50" i="170"/>
  <c r="N50" i="170"/>
  <c r="M50" i="170"/>
  <c r="L50" i="170"/>
  <c r="L51" i="170" s="1"/>
  <c r="L54" i="170" s="1"/>
  <c r="L56" i="170" s="1"/>
  <c r="L59" i="170" s="1"/>
  <c r="L62" i="170" s="1"/>
  <c r="K50" i="170"/>
  <c r="J50" i="170"/>
  <c r="I50" i="170"/>
  <c r="H50" i="170"/>
  <c r="G50" i="170"/>
  <c r="F50" i="170"/>
  <c r="E50" i="170"/>
  <c r="D50" i="170"/>
  <c r="C50" i="170"/>
  <c r="AA35" i="170"/>
  <c r="Y35" i="170"/>
  <c r="Y51" i="170" s="1"/>
  <c r="Y54" i="170" s="1"/>
  <c r="Y56" i="170" s="1"/>
  <c r="Y59" i="170" s="1"/>
  <c r="Y62" i="170" s="1"/>
  <c r="X35" i="170"/>
  <c r="Z35" i="170" s="1"/>
  <c r="W35" i="170"/>
  <c r="W51" i="170" s="1"/>
  <c r="W54" i="170" s="1"/>
  <c r="W56" i="170" s="1"/>
  <c r="W59" i="170" s="1"/>
  <c r="W62" i="170" s="1"/>
  <c r="V35" i="170"/>
  <c r="V51" i="170" s="1"/>
  <c r="V54" i="170" s="1"/>
  <c r="V56" i="170" s="1"/>
  <c r="V59" i="170" s="1"/>
  <c r="V62" i="170" s="1"/>
  <c r="U35" i="170"/>
  <c r="U51" i="170" s="1"/>
  <c r="U54" i="170" s="1"/>
  <c r="U56" i="170" s="1"/>
  <c r="U59" i="170" s="1"/>
  <c r="U62" i="170" s="1"/>
  <c r="T35" i="170"/>
  <c r="S35" i="170"/>
  <c r="S51" i="170" s="1"/>
  <c r="S54" i="170" s="1"/>
  <c r="S56" i="170" s="1"/>
  <c r="S59" i="170" s="1"/>
  <c r="S62" i="170" s="1"/>
  <c r="R35" i="170"/>
  <c r="R51" i="170" s="1"/>
  <c r="R54" i="170" s="1"/>
  <c r="R56" i="170" s="1"/>
  <c r="R59" i="170" s="1"/>
  <c r="R62" i="170" s="1"/>
  <c r="Q35" i="170"/>
  <c r="Q51" i="170" s="1"/>
  <c r="Q54" i="170" s="1"/>
  <c r="Q56" i="170" s="1"/>
  <c r="Q59" i="170" s="1"/>
  <c r="Q62" i="170" s="1"/>
  <c r="P35" i="170"/>
  <c r="P51" i="170" s="1"/>
  <c r="P54" i="170" s="1"/>
  <c r="P56" i="170" s="1"/>
  <c r="P59" i="170" s="1"/>
  <c r="P62" i="170" s="1"/>
  <c r="O35" i="170"/>
  <c r="O51" i="170" s="1"/>
  <c r="O54" i="170" s="1"/>
  <c r="O56" i="170" s="1"/>
  <c r="O59" i="170" s="1"/>
  <c r="O62" i="170" s="1"/>
  <c r="N35" i="170"/>
  <c r="N51" i="170" s="1"/>
  <c r="N54" i="170" s="1"/>
  <c r="N56" i="170" s="1"/>
  <c r="N59" i="170" s="1"/>
  <c r="N62" i="170" s="1"/>
  <c r="M35" i="170"/>
  <c r="M51" i="170" s="1"/>
  <c r="M54" i="170" s="1"/>
  <c r="M56" i="170" s="1"/>
  <c r="M59" i="170" s="1"/>
  <c r="M62" i="170" s="1"/>
  <c r="L35" i="170"/>
  <c r="K35" i="170"/>
  <c r="J35" i="170"/>
  <c r="J51" i="170" s="1"/>
  <c r="J54" i="170" s="1"/>
  <c r="J56" i="170" s="1"/>
  <c r="J59" i="170" s="1"/>
  <c r="J62" i="170" s="1"/>
  <c r="I35" i="170"/>
  <c r="H35" i="170"/>
  <c r="H51" i="170" s="1"/>
  <c r="H54" i="170" s="1"/>
  <c r="H56" i="170" s="1"/>
  <c r="H59" i="170" s="1"/>
  <c r="H62" i="170" s="1"/>
  <c r="G35" i="170"/>
  <c r="F35" i="170"/>
  <c r="F51" i="170" s="1"/>
  <c r="F54" i="170" s="1"/>
  <c r="F56" i="170" s="1"/>
  <c r="F59" i="170" s="1"/>
  <c r="F62" i="170" s="1"/>
  <c r="E35" i="170"/>
  <c r="E51" i="170" s="1"/>
  <c r="E54" i="170" s="1"/>
  <c r="E56" i="170" s="1"/>
  <c r="E59" i="170" s="1"/>
  <c r="E62" i="170" s="1"/>
  <c r="D35" i="170"/>
  <c r="C35" i="170"/>
  <c r="V54" i="171"/>
  <c r="V56" i="171" s="1"/>
  <c r="V59" i="171" s="1"/>
  <c r="V62" i="171" s="1"/>
  <c r="K51" i="171"/>
  <c r="K54" i="171" s="1"/>
  <c r="K56" i="171" s="1"/>
  <c r="K59" i="171" s="1"/>
  <c r="K62" i="171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35" i="171"/>
  <c r="AA51" i="171" s="1"/>
  <c r="AA54" i="171" s="1"/>
  <c r="AA56" i="171" s="1"/>
  <c r="AA59" i="171" s="1"/>
  <c r="AA62" i="171" s="1"/>
  <c r="Y35" i="171"/>
  <c r="Y51" i="171" s="1"/>
  <c r="Y54" i="171" s="1"/>
  <c r="Y56" i="171" s="1"/>
  <c r="Y59" i="171" s="1"/>
  <c r="Y62" i="171" s="1"/>
  <c r="X35" i="171"/>
  <c r="Z35" i="171" s="1"/>
  <c r="W35" i="171"/>
  <c r="W51" i="171" s="1"/>
  <c r="W54" i="171" s="1"/>
  <c r="W56" i="171" s="1"/>
  <c r="W59" i="171" s="1"/>
  <c r="W62" i="171" s="1"/>
  <c r="V35" i="171"/>
  <c r="V51" i="171" s="1"/>
  <c r="U35" i="171"/>
  <c r="U51" i="171" s="1"/>
  <c r="U54" i="171" s="1"/>
  <c r="U56" i="171" s="1"/>
  <c r="U59" i="171" s="1"/>
  <c r="U62" i="171" s="1"/>
  <c r="T35" i="171"/>
  <c r="T51" i="171" s="1"/>
  <c r="T54" i="171" s="1"/>
  <c r="T56" i="171" s="1"/>
  <c r="T59" i="171" s="1"/>
  <c r="T62" i="171" s="1"/>
  <c r="S35" i="171"/>
  <c r="S51" i="171" s="1"/>
  <c r="S54" i="171" s="1"/>
  <c r="S56" i="171" s="1"/>
  <c r="S59" i="171" s="1"/>
  <c r="S62" i="171" s="1"/>
  <c r="R35" i="171"/>
  <c r="R51" i="171" s="1"/>
  <c r="R54" i="171" s="1"/>
  <c r="R56" i="171" s="1"/>
  <c r="R59" i="171" s="1"/>
  <c r="R62" i="171" s="1"/>
  <c r="Q35" i="171"/>
  <c r="Q51" i="171" s="1"/>
  <c r="Q54" i="171" s="1"/>
  <c r="Q56" i="171" s="1"/>
  <c r="Q59" i="171" s="1"/>
  <c r="Q62" i="171" s="1"/>
  <c r="P35" i="171"/>
  <c r="P51" i="171" s="1"/>
  <c r="P54" i="171" s="1"/>
  <c r="P56" i="171" s="1"/>
  <c r="P59" i="171" s="1"/>
  <c r="P62" i="171" s="1"/>
  <c r="O35" i="171"/>
  <c r="O51" i="171" s="1"/>
  <c r="O54" i="171" s="1"/>
  <c r="O56" i="171" s="1"/>
  <c r="O59" i="171" s="1"/>
  <c r="O62" i="171" s="1"/>
  <c r="N35" i="171"/>
  <c r="N51" i="171" s="1"/>
  <c r="N54" i="171" s="1"/>
  <c r="N56" i="171" s="1"/>
  <c r="N59" i="171" s="1"/>
  <c r="N62" i="171" s="1"/>
  <c r="M35" i="171"/>
  <c r="M51" i="171" s="1"/>
  <c r="M54" i="171" s="1"/>
  <c r="M56" i="171" s="1"/>
  <c r="M59" i="171" s="1"/>
  <c r="M62" i="171" s="1"/>
  <c r="L35" i="171"/>
  <c r="L51" i="171" s="1"/>
  <c r="L54" i="171" s="1"/>
  <c r="L56" i="171" s="1"/>
  <c r="L59" i="171" s="1"/>
  <c r="L62" i="171" s="1"/>
  <c r="K35" i="171"/>
  <c r="J35" i="171"/>
  <c r="J51" i="171" s="1"/>
  <c r="J54" i="171" s="1"/>
  <c r="J56" i="171" s="1"/>
  <c r="J59" i="171" s="1"/>
  <c r="J62" i="171" s="1"/>
  <c r="I35" i="171"/>
  <c r="I51" i="171" s="1"/>
  <c r="I54" i="171" s="1"/>
  <c r="I56" i="171" s="1"/>
  <c r="I59" i="171" s="1"/>
  <c r="I62" i="171" s="1"/>
  <c r="H35" i="171"/>
  <c r="G35" i="171"/>
  <c r="G51" i="171" s="1"/>
  <c r="G54" i="171" s="1"/>
  <c r="G56" i="171" s="1"/>
  <c r="G59" i="171" s="1"/>
  <c r="G62" i="171" s="1"/>
  <c r="F35" i="171"/>
  <c r="E35" i="171"/>
  <c r="E51" i="171" s="1"/>
  <c r="E54" i="171" s="1"/>
  <c r="E56" i="171" s="1"/>
  <c r="E59" i="171" s="1"/>
  <c r="E62" i="171" s="1"/>
  <c r="D35" i="171"/>
  <c r="D51" i="171" s="1"/>
  <c r="D54" i="171" s="1"/>
  <c r="D56" i="171" s="1"/>
  <c r="D59" i="171" s="1"/>
  <c r="D62" i="171" s="1"/>
  <c r="C35" i="171"/>
  <c r="C51" i="171" s="1"/>
  <c r="C54" i="171" s="1"/>
  <c r="C56" i="171" s="1"/>
  <c r="C59" i="171" s="1"/>
  <c r="C62" i="171" s="1"/>
  <c r="V51" i="172"/>
  <c r="V54" i="172" s="1"/>
  <c r="V56" i="172" s="1"/>
  <c r="V59" i="172" s="1"/>
  <c r="V62" i="172" s="1"/>
  <c r="AA50" i="172"/>
  <c r="Y50" i="172"/>
  <c r="Y51" i="172" s="1"/>
  <c r="Y54" i="172" s="1"/>
  <c r="Y56" i="172" s="1"/>
  <c r="Y59" i="172" s="1"/>
  <c r="Y62" i="172" s="1"/>
  <c r="X50" i="172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I51" i="172" s="1"/>
  <c r="I54" i="172" s="1"/>
  <c r="I56" i="172" s="1"/>
  <c r="I59" i="172" s="1"/>
  <c r="I62" i="172" s="1"/>
  <c r="H50" i="172"/>
  <c r="G50" i="172"/>
  <c r="F50" i="172"/>
  <c r="E50" i="172"/>
  <c r="D50" i="172"/>
  <c r="C50" i="172"/>
  <c r="AA35" i="172"/>
  <c r="AA51" i="172" s="1"/>
  <c r="AA54" i="172" s="1"/>
  <c r="AA56" i="172" s="1"/>
  <c r="AA59" i="172" s="1"/>
  <c r="AA62" i="172" s="1"/>
  <c r="Z35" i="172"/>
  <c r="Y35" i="172"/>
  <c r="X35" i="172"/>
  <c r="X51" i="172" s="1"/>
  <c r="W35" i="172"/>
  <c r="W51" i="172" s="1"/>
  <c r="W54" i="172" s="1"/>
  <c r="W56" i="172" s="1"/>
  <c r="W59" i="172" s="1"/>
  <c r="W62" i="172" s="1"/>
  <c r="V35" i="172"/>
  <c r="U35" i="172"/>
  <c r="U51" i="172" s="1"/>
  <c r="U54" i="172" s="1"/>
  <c r="U56" i="172" s="1"/>
  <c r="U59" i="172" s="1"/>
  <c r="U62" i="172" s="1"/>
  <c r="T35" i="172"/>
  <c r="T51" i="172" s="1"/>
  <c r="T54" i="172" s="1"/>
  <c r="T56" i="172" s="1"/>
  <c r="T59" i="172" s="1"/>
  <c r="T62" i="172" s="1"/>
  <c r="S35" i="172"/>
  <c r="S51" i="172" s="1"/>
  <c r="S54" i="172" s="1"/>
  <c r="S56" i="172" s="1"/>
  <c r="S59" i="172" s="1"/>
  <c r="S62" i="172" s="1"/>
  <c r="R35" i="172"/>
  <c r="R51" i="172" s="1"/>
  <c r="R54" i="172" s="1"/>
  <c r="R56" i="172" s="1"/>
  <c r="R59" i="172" s="1"/>
  <c r="R62" i="172" s="1"/>
  <c r="Q35" i="172"/>
  <c r="P35" i="172"/>
  <c r="P51" i="172" s="1"/>
  <c r="P54" i="172" s="1"/>
  <c r="P56" i="172" s="1"/>
  <c r="P59" i="172" s="1"/>
  <c r="P62" i="172" s="1"/>
  <c r="O35" i="172"/>
  <c r="O51" i="172" s="1"/>
  <c r="O54" i="172" s="1"/>
  <c r="O56" i="172" s="1"/>
  <c r="O59" i="172" s="1"/>
  <c r="O62" i="172" s="1"/>
  <c r="N35" i="172"/>
  <c r="N51" i="172" s="1"/>
  <c r="N54" i="172" s="1"/>
  <c r="N56" i="172" s="1"/>
  <c r="N59" i="172" s="1"/>
  <c r="N62" i="172" s="1"/>
  <c r="M35" i="172"/>
  <c r="M51" i="172" s="1"/>
  <c r="M54" i="172" s="1"/>
  <c r="M56" i="172" s="1"/>
  <c r="M59" i="172" s="1"/>
  <c r="M62" i="172" s="1"/>
  <c r="L35" i="172"/>
  <c r="L51" i="172" s="1"/>
  <c r="L54" i="172" s="1"/>
  <c r="L56" i="172" s="1"/>
  <c r="L59" i="172" s="1"/>
  <c r="L62" i="172" s="1"/>
  <c r="K35" i="172"/>
  <c r="K51" i="172" s="1"/>
  <c r="K54" i="172" s="1"/>
  <c r="K56" i="172" s="1"/>
  <c r="K59" i="172" s="1"/>
  <c r="K62" i="172" s="1"/>
  <c r="J35" i="172"/>
  <c r="J51" i="172" s="1"/>
  <c r="J54" i="172" s="1"/>
  <c r="J56" i="172" s="1"/>
  <c r="J59" i="172" s="1"/>
  <c r="J62" i="172" s="1"/>
  <c r="I35" i="172"/>
  <c r="H35" i="172"/>
  <c r="H51" i="172" s="1"/>
  <c r="H54" i="172" s="1"/>
  <c r="H56" i="172" s="1"/>
  <c r="H59" i="172" s="1"/>
  <c r="H62" i="172" s="1"/>
  <c r="G35" i="172"/>
  <c r="F35" i="172"/>
  <c r="F51" i="172" s="1"/>
  <c r="F54" i="172" s="1"/>
  <c r="F56" i="172" s="1"/>
  <c r="F59" i="172" s="1"/>
  <c r="F62" i="172" s="1"/>
  <c r="E35" i="172"/>
  <c r="E51" i="172" s="1"/>
  <c r="E54" i="172" s="1"/>
  <c r="E56" i="172" s="1"/>
  <c r="E59" i="172" s="1"/>
  <c r="E62" i="172" s="1"/>
  <c r="D35" i="172"/>
  <c r="D51" i="172" s="1"/>
  <c r="D54" i="172" s="1"/>
  <c r="D56" i="172" s="1"/>
  <c r="D59" i="172" s="1"/>
  <c r="D62" i="172" s="1"/>
  <c r="C35" i="172"/>
  <c r="C51" i="172" s="1"/>
  <c r="C54" i="172" s="1"/>
  <c r="C56" i="172" s="1"/>
  <c r="C59" i="172" s="1"/>
  <c r="C62" i="172" s="1"/>
  <c r="C62" i="173"/>
  <c r="X51" i="173"/>
  <c r="AA50" i="173"/>
  <c r="Y50" i="173"/>
  <c r="X50" i="173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35" i="173"/>
  <c r="AA51" i="173" s="1"/>
  <c r="AA54" i="173" s="1"/>
  <c r="AA56" i="173" s="1"/>
  <c r="AA59" i="173" s="1"/>
  <c r="AA62" i="173" s="1"/>
  <c r="Z35" i="173"/>
  <c r="Y35" i="173"/>
  <c r="X35" i="173"/>
  <c r="W35" i="173"/>
  <c r="W51" i="173" s="1"/>
  <c r="W54" i="173" s="1"/>
  <c r="W56" i="173" s="1"/>
  <c r="W59" i="173" s="1"/>
  <c r="W62" i="173" s="1"/>
  <c r="V35" i="173"/>
  <c r="V51" i="173" s="1"/>
  <c r="V54" i="173" s="1"/>
  <c r="V56" i="173" s="1"/>
  <c r="V59" i="173" s="1"/>
  <c r="V62" i="173" s="1"/>
  <c r="U35" i="173"/>
  <c r="U51" i="173" s="1"/>
  <c r="U54" i="173" s="1"/>
  <c r="U56" i="173" s="1"/>
  <c r="U59" i="173" s="1"/>
  <c r="U62" i="173" s="1"/>
  <c r="T35" i="173"/>
  <c r="T51" i="173" s="1"/>
  <c r="T54" i="173" s="1"/>
  <c r="T56" i="173" s="1"/>
  <c r="T59" i="173" s="1"/>
  <c r="T62" i="173" s="1"/>
  <c r="S35" i="173"/>
  <c r="S51" i="173" s="1"/>
  <c r="S54" i="173" s="1"/>
  <c r="S56" i="173" s="1"/>
  <c r="S59" i="173" s="1"/>
  <c r="S62" i="173" s="1"/>
  <c r="R35" i="173"/>
  <c r="R51" i="173" s="1"/>
  <c r="R54" i="173" s="1"/>
  <c r="R56" i="173" s="1"/>
  <c r="R59" i="173" s="1"/>
  <c r="R62" i="173" s="1"/>
  <c r="Q35" i="173"/>
  <c r="P35" i="173"/>
  <c r="O35" i="173"/>
  <c r="O51" i="173" s="1"/>
  <c r="O54" i="173" s="1"/>
  <c r="O56" i="173" s="1"/>
  <c r="O59" i="173" s="1"/>
  <c r="O62" i="173" s="1"/>
  <c r="N35" i="173"/>
  <c r="N51" i="173" s="1"/>
  <c r="N54" i="173" s="1"/>
  <c r="N56" i="173" s="1"/>
  <c r="N59" i="173" s="1"/>
  <c r="N62" i="173" s="1"/>
  <c r="M35" i="173"/>
  <c r="M51" i="173" s="1"/>
  <c r="M54" i="173" s="1"/>
  <c r="M56" i="173" s="1"/>
  <c r="M59" i="173" s="1"/>
  <c r="M62" i="173" s="1"/>
  <c r="L35" i="173"/>
  <c r="L51" i="173" s="1"/>
  <c r="L54" i="173" s="1"/>
  <c r="L56" i="173" s="1"/>
  <c r="L59" i="173" s="1"/>
  <c r="L62" i="173" s="1"/>
  <c r="K35" i="173"/>
  <c r="K51" i="173" s="1"/>
  <c r="K54" i="173" s="1"/>
  <c r="K56" i="173" s="1"/>
  <c r="K59" i="173" s="1"/>
  <c r="K62" i="173" s="1"/>
  <c r="J35" i="173"/>
  <c r="J51" i="173" s="1"/>
  <c r="J54" i="173" s="1"/>
  <c r="J56" i="173" s="1"/>
  <c r="J59" i="173" s="1"/>
  <c r="J62" i="173" s="1"/>
  <c r="I35" i="173"/>
  <c r="H35" i="173"/>
  <c r="G35" i="173"/>
  <c r="G51" i="173" s="1"/>
  <c r="G54" i="173" s="1"/>
  <c r="G56" i="173" s="1"/>
  <c r="G59" i="173" s="1"/>
  <c r="G62" i="173" s="1"/>
  <c r="F35" i="173"/>
  <c r="F51" i="173" s="1"/>
  <c r="F54" i="173" s="1"/>
  <c r="F56" i="173" s="1"/>
  <c r="F59" i="173" s="1"/>
  <c r="F62" i="173" s="1"/>
  <c r="E35" i="173"/>
  <c r="E51" i="173" s="1"/>
  <c r="E54" i="173" s="1"/>
  <c r="E56" i="173" s="1"/>
  <c r="E59" i="173" s="1"/>
  <c r="E62" i="173" s="1"/>
  <c r="D35" i="173"/>
  <c r="D51" i="173" s="1"/>
  <c r="D54" i="173" s="1"/>
  <c r="D56" i="173" s="1"/>
  <c r="D59" i="173" s="1"/>
  <c r="D62" i="173" s="1"/>
  <c r="C35" i="173"/>
  <c r="C51" i="173" s="1"/>
  <c r="C54" i="173" s="1"/>
  <c r="C56" i="173" s="1"/>
  <c r="C59" i="173" s="1"/>
  <c r="S62" i="174"/>
  <c r="T51" i="174"/>
  <c r="T54" i="174" s="1"/>
  <c r="T56" i="174" s="1"/>
  <c r="T59" i="174" s="1"/>
  <c r="T62" i="174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AA35" i="174"/>
  <c r="AA51" i="174" s="1"/>
  <c r="AA54" i="174" s="1"/>
  <c r="AA56" i="174" s="1"/>
  <c r="AA59" i="174" s="1"/>
  <c r="AA62" i="174" s="1"/>
  <c r="Y35" i="174"/>
  <c r="Y51" i="174" s="1"/>
  <c r="Y54" i="174" s="1"/>
  <c r="Y56" i="174" s="1"/>
  <c r="Y59" i="174" s="1"/>
  <c r="Y62" i="174" s="1"/>
  <c r="X35" i="174"/>
  <c r="W35" i="174"/>
  <c r="W51" i="174" s="1"/>
  <c r="W54" i="174" s="1"/>
  <c r="W56" i="174" s="1"/>
  <c r="W59" i="174" s="1"/>
  <c r="W62" i="174" s="1"/>
  <c r="V35" i="174"/>
  <c r="V51" i="174" s="1"/>
  <c r="V54" i="174" s="1"/>
  <c r="V56" i="174" s="1"/>
  <c r="V59" i="174" s="1"/>
  <c r="V62" i="174" s="1"/>
  <c r="U35" i="174"/>
  <c r="U51" i="174" s="1"/>
  <c r="U54" i="174" s="1"/>
  <c r="U56" i="174" s="1"/>
  <c r="U59" i="174" s="1"/>
  <c r="U62" i="174" s="1"/>
  <c r="T35" i="174"/>
  <c r="S35" i="174"/>
  <c r="S51" i="174" s="1"/>
  <c r="S54" i="174" s="1"/>
  <c r="S56" i="174" s="1"/>
  <c r="S59" i="174" s="1"/>
  <c r="R35" i="174"/>
  <c r="R51" i="174" s="1"/>
  <c r="R54" i="174" s="1"/>
  <c r="R56" i="174" s="1"/>
  <c r="R59" i="174" s="1"/>
  <c r="R62" i="174" s="1"/>
  <c r="Q35" i="174"/>
  <c r="Q51" i="174" s="1"/>
  <c r="Q54" i="174" s="1"/>
  <c r="Q56" i="174" s="1"/>
  <c r="Q59" i="174" s="1"/>
  <c r="Q62" i="174" s="1"/>
  <c r="P35" i="174"/>
  <c r="P51" i="174" s="1"/>
  <c r="P54" i="174" s="1"/>
  <c r="P56" i="174" s="1"/>
  <c r="P59" i="174" s="1"/>
  <c r="P62" i="174" s="1"/>
  <c r="O35" i="174"/>
  <c r="N35" i="174"/>
  <c r="N51" i="174" s="1"/>
  <c r="N54" i="174" s="1"/>
  <c r="N56" i="174" s="1"/>
  <c r="N59" i="174" s="1"/>
  <c r="N62" i="174" s="1"/>
  <c r="M35" i="174"/>
  <c r="M51" i="174" s="1"/>
  <c r="M54" i="174" s="1"/>
  <c r="M56" i="174" s="1"/>
  <c r="M59" i="174" s="1"/>
  <c r="M62" i="174" s="1"/>
  <c r="L35" i="174"/>
  <c r="L51" i="174" s="1"/>
  <c r="L54" i="174" s="1"/>
  <c r="L56" i="174" s="1"/>
  <c r="L59" i="174" s="1"/>
  <c r="L62" i="174" s="1"/>
  <c r="K35" i="174"/>
  <c r="K51" i="174" s="1"/>
  <c r="K54" i="174" s="1"/>
  <c r="K56" i="174" s="1"/>
  <c r="K59" i="174" s="1"/>
  <c r="K62" i="174" s="1"/>
  <c r="J35" i="174"/>
  <c r="J51" i="174" s="1"/>
  <c r="J54" i="174" s="1"/>
  <c r="J56" i="174" s="1"/>
  <c r="J59" i="174" s="1"/>
  <c r="J62" i="174" s="1"/>
  <c r="I35" i="174"/>
  <c r="I51" i="174" s="1"/>
  <c r="I54" i="174" s="1"/>
  <c r="I56" i="174" s="1"/>
  <c r="I59" i="174" s="1"/>
  <c r="I62" i="174" s="1"/>
  <c r="H35" i="174"/>
  <c r="H51" i="174" s="1"/>
  <c r="H54" i="174" s="1"/>
  <c r="H56" i="174" s="1"/>
  <c r="H59" i="174" s="1"/>
  <c r="H62" i="174" s="1"/>
  <c r="G35" i="174"/>
  <c r="F35" i="174"/>
  <c r="F51" i="174" s="1"/>
  <c r="F54" i="174" s="1"/>
  <c r="F56" i="174" s="1"/>
  <c r="F59" i="174" s="1"/>
  <c r="F62" i="174" s="1"/>
  <c r="E35" i="174"/>
  <c r="E51" i="174" s="1"/>
  <c r="E54" i="174" s="1"/>
  <c r="E56" i="174" s="1"/>
  <c r="E59" i="174" s="1"/>
  <c r="E62" i="174" s="1"/>
  <c r="D35" i="174"/>
  <c r="D51" i="174" s="1"/>
  <c r="D54" i="174" s="1"/>
  <c r="D56" i="174" s="1"/>
  <c r="D59" i="174" s="1"/>
  <c r="D62" i="174" s="1"/>
  <c r="C35" i="174"/>
  <c r="C51" i="174" s="1"/>
  <c r="C54" i="174" s="1"/>
  <c r="C56" i="174" s="1"/>
  <c r="C59" i="174" s="1"/>
  <c r="C62" i="174" s="1"/>
  <c r="K51" i="175"/>
  <c r="K54" i="175" s="1"/>
  <c r="K56" i="175" s="1"/>
  <c r="K59" i="175" s="1"/>
  <c r="K62" i="175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35" i="175"/>
  <c r="AA51" i="175" s="1"/>
  <c r="AA54" i="175" s="1"/>
  <c r="AA56" i="175" s="1"/>
  <c r="AA59" i="175" s="1"/>
  <c r="AA62" i="175" s="1"/>
  <c r="Y35" i="175"/>
  <c r="Y51" i="175" s="1"/>
  <c r="Y54" i="175" s="1"/>
  <c r="Y56" i="175" s="1"/>
  <c r="Y59" i="175" s="1"/>
  <c r="Y62" i="175" s="1"/>
  <c r="X35" i="175"/>
  <c r="W35" i="175"/>
  <c r="W51" i="175" s="1"/>
  <c r="W54" i="175" s="1"/>
  <c r="W56" i="175" s="1"/>
  <c r="W59" i="175" s="1"/>
  <c r="W62" i="175" s="1"/>
  <c r="V35" i="175"/>
  <c r="U35" i="175"/>
  <c r="U51" i="175" s="1"/>
  <c r="U54" i="175" s="1"/>
  <c r="U56" i="175" s="1"/>
  <c r="U59" i="175" s="1"/>
  <c r="U62" i="175" s="1"/>
  <c r="T35" i="175"/>
  <c r="T51" i="175" s="1"/>
  <c r="T54" i="175" s="1"/>
  <c r="T56" i="175" s="1"/>
  <c r="T59" i="175" s="1"/>
  <c r="T62" i="175" s="1"/>
  <c r="S35" i="175"/>
  <c r="S51" i="175" s="1"/>
  <c r="S54" i="175" s="1"/>
  <c r="S56" i="175" s="1"/>
  <c r="S59" i="175" s="1"/>
  <c r="S62" i="175" s="1"/>
  <c r="R35" i="175"/>
  <c r="R51" i="175" s="1"/>
  <c r="R54" i="175" s="1"/>
  <c r="R56" i="175" s="1"/>
  <c r="R59" i="175" s="1"/>
  <c r="R62" i="175" s="1"/>
  <c r="Q35" i="175"/>
  <c r="Q51" i="175" s="1"/>
  <c r="Q54" i="175" s="1"/>
  <c r="Q56" i="175" s="1"/>
  <c r="Q59" i="175" s="1"/>
  <c r="Q62" i="175" s="1"/>
  <c r="P35" i="175"/>
  <c r="P51" i="175" s="1"/>
  <c r="P54" i="175" s="1"/>
  <c r="P56" i="175" s="1"/>
  <c r="P59" i="175" s="1"/>
  <c r="P62" i="175" s="1"/>
  <c r="O35" i="175"/>
  <c r="O51" i="175" s="1"/>
  <c r="O54" i="175" s="1"/>
  <c r="O56" i="175" s="1"/>
  <c r="O59" i="175" s="1"/>
  <c r="O62" i="175" s="1"/>
  <c r="N35" i="175"/>
  <c r="M35" i="175"/>
  <c r="M51" i="175" s="1"/>
  <c r="M54" i="175" s="1"/>
  <c r="M56" i="175" s="1"/>
  <c r="M59" i="175" s="1"/>
  <c r="M62" i="175" s="1"/>
  <c r="L35" i="175"/>
  <c r="L51" i="175" s="1"/>
  <c r="L54" i="175" s="1"/>
  <c r="L56" i="175" s="1"/>
  <c r="L59" i="175" s="1"/>
  <c r="L62" i="175" s="1"/>
  <c r="K35" i="175"/>
  <c r="J35" i="175"/>
  <c r="J51" i="175" s="1"/>
  <c r="J54" i="175" s="1"/>
  <c r="J56" i="175" s="1"/>
  <c r="J59" i="175" s="1"/>
  <c r="J62" i="175" s="1"/>
  <c r="I35" i="175"/>
  <c r="I51" i="175" s="1"/>
  <c r="I54" i="175" s="1"/>
  <c r="I56" i="175" s="1"/>
  <c r="I59" i="175" s="1"/>
  <c r="I62" i="175" s="1"/>
  <c r="H35" i="175"/>
  <c r="H51" i="175" s="1"/>
  <c r="H54" i="175" s="1"/>
  <c r="H56" i="175" s="1"/>
  <c r="H59" i="175" s="1"/>
  <c r="H62" i="175" s="1"/>
  <c r="G35" i="175"/>
  <c r="G51" i="175" s="1"/>
  <c r="G54" i="175" s="1"/>
  <c r="G56" i="175" s="1"/>
  <c r="G59" i="175" s="1"/>
  <c r="G62" i="175" s="1"/>
  <c r="F35" i="175"/>
  <c r="E35" i="175"/>
  <c r="E51" i="175" s="1"/>
  <c r="E54" i="175" s="1"/>
  <c r="E56" i="175" s="1"/>
  <c r="E59" i="175" s="1"/>
  <c r="E62" i="175" s="1"/>
  <c r="D35" i="175"/>
  <c r="D51" i="175" s="1"/>
  <c r="D54" i="175" s="1"/>
  <c r="D56" i="175" s="1"/>
  <c r="D59" i="175" s="1"/>
  <c r="D62" i="175" s="1"/>
  <c r="C35" i="175"/>
  <c r="C51" i="175" s="1"/>
  <c r="C54" i="175" s="1"/>
  <c r="C56" i="175" s="1"/>
  <c r="C59" i="175" s="1"/>
  <c r="C62" i="175" s="1"/>
  <c r="D54" i="176"/>
  <c r="D56" i="176" s="1"/>
  <c r="D59" i="176" s="1"/>
  <c r="D62" i="176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35" i="176"/>
  <c r="AA51" i="176" s="1"/>
  <c r="AA54" i="176" s="1"/>
  <c r="AA56" i="176" s="1"/>
  <c r="AA59" i="176" s="1"/>
  <c r="AA62" i="176" s="1"/>
  <c r="Z35" i="176"/>
  <c r="Y35" i="176"/>
  <c r="X35" i="176"/>
  <c r="X51" i="176" s="1"/>
  <c r="W35" i="176"/>
  <c r="W51" i="176" s="1"/>
  <c r="W54" i="176" s="1"/>
  <c r="W56" i="176" s="1"/>
  <c r="W59" i="176" s="1"/>
  <c r="W62" i="176" s="1"/>
  <c r="V35" i="176"/>
  <c r="V51" i="176" s="1"/>
  <c r="V54" i="176" s="1"/>
  <c r="V56" i="176" s="1"/>
  <c r="V59" i="176" s="1"/>
  <c r="V62" i="176" s="1"/>
  <c r="U35" i="176"/>
  <c r="T35" i="176"/>
  <c r="T51" i="176" s="1"/>
  <c r="T54" i="176" s="1"/>
  <c r="T56" i="176" s="1"/>
  <c r="T59" i="176" s="1"/>
  <c r="T62" i="176" s="1"/>
  <c r="S35" i="176"/>
  <c r="S51" i="176" s="1"/>
  <c r="S54" i="176" s="1"/>
  <c r="S56" i="176" s="1"/>
  <c r="S59" i="176" s="1"/>
  <c r="S62" i="176" s="1"/>
  <c r="R35" i="176"/>
  <c r="R51" i="176" s="1"/>
  <c r="R54" i="176" s="1"/>
  <c r="R56" i="176" s="1"/>
  <c r="R59" i="176" s="1"/>
  <c r="R62" i="176" s="1"/>
  <c r="Q35" i="176"/>
  <c r="P35" i="176"/>
  <c r="P51" i="176" s="1"/>
  <c r="P54" i="176" s="1"/>
  <c r="P56" i="176" s="1"/>
  <c r="P59" i="176" s="1"/>
  <c r="P62" i="176" s="1"/>
  <c r="O35" i="176"/>
  <c r="O51" i="176" s="1"/>
  <c r="O54" i="176" s="1"/>
  <c r="O56" i="176" s="1"/>
  <c r="O59" i="176" s="1"/>
  <c r="O62" i="176" s="1"/>
  <c r="N35" i="176"/>
  <c r="N51" i="176" s="1"/>
  <c r="N54" i="176" s="1"/>
  <c r="N56" i="176" s="1"/>
  <c r="N59" i="176" s="1"/>
  <c r="N62" i="176" s="1"/>
  <c r="M35" i="176"/>
  <c r="L35" i="176"/>
  <c r="L51" i="176" s="1"/>
  <c r="L54" i="176" s="1"/>
  <c r="L56" i="176" s="1"/>
  <c r="L59" i="176" s="1"/>
  <c r="L62" i="176" s="1"/>
  <c r="K35" i="176"/>
  <c r="K51" i="176" s="1"/>
  <c r="K54" i="176" s="1"/>
  <c r="K56" i="176" s="1"/>
  <c r="K59" i="176" s="1"/>
  <c r="K62" i="176" s="1"/>
  <c r="J35" i="176"/>
  <c r="J51" i="176" s="1"/>
  <c r="J54" i="176" s="1"/>
  <c r="J56" i="176" s="1"/>
  <c r="J59" i="176" s="1"/>
  <c r="J62" i="176" s="1"/>
  <c r="I35" i="176"/>
  <c r="H35" i="176"/>
  <c r="H51" i="176" s="1"/>
  <c r="H54" i="176" s="1"/>
  <c r="H56" i="176" s="1"/>
  <c r="H59" i="176" s="1"/>
  <c r="H62" i="176" s="1"/>
  <c r="G35" i="176"/>
  <c r="G51" i="176" s="1"/>
  <c r="G54" i="176" s="1"/>
  <c r="G56" i="176" s="1"/>
  <c r="G59" i="176" s="1"/>
  <c r="G62" i="176" s="1"/>
  <c r="F35" i="176"/>
  <c r="F51" i="176" s="1"/>
  <c r="F54" i="176" s="1"/>
  <c r="F56" i="176" s="1"/>
  <c r="F59" i="176" s="1"/>
  <c r="F62" i="176" s="1"/>
  <c r="E35" i="176"/>
  <c r="D35" i="176"/>
  <c r="D51" i="176" s="1"/>
  <c r="C35" i="176"/>
  <c r="C51" i="176" s="1"/>
  <c r="C54" i="176" s="1"/>
  <c r="C56" i="176" s="1"/>
  <c r="C59" i="176" s="1"/>
  <c r="C62" i="176" s="1"/>
  <c r="W62" i="177"/>
  <c r="I51" i="177"/>
  <c r="I54" i="177" s="1"/>
  <c r="I56" i="177" s="1"/>
  <c r="I59" i="177" s="1"/>
  <c r="I62" i="177" s="1"/>
  <c r="AA50" i="177"/>
  <c r="Z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AA35" i="177"/>
  <c r="AA51" i="177" s="1"/>
  <c r="AA54" i="177" s="1"/>
  <c r="AA56" i="177" s="1"/>
  <c r="AA59" i="177" s="1"/>
  <c r="AA62" i="177" s="1"/>
  <c r="Y35" i="177"/>
  <c r="Y51" i="177" s="1"/>
  <c r="Y54" i="177" s="1"/>
  <c r="Y56" i="177" s="1"/>
  <c r="Y59" i="177" s="1"/>
  <c r="Y62" i="177" s="1"/>
  <c r="X35" i="177"/>
  <c r="X51" i="177" s="1"/>
  <c r="W35" i="177"/>
  <c r="W51" i="177" s="1"/>
  <c r="W54" i="177" s="1"/>
  <c r="W56" i="177" s="1"/>
  <c r="W59" i="177" s="1"/>
  <c r="V35" i="177"/>
  <c r="V51" i="177" s="1"/>
  <c r="V54" i="177" s="1"/>
  <c r="V56" i="177" s="1"/>
  <c r="V59" i="177" s="1"/>
  <c r="V62" i="177" s="1"/>
  <c r="U35" i="177"/>
  <c r="U51" i="177" s="1"/>
  <c r="U54" i="177" s="1"/>
  <c r="U56" i="177" s="1"/>
  <c r="U59" i="177" s="1"/>
  <c r="U62" i="177" s="1"/>
  <c r="T35" i="177"/>
  <c r="T51" i="177" s="1"/>
  <c r="T54" i="177" s="1"/>
  <c r="T56" i="177" s="1"/>
  <c r="T59" i="177" s="1"/>
  <c r="T62" i="177" s="1"/>
  <c r="S35" i="177"/>
  <c r="S51" i="177" s="1"/>
  <c r="S54" i="177" s="1"/>
  <c r="S56" i="177" s="1"/>
  <c r="S59" i="177" s="1"/>
  <c r="S62" i="177" s="1"/>
  <c r="R35" i="177"/>
  <c r="R51" i="177" s="1"/>
  <c r="R54" i="177" s="1"/>
  <c r="R56" i="177" s="1"/>
  <c r="R59" i="177" s="1"/>
  <c r="R62" i="177" s="1"/>
  <c r="Q35" i="177"/>
  <c r="Q51" i="177" s="1"/>
  <c r="Q54" i="177" s="1"/>
  <c r="Q56" i="177" s="1"/>
  <c r="Q59" i="177" s="1"/>
  <c r="Q62" i="177" s="1"/>
  <c r="P35" i="177"/>
  <c r="P51" i="177" s="1"/>
  <c r="P54" i="177" s="1"/>
  <c r="P56" i="177" s="1"/>
  <c r="P59" i="177" s="1"/>
  <c r="P62" i="177" s="1"/>
  <c r="O35" i="177"/>
  <c r="O51" i="177" s="1"/>
  <c r="O54" i="177" s="1"/>
  <c r="O56" i="177" s="1"/>
  <c r="O59" i="177" s="1"/>
  <c r="O62" i="177" s="1"/>
  <c r="N35" i="177"/>
  <c r="N51" i="177" s="1"/>
  <c r="N54" i="177" s="1"/>
  <c r="N56" i="177" s="1"/>
  <c r="N59" i="177" s="1"/>
  <c r="N62" i="177" s="1"/>
  <c r="M35" i="177"/>
  <c r="M51" i="177" s="1"/>
  <c r="M54" i="177" s="1"/>
  <c r="M56" i="177" s="1"/>
  <c r="M59" i="177" s="1"/>
  <c r="M62" i="177" s="1"/>
  <c r="L35" i="177"/>
  <c r="L51" i="177" s="1"/>
  <c r="L54" i="177" s="1"/>
  <c r="L56" i="177" s="1"/>
  <c r="L59" i="177" s="1"/>
  <c r="L62" i="177" s="1"/>
  <c r="K35" i="177"/>
  <c r="K51" i="177" s="1"/>
  <c r="K54" i="177" s="1"/>
  <c r="K56" i="177" s="1"/>
  <c r="K59" i="177" s="1"/>
  <c r="K62" i="177" s="1"/>
  <c r="J35" i="177"/>
  <c r="J51" i="177" s="1"/>
  <c r="J54" i="177" s="1"/>
  <c r="J56" i="177" s="1"/>
  <c r="J59" i="177" s="1"/>
  <c r="J62" i="177" s="1"/>
  <c r="I35" i="177"/>
  <c r="H35" i="177"/>
  <c r="H51" i="177" s="1"/>
  <c r="H54" i="177" s="1"/>
  <c r="H56" i="177" s="1"/>
  <c r="H59" i="177" s="1"/>
  <c r="H62" i="177" s="1"/>
  <c r="G35" i="177"/>
  <c r="G51" i="177" s="1"/>
  <c r="G54" i="177" s="1"/>
  <c r="G56" i="177" s="1"/>
  <c r="G59" i="177" s="1"/>
  <c r="G62" i="177" s="1"/>
  <c r="F35" i="177"/>
  <c r="F51" i="177" s="1"/>
  <c r="F54" i="177" s="1"/>
  <c r="F56" i="177" s="1"/>
  <c r="F59" i="177" s="1"/>
  <c r="F62" i="177" s="1"/>
  <c r="E35" i="177"/>
  <c r="E51" i="177" s="1"/>
  <c r="E54" i="177" s="1"/>
  <c r="E56" i="177" s="1"/>
  <c r="E59" i="177" s="1"/>
  <c r="E62" i="177" s="1"/>
  <c r="D35" i="177"/>
  <c r="D51" i="177" s="1"/>
  <c r="D54" i="177" s="1"/>
  <c r="D56" i="177" s="1"/>
  <c r="D59" i="177" s="1"/>
  <c r="D62" i="177" s="1"/>
  <c r="C35" i="177"/>
  <c r="C51" i="177" s="1"/>
  <c r="C54" i="177" s="1"/>
  <c r="C56" i="177" s="1"/>
  <c r="C59" i="177" s="1"/>
  <c r="C62" i="177" s="1"/>
  <c r="H56" i="178"/>
  <c r="H59" i="178" s="1"/>
  <c r="H62" i="178" s="1"/>
  <c r="K51" i="178"/>
  <c r="K54" i="178" s="1"/>
  <c r="K56" i="178" s="1"/>
  <c r="K59" i="178" s="1"/>
  <c r="K62" i="178" s="1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35" i="178"/>
  <c r="AA51" i="178" s="1"/>
  <c r="AA54" i="178" s="1"/>
  <c r="AA56" i="178" s="1"/>
  <c r="AA59" i="178" s="1"/>
  <c r="AA62" i="178" s="1"/>
  <c r="Y35" i="178"/>
  <c r="Y51" i="178" s="1"/>
  <c r="Y54" i="178" s="1"/>
  <c r="Y56" i="178" s="1"/>
  <c r="Y59" i="178" s="1"/>
  <c r="Y62" i="178" s="1"/>
  <c r="X35" i="178"/>
  <c r="X51" i="178" s="1"/>
  <c r="X54" i="178" s="1"/>
  <c r="X56" i="178" s="1"/>
  <c r="W35" i="178"/>
  <c r="W51" i="178" s="1"/>
  <c r="W54" i="178" s="1"/>
  <c r="W56" i="178" s="1"/>
  <c r="W59" i="178" s="1"/>
  <c r="W62" i="178" s="1"/>
  <c r="V35" i="178"/>
  <c r="V51" i="178" s="1"/>
  <c r="V54" i="178" s="1"/>
  <c r="V56" i="178" s="1"/>
  <c r="V59" i="178" s="1"/>
  <c r="V62" i="178" s="1"/>
  <c r="U35" i="178"/>
  <c r="T35" i="178"/>
  <c r="T51" i="178" s="1"/>
  <c r="T54" i="178" s="1"/>
  <c r="T56" i="178" s="1"/>
  <c r="T59" i="178" s="1"/>
  <c r="T62" i="178" s="1"/>
  <c r="S35" i="178"/>
  <c r="S51" i="178" s="1"/>
  <c r="S54" i="178" s="1"/>
  <c r="S56" i="178" s="1"/>
  <c r="S59" i="178" s="1"/>
  <c r="S62" i="178" s="1"/>
  <c r="R35" i="178"/>
  <c r="R51" i="178" s="1"/>
  <c r="R54" i="178" s="1"/>
  <c r="R56" i="178" s="1"/>
  <c r="R59" i="178" s="1"/>
  <c r="R62" i="178" s="1"/>
  <c r="Q35" i="178"/>
  <c r="Q51" i="178" s="1"/>
  <c r="Q54" i="178" s="1"/>
  <c r="Q56" i="178" s="1"/>
  <c r="Q59" i="178" s="1"/>
  <c r="Q62" i="178" s="1"/>
  <c r="P35" i="178"/>
  <c r="P51" i="178" s="1"/>
  <c r="P54" i="178" s="1"/>
  <c r="P56" i="178" s="1"/>
  <c r="P59" i="178" s="1"/>
  <c r="P62" i="178" s="1"/>
  <c r="O35" i="178"/>
  <c r="O51" i="178" s="1"/>
  <c r="O54" i="178" s="1"/>
  <c r="O56" i="178" s="1"/>
  <c r="O59" i="178" s="1"/>
  <c r="O62" i="178" s="1"/>
  <c r="N35" i="178"/>
  <c r="N51" i="178" s="1"/>
  <c r="N54" i="178" s="1"/>
  <c r="N56" i="178" s="1"/>
  <c r="N59" i="178" s="1"/>
  <c r="N62" i="178" s="1"/>
  <c r="M35" i="178"/>
  <c r="L35" i="178"/>
  <c r="L51" i="178" s="1"/>
  <c r="L54" i="178" s="1"/>
  <c r="L56" i="178" s="1"/>
  <c r="L59" i="178" s="1"/>
  <c r="L62" i="178" s="1"/>
  <c r="K35" i="178"/>
  <c r="J35" i="178"/>
  <c r="J51" i="178" s="1"/>
  <c r="J54" i="178" s="1"/>
  <c r="J56" i="178" s="1"/>
  <c r="J59" i="178" s="1"/>
  <c r="J62" i="178" s="1"/>
  <c r="I35" i="178"/>
  <c r="I51" i="178" s="1"/>
  <c r="I54" i="178" s="1"/>
  <c r="I56" i="178" s="1"/>
  <c r="I59" i="178" s="1"/>
  <c r="I62" i="178" s="1"/>
  <c r="H35" i="178"/>
  <c r="H51" i="178" s="1"/>
  <c r="H54" i="178" s="1"/>
  <c r="G35" i="178"/>
  <c r="G51" i="178" s="1"/>
  <c r="G54" i="178" s="1"/>
  <c r="G56" i="178" s="1"/>
  <c r="G59" i="178" s="1"/>
  <c r="G62" i="178" s="1"/>
  <c r="F35" i="178"/>
  <c r="F51" i="178" s="1"/>
  <c r="F54" i="178" s="1"/>
  <c r="F56" i="178" s="1"/>
  <c r="F59" i="178" s="1"/>
  <c r="F62" i="178" s="1"/>
  <c r="E35" i="178"/>
  <c r="D35" i="178"/>
  <c r="D51" i="178" s="1"/>
  <c r="D54" i="178" s="1"/>
  <c r="D56" i="178" s="1"/>
  <c r="D59" i="178" s="1"/>
  <c r="D62" i="178" s="1"/>
  <c r="C35" i="178"/>
  <c r="X54" i="179"/>
  <c r="X56" i="179" s="1"/>
  <c r="I51" i="179"/>
  <c r="I54" i="179" s="1"/>
  <c r="I56" i="179" s="1"/>
  <c r="I59" i="179" s="1"/>
  <c r="I62" i="179" s="1"/>
  <c r="AA50" i="179"/>
  <c r="Z50" i="179"/>
  <c r="Y50" i="179"/>
  <c r="X50" i="179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35" i="179"/>
  <c r="AA51" i="179" s="1"/>
  <c r="AA54" i="179" s="1"/>
  <c r="AA56" i="179" s="1"/>
  <c r="AA59" i="179" s="1"/>
  <c r="AA62" i="179" s="1"/>
  <c r="Y35" i="179"/>
  <c r="Y51" i="179" s="1"/>
  <c r="Y54" i="179" s="1"/>
  <c r="Y56" i="179" s="1"/>
  <c r="Y59" i="179" s="1"/>
  <c r="Y62" i="179" s="1"/>
  <c r="X35" i="179"/>
  <c r="X51" i="179" s="1"/>
  <c r="W35" i="179"/>
  <c r="W51" i="179" s="1"/>
  <c r="W54" i="179" s="1"/>
  <c r="W56" i="179" s="1"/>
  <c r="W59" i="179" s="1"/>
  <c r="W62" i="179" s="1"/>
  <c r="V35" i="179"/>
  <c r="V51" i="179" s="1"/>
  <c r="V54" i="179" s="1"/>
  <c r="V56" i="179" s="1"/>
  <c r="V59" i="179" s="1"/>
  <c r="V62" i="179" s="1"/>
  <c r="U35" i="179"/>
  <c r="U51" i="179" s="1"/>
  <c r="U54" i="179" s="1"/>
  <c r="U56" i="179" s="1"/>
  <c r="U59" i="179" s="1"/>
  <c r="U62" i="179" s="1"/>
  <c r="T35" i="179"/>
  <c r="T51" i="179" s="1"/>
  <c r="T54" i="179" s="1"/>
  <c r="T56" i="179" s="1"/>
  <c r="T59" i="179" s="1"/>
  <c r="T62" i="179" s="1"/>
  <c r="S35" i="179"/>
  <c r="S51" i="179" s="1"/>
  <c r="S54" i="179" s="1"/>
  <c r="S56" i="179" s="1"/>
  <c r="S59" i="179" s="1"/>
  <c r="S62" i="179" s="1"/>
  <c r="R35" i="179"/>
  <c r="Q35" i="179"/>
  <c r="Q51" i="179" s="1"/>
  <c r="Q54" i="179" s="1"/>
  <c r="Q56" i="179" s="1"/>
  <c r="Q59" i="179" s="1"/>
  <c r="Q62" i="179" s="1"/>
  <c r="P35" i="179"/>
  <c r="P51" i="179" s="1"/>
  <c r="P54" i="179" s="1"/>
  <c r="P56" i="179" s="1"/>
  <c r="P59" i="179" s="1"/>
  <c r="P62" i="179" s="1"/>
  <c r="O35" i="179"/>
  <c r="O51" i="179" s="1"/>
  <c r="O54" i="179" s="1"/>
  <c r="O56" i="179" s="1"/>
  <c r="O59" i="179" s="1"/>
  <c r="O62" i="179" s="1"/>
  <c r="N35" i="179"/>
  <c r="N51" i="179" s="1"/>
  <c r="N54" i="179" s="1"/>
  <c r="N56" i="179" s="1"/>
  <c r="N59" i="179" s="1"/>
  <c r="N62" i="179" s="1"/>
  <c r="M35" i="179"/>
  <c r="M51" i="179" s="1"/>
  <c r="M54" i="179" s="1"/>
  <c r="M56" i="179" s="1"/>
  <c r="M59" i="179" s="1"/>
  <c r="M62" i="179" s="1"/>
  <c r="L35" i="179"/>
  <c r="L51" i="179" s="1"/>
  <c r="L54" i="179" s="1"/>
  <c r="L56" i="179" s="1"/>
  <c r="L59" i="179" s="1"/>
  <c r="L62" i="179" s="1"/>
  <c r="K35" i="179"/>
  <c r="K51" i="179" s="1"/>
  <c r="K54" i="179" s="1"/>
  <c r="K56" i="179" s="1"/>
  <c r="K59" i="179" s="1"/>
  <c r="K62" i="179" s="1"/>
  <c r="J35" i="179"/>
  <c r="J51" i="179" s="1"/>
  <c r="J54" i="179" s="1"/>
  <c r="J56" i="179" s="1"/>
  <c r="J59" i="179" s="1"/>
  <c r="J62" i="179" s="1"/>
  <c r="I35" i="179"/>
  <c r="H35" i="179"/>
  <c r="H51" i="179" s="1"/>
  <c r="H54" i="179" s="1"/>
  <c r="H56" i="179" s="1"/>
  <c r="H59" i="179" s="1"/>
  <c r="H62" i="179" s="1"/>
  <c r="G35" i="179"/>
  <c r="G51" i="179" s="1"/>
  <c r="G54" i="179" s="1"/>
  <c r="G56" i="179" s="1"/>
  <c r="G59" i="179" s="1"/>
  <c r="G62" i="179" s="1"/>
  <c r="F35" i="179"/>
  <c r="F51" i="179" s="1"/>
  <c r="F54" i="179" s="1"/>
  <c r="F56" i="179" s="1"/>
  <c r="F59" i="179" s="1"/>
  <c r="F62" i="179" s="1"/>
  <c r="E35" i="179"/>
  <c r="E51" i="179" s="1"/>
  <c r="E54" i="179" s="1"/>
  <c r="E56" i="179" s="1"/>
  <c r="E59" i="179" s="1"/>
  <c r="E62" i="179" s="1"/>
  <c r="D35" i="179"/>
  <c r="D51" i="179" s="1"/>
  <c r="D54" i="179" s="1"/>
  <c r="D56" i="179" s="1"/>
  <c r="D59" i="179" s="1"/>
  <c r="D62" i="179" s="1"/>
  <c r="C35" i="179"/>
  <c r="C51" i="179" s="1"/>
  <c r="C54" i="179" s="1"/>
  <c r="C56" i="179" s="1"/>
  <c r="C59" i="179" s="1"/>
  <c r="C62" i="179" s="1"/>
  <c r="O54" i="180"/>
  <c r="O56" i="180" s="1"/>
  <c r="O59" i="180" s="1"/>
  <c r="O62" i="180" s="1"/>
  <c r="AA50" i="180"/>
  <c r="Y50" i="180"/>
  <c r="X50" i="180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35" i="180"/>
  <c r="AA51" i="180" s="1"/>
  <c r="AA54" i="180" s="1"/>
  <c r="AA56" i="180" s="1"/>
  <c r="AA59" i="180" s="1"/>
  <c r="AA62" i="180" s="1"/>
  <c r="Y35" i="180"/>
  <c r="Z35" i="180" s="1"/>
  <c r="X35" i="180"/>
  <c r="X51" i="180" s="1"/>
  <c r="X54" i="180" s="1"/>
  <c r="W35" i="180"/>
  <c r="W51" i="180" s="1"/>
  <c r="W54" i="180" s="1"/>
  <c r="W56" i="180" s="1"/>
  <c r="W59" i="180" s="1"/>
  <c r="W62" i="180" s="1"/>
  <c r="V35" i="180"/>
  <c r="V51" i="180" s="1"/>
  <c r="V54" i="180" s="1"/>
  <c r="V56" i="180" s="1"/>
  <c r="V59" i="180" s="1"/>
  <c r="V62" i="180" s="1"/>
  <c r="U35" i="180"/>
  <c r="U51" i="180" s="1"/>
  <c r="U54" i="180" s="1"/>
  <c r="U56" i="180" s="1"/>
  <c r="U59" i="180" s="1"/>
  <c r="U62" i="180" s="1"/>
  <c r="T35" i="180"/>
  <c r="T51" i="180" s="1"/>
  <c r="T54" i="180" s="1"/>
  <c r="T56" i="180" s="1"/>
  <c r="T59" i="180" s="1"/>
  <c r="T62" i="180" s="1"/>
  <c r="S35" i="180"/>
  <c r="S51" i="180" s="1"/>
  <c r="S54" i="180" s="1"/>
  <c r="S56" i="180" s="1"/>
  <c r="S59" i="180" s="1"/>
  <c r="S62" i="180" s="1"/>
  <c r="R35" i="180"/>
  <c r="R51" i="180" s="1"/>
  <c r="R54" i="180" s="1"/>
  <c r="R56" i="180" s="1"/>
  <c r="R59" i="180" s="1"/>
  <c r="R62" i="180" s="1"/>
  <c r="Q35" i="180"/>
  <c r="P35" i="180"/>
  <c r="P51" i="180" s="1"/>
  <c r="P54" i="180" s="1"/>
  <c r="P56" i="180" s="1"/>
  <c r="P59" i="180" s="1"/>
  <c r="P62" i="180" s="1"/>
  <c r="O35" i="180"/>
  <c r="O51" i="180" s="1"/>
  <c r="N35" i="180"/>
  <c r="N51" i="180" s="1"/>
  <c r="N54" i="180" s="1"/>
  <c r="N56" i="180" s="1"/>
  <c r="N59" i="180" s="1"/>
  <c r="N62" i="180" s="1"/>
  <c r="M35" i="180"/>
  <c r="M51" i="180" s="1"/>
  <c r="M54" i="180" s="1"/>
  <c r="M56" i="180" s="1"/>
  <c r="M59" i="180" s="1"/>
  <c r="M62" i="180" s="1"/>
  <c r="L35" i="180"/>
  <c r="L51" i="180" s="1"/>
  <c r="L54" i="180" s="1"/>
  <c r="L56" i="180" s="1"/>
  <c r="L59" i="180" s="1"/>
  <c r="L62" i="180" s="1"/>
  <c r="K35" i="180"/>
  <c r="K51" i="180" s="1"/>
  <c r="K54" i="180" s="1"/>
  <c r="K56" i="180" s="1"/>
  <c r="K59" i="180" s="1"/>
  <c r="K62" i="180" s="1"/>
  <c r="J35" i="180"/>
  <c r="J51" i="180" s="1"/>
  <c r="J54" i="180" s="1"/>
  <c r="J56" i="180" s="1"/>
  <c r="J59" i="180" s="1"/>
  <c r="J62" i="180" s="1"/>
  <c r="I35" i="180"/>
  <c r="I51" i="180" s="1"/>
  <c r="I54" i="180" s="1"/>
  <c r="I56" i="180" s="1"/>
  <c r="I59" i="180" s="1"/>
  <c r="I62" i="180" s="1"/>
  <c r="H35" i="180"/>
  <c r="H51" i="180" s="1"/>
  <c r="H54" i="180" s="1"/>
  <c r="H56" i="180" s="1"/>
  <c r="H59" i="180" s="1"/>
  <c r="H62" i="180" s="1"/>
  <c r="G35" i="180"/>
  <c r="G51" i="180" s="1"/>
  <c r="G54" i="180" s="1"/>
  <c r="G56" i="180" s="1"/>
  <c r="G59" i="180" s="1"/>
  <c r="G62" i="180" s="1"/>
  <c r="F35" i="180"/>
  <c r="F51" i="180" s="1"/>
  <c r="F54" i="180" s="1"/>
  <c r="F56" i="180" s="1"/>
  <c r="F59" i="180" s="1"/>
  <c r="F62" i="180" s="1"/>
  <c r="E35" i="180"/>
  <c r="E51" i="180" s="1"/>
  <c r="E54" i="180" s="1"/>
  <c r="E56" i="180" s="1"/>
  <c r="E59" i="180" s="1"/>
  <c r="E62" i="180" s="1"/>
  <c r="D35" i="180"/>
  <c r="D51" i="180" s="1"/>
  <c r="D54" i="180" s="1"/>
  <c r="D56" i="180" s="1"/>
  <c r="D59" i="180" s="1"/>
  <c r="D62" i="180" s="1"/>
  <c r="C35" i="180"/>
  <c r="C51" i="180" s="1"/>
  <c r="C54" i="180" s="1"/>
  <c r="C56" i="180" s="1"/>
  <c r="C59" i="180" s="1"/>
  <c r="C62" i="180" s="1"/>
  <c r="K62" i="18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AA35" i="181"/>
  <c r="AA51" i="181" s="1"/>
  <c r="AA54" i="181" s="1"/>
  <c r="AA56" i="181" s="1"/>
  <c r="AA59" i="181" s="1"/>
  <c r="AA62" i="181" s="1"/>
  <c r="Y35" i="181"/>
  <c r="X35" i="181"/>
  <c r="Z35" i="181" s="1"/>
  <c r="W35" i="181"/>
  <c r="W51" i="181" s="1"/>
  <c r="W54" i="181" s="1"/>
  <c r="W56" i="181" s="1"/>
  <c r="W59" i="181" s="1"/>
  <c r="W62" i="181" s="1"/>
  <c r="V35" i="181"/>
  <c r="V51" i="181" s="1"/>
  <c r="V54" i="181" s="1"/>
  <c r="V56" i="181" s="1"/>
  <c r="V59" i="181" s="1"/>
  <c r="V62" i="181" s="1"/>
  <c r="U35" i="181"/>
  <c r="U51" i="181" s="1"/>
  <c r="U54" i="181" s="1"/>
  <c r="U56" i="181" s="1"/>
  <c r="U59" i="181" s="1"/>
  <c r="U62" i="181" s="1"/>
  <c r="T35" i="181"/>
  <c r="T51" i="181" s="1"/>
  <c r="T54" i="181" s="1"/>
  <c r="T56" i="181" s="1"/>
  <c r="T59" i="181" s="1"/>
  <c r="T62" i="181" s="1"/>
  <c r="S35" i="181"/>
  <c r="S51" i="181" s="1"/>
  <c r="S54" i="181" s="1"/>
  <c r="S56" i="181" s="1"/>
  <c r="S59" i="181" s="1"/>
  <c r="S62" i="181" s="1"/>
  <c r="R35" i="181"/>
  <c r="R51" i="181" s="1"/>
  <c r="R54" i="181" s="1"/>
  <c r="R56" i="181" s="1"/>
  <c r="R59" i="181" s="1"/>
  <c r="R62" i="181" s="1"/>
  <c r="Q35" i="181"/>
  <c r="P35" i="181"/>
  <c r="O35" i="181"/>
  <c r="O51" i="181" s="1"/>
  <c r="O54" i="181" s="1"/>
  <c r="O56" i="181" s="1"/>
  <c r="O59" i="181" s="1"/>
  <c r="O62" i="181" s="1"/>
  <c r="N35" i="181"/>
  <c r="N51" i="181" s="1"/>
  <c r="N54" i="181" s="1"/>
  <c r="N56" i="181" s="1"/>
  <c r="N59" i="181" s="1"/>
  <c r="N62" i="181" s="1"/>
  <c r="M35" i="181"/>
  <c r="M51" i="181" s="1"/>
  <c r="M54" i="181" s="1"/>
  <c r="M56" i="181" s="1"/>
  <c r="M59" i="181" s="1"/>
  <c r="M62" i="181" s="1"/>
  <c r="L35" i="181"/>
  <c r="L51" i="181" s="1"/>
  <c r="L54" i="181" s="1"/>
  <c r="L56" i="181" s="1"/>
  <c r="L59" i="181" s="1"/>
  <c r="L62" i="181" s="1"/>
  <c r="K35" i="181"/>
  <c r="K51" i="181" s="1"/>
  <c r="K54" i="181" s="1"/>
  <c r="K56" i="181" s="1"/>
  <c r="K59" i="181" s="1"/>
  <c r="J35" i="181"/>
  <c r="J51" i="181" s="1"/>
  <c r="J54" i="181" s="1"/>
  <c r="J56" i="181" s="1"/>
  <c r="J59" i="181" s="1"/>
  <c r="J62" i="181" s="1"/>
  <c r="I35" i="181"/>
  <c r="H35" i="181"/>
  <c r="H51" i="181" s="1"/>
  <c r="H54" i="181" s="1"/>
  <c r="H56" i="181" s="1"/>
  <c r="H59" i="181" s="1"/>
  <c r="H62" i="181" s="1"/>
  <c r="G35" i="181"/>
  <c r="G51" i="181" s="1"/>
  <c r="G54" i="181" s="1"/>
  <c r="G56" i="181" s="1"/>
  <c r="G59" i="181" s="1"/>
  <c r="G62" i="181" s="1"/>
  <c r="F35" i="181"/>
  <c r="F51" i="181" s="1"/>
  <c r="F54" i="181" s="1"/>
  <c r="F56" i="181" s="1"/>
  <c r="F59" i="181" s="1"/>
  <c r="F62" i="181" s="1"/>
  <c r="E35" i="181"/>
  <c r="E51" i="181" s="1"/>
  <c r="E54" i="181" s="1"/>
  <c r="E56" i="181" s="1"/>
  <c r="E59" i="181" s="1"/>
  <c r="E62" i="181" s="1"/>
  <c r="D35" i="181"/>
  <c r="D51" i="181" s="1"/>
  <c r="D54" i="181" s="1"/>
  <c r="D56" i="181" s="1"/>
  <c r="D59" i="181" s="1"/>
  <c r="D62" i="181" s="1"/>
  <c r="C35" i="181"/>
  <c r="C51" i="181" s="1"/>
  <c r="C54" i="181" s="1"/>
  <c r="C56" i="181" s="1"/>
  <c r="C59" i="181" s="1"/>
  <c r="C62" i="181" s="1"/>
  <c r="S59" i="182"/>
  <c r="S62" i="182" s="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35" i="182"/>
  <c r="AA51" i="182" s="1"/>
  <c r="AA54" i="182" s="1"/>
  <c r="AA56" i="182" s="1"/>
  <c r="AA59" i="182" s="1"/>
  <c r="AA62" i="182" s="1"/>
  <c r="Y35" i="182"/>
  <c r="Y51" i="182" s="1"/>
  <c r="Y54" i="182" s="1"/>
  <c r="Y56" i="182" s="1"/>
  <c r="Y59" i="182" s="1"/>
  <c r="Y62" i="182" s="1"/>
  <c r="X35" i="182"/>
  <c r="W35" i="182"/>
  <c r="W51" i="182" s="1"/>
  <c r="W54" i="182" s="1"/>
  <c r="W56" i="182" s="1"/>
  <c r="W59" i="182" s="1"/>
  <c r="W62" i="182" s="1"/>
  <c r="V35" i="182"/>
  <c r="V51" i="182" s="1"/>
  <c r="V54" i="182" s="1"/>
  <c r="V56" i="182" s="1"/>
  <c r="V59" i="182" s="1"/>
  <c r="V62" i="182" s="1"/>
  <c r="U35" i="182"/>
  <c r="U51" i="182" s="1"/>
  <c r="U54" i="182" s="1"/>
  <c r="U56" i="182" s="1"/>
  <c r="U59" i="182" s="1"/>
  <c r="U62" i="182" s="1"/>
  <c r="T35" i="182"/>
  <c r="T51" i="182" s="1"/>
  <c r="T54" i="182" s="1"/>
  <c r="T56" i="182" s="1"/>
  <c r="T59" i="182" s="1"/>
  <c r="T62" i="182" s="1"/>
  <c r="S35" i="182"/>
  <c r="S51" i="182" s="1"/>
  <c r="S54" i="182" s="1"/>
  <c r="S56" i="182" s="1"/>
  <c r="R35" i="182"/>
  <c r="R51" i="182" s="1"/>
  <c r="R54" i="182" s="1"/>
  <c r="R56" i="182" s="1"/>
  <c r="R59" i="182" s="1"/>
  <c r="R62" i="182" s="1"/>
  <c r="Q35" i="182"/>
  <c r="Q51" i="182" s="1"/>
  <c r="Q54" i="182" s="1"/>
  <c r="Q56" i="182" s="1"/>
  <c r="Q59" i="182" s="1"/>
  <c r="Q62" i="182" s="1"/>
  <c r="P35" i="182"/>
  <c r="P51" i="182" s="1"/>
  <c r="P54" i="182" s="1"/>
  <c r="P56" i="182" s="1"/>
  <c r="P59" i="182" s="1"/>
  <c r="P62" i="182" s="1"/>
  <c r="O35" i="182"/>
  <c r="O51" i="182" s="1"/>
  <c r="O54" i="182" s="1"/>
  <c r="O56" i="182" s="1"/>
  <c r="O59" i="182" s="1"/>
  <c r="O62" i="182" s="1"/>
  <c r="N35" i="182"/>
  <c r="N51" i="182" s="1"/>
  <c r="N54" i="182" s="1"/>
  <c r="N56" i="182" s="1"/>
  <c r="N59" i="182" s="1"/>
  <c r="N62" i="182" s="1"/>
  <c r="M35" i="182"/>
  <c r="M51" i="182" s="1"/>
  <c r="M54" i="182" s="1"/>
  <c r="M56" i="182" s="1"/>
  <c r="M59" i="182" s="1"/>
  <c r="M62" i="182" s="1"/>
  <c r="L35" i="182"/>
  <c r="L51" i="182" s="1"/>
  <c r="L54" i="182" s="1"/>
  <c r="L56" i="182" s="1"/>
  <c r="L59" i="182" s="1"/>
  <c r="L62" i="182" s="1"/>
  <c r="K35" i="182"/>
  <c r="K51" i="182" s="1"/>
  <c r="K54" i="182" s="1"/>
  <c r="K56" i="182" s="1"/>
  <c r="K59" i="182" s="1"/>
  <c r="K62" i="182" s="1"/>
  <c r="J35" i="182"/>
  <c r="J51" i="182" s="1"/>
  <c r="J54" i="182" s="1"/>
  <c r="J56" i="182" s="1"/>
  <c r="J59" i="182" s="1"/>
  <c r="J62" i="182" s="1"/>
  <c r="I35" i="182"/>
  <c r="I51" i="182" s="1"/>
  <c r="I54" i="182" s="1"/>
  <c r="I56" i="182" s="1"/>
  <c r="I59" i="182" s="1"/>
  <c r="I62" i="182" s="1"/>
  <c r="H35" i="182"/>
  <c r="H51" i="182" s="1"/>
  <c r="H54" i="182" s="1"/>
  <c r="H56" i="182" s="1"/>
  <c r="H59" i="182" s="1"/>
  <c r="H62" i="182" s="1"/>
  <c r="G35" i="182"/>
  <c r="F35" i="182"/>
  <c r="F51" i="182" s="1"/>
  <c r="F54" i="182" s="1"/>
  <c r="F56" i="182" s="1"/>
  <c r="F59" i="182" s="1"/>
  <c r="F62" i="182" s="1"/>
  <c r="E35" i="182"/>
  <c r="E51" i="182" s="1"/>
  <c r="E54" i="182" s="1"/>
  <c r="E56" i="182" s="1"/>
  <c r="E59" i="182" s="1"/>
  <c r="E62" i="182" s="1"/>
  <c r="D35" i="182"/>
  <c r="D51" i="182" s="1"/>
  <c r="D54" i="182" s="1"/>
  <c r="D56" i="182" s="1"/>
  <c r="D59" i="182" s="1"/>
  <c r="D62" i="182" s="1"/>
  <c r="C35" i="182"/>
  <c r="C51" i="182" s="1"/>
  <c r="C54" i="182" s="1"/>
  <c r="C56" i="182" s="1"/>
  <c r="C59" i="182" s="1"/>
  <c r="C62" i="182" s="1"/>
  <c r="C59" i="183"/>
  <c r="C62" i="183" s="1"/>
  <c r="D54" i="183"/>
  <c r="D56" i="183" s="1"/>
  <c r="D59" i="183" s="1"/>
  <c r="D62" i="183" s="1"/>
  <c r="AA50" i="183"/>
  <c r="Y50" i="183"/>
  <c r="X50" i="183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AA35" i="183"/>
  <c r="AA51" i="183" s="1"/>
  <c r="AA54" i="183" s="1"/>
  <c r="AA56" i="183" s="1"/>
  <c r="AA59" i="183" s="1"/>
  <c r="AA62" i="183" s="1"/>
  <c r="Y35" i="183"/>
  <c r="X35" i="183"/>
  <c r="W35" i="183"/>
  <c r="W51" i="183" s="1"/>
  <c r="W54" i="183" s="1"/>
  <c r="W56" i="183" s="1"/>
  <c r="W59" i="183" s="1"/>
  <c r="W62" i="183" s="1"/>
  <c r="V35" i="183"/>
  <c r="U35" i="183"/>
  <c r="U51" i="183" s="1"/>
  <c r="U54" i="183" s="1"/>
  <c r="U56" i="183" s="1"/>
  <c r="U59" i="183" s="1"/>
  <c r="U62" i="183" s="1"/>
  <c r="T35" i="183"/>
  <c r="T51" i="183" s="1"/>
  <c r="T54" i="183" s="1"/>
  <c r="T56" i="183" s="1"/>
  <c r="T59" i="183" s="1"/>
  <c r="T62" i="183" s="1"/>
  <c r="S35" i="183"/>
  <c r="S51" i="183" s="1"/>
  <c r="S54" i="183" s="1"/>
  <c r="S56" i="183" s="1"/>
  <c r="S59" i="183" s="1"/>
  <c r="S62" i="183" s="1"/>
  <c r="R35" i="183"/>
  <c r="R51" i="183" s="1"/>
  <c r="R54" i="183" s="1"/>
  <c r="R56" i="183" s="1"/>
  <c r="R59" i="183" s="1"/>
  <c r="R62" i="183" s="1"/>
  <c r="Q35" i="183"/>
  <c r="Q51" i="183" s="1"/>
  <c r="Q54" i="183" s="1"/>
  <c r="Q56" i="183" s="1"/>
  <c r="Q59" i="183" s="1"/>
  <c r="Q62" i="183" s="1"/>
  <c r="P35" i="183"/>
  <c r="P51" i="183" s="1"/>
  <c r="P54" i="183" s="1"/>
  <c r="P56" i="183" s="1"/>
  <c r="P59" i="183" s="1"/>
  <c r="P62" i="183" s="1"/>
  <c r="O35" i="183"/>
  <c r="O51" i="183" s="1"/>
  <c r="O54" i="183" s="1"/>
  <c r="O56" i="183" s="1"/>
  <c r="O59" i="183" s="1"/>
  <c r="O62" i="183" s="1"/>
  <c r="N35" i="183"/>
  <c r="N51" i="183" s="1"/>
  <c r="N54" i="183" s="1"/>
  <c r="N56" i="183" s="1"/>
  <c r="N59" i="183" s="1"/>
  <c r="N62" i="183" s="1"/>
  <c r="M35" i="183"/>
  <c r="M51" i="183" s="1"/>
  <c r="M54" i="183" s="1"/>
  <c r="M56" i="183" s="1"/>
  <c r="M59" i="183" s="1"/>
  <c r="M62" i="183" s="1"/>
  <c r="L35" i="183"/>
  <c r="L51" i="183" s="1"/>
  <c r="L54" i="183" s="1"/>
  <c r="L56" i="183" s="1"/>
  <c r="L59" i="183" s="1"/>
  <c r="L62" i="183" s="1"/>
  <c r="K35" i="183"/>
  <c r="K51" i="183" s="1"/>
  <c r="K54" i="183" s="1"/>
  <c r="K56" i="183" s="1"/>
  <c r="K59" i="183" s="1"/>
  <c r="K62" i="183" s="1"/>
  <c r="J35" i="183"/>
  <c r="J51" i="183" s="1"/>
  <c r="J54" i="183" s="1"/>
  <c r="J56" i="183" s="1"/>
  <c r="J59" i="183" s="1"/>
  <c r="J62" i="183" s="1"/>
  <c r="I35" i="183"/>
  <c r="I51" i="183" s="1"/>
  <c r="I54" i="183" s="1"/>
  <c r="I56" i="183" s="1"/>
  <c r="I59" i="183" s="1"/>
  <c r="I62" i="183" s="1"/>
  <c r="H35" i="183"/>
  <c r="H51" i="183" s="1"/>
  <c r="H54" i="183" s="1"/>
  <c r="H56" i="183" s="1"/>
  <c r="H59" i="183" s="1"/>
  <c r="H62" i="183" s="1"/>
  <c r="G35" i="183"/>
  <c r="G51" i="183" s="1"/>
  <c r="G54" i="183" s="1"/>
  <c r="G56" i="183" s="1"/>
  <c r="G59" i="183" s="1"/>
  <c r="G62" i="183" s="1"/>
  <c r="F35" i="183"/>
  <c r="E35" i="183"/>
  <c r="E51" i="183" s="1"/>
  <c r="E54" i="183" s="1"/>
  <c r="E56" i="183" s="1"/>
  <c r="E59" i="183" s="1"/>
  <c r="E62" i="183" s="1"/>
  <c r="D35" i="183"/>
  <c r="D51" i="183" s="1"/>
  <c r="C35" i="183"/>
  <c r="C51" i="183" s="1"/>
  <c r="C54" i="183" s="1"/>
  <c r="C56" i="183" s="1"/>
  <c r="S54" i="184"/>
  <c r="S56" i="184" s="1"/>
  <c r="S59" i="184" s="1"/>
  <c r="S62" i="184" s="1"/>
  <c r="AA50" i="184"/>
  <c r="Y50" i="184"/>
  <c r="X50" i="184"/>
  <c r="Z50" i="184" s="1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AA35" i="184"/>
  <c r="AA51" i="184" s="1"/>
  <c r="AA54" i="184" s="1"/>
  <c r="AA56" i="184" s="1"/>
  <c r="AA59" i="184" s="1"/>
  <c r="AA62" i="184" s="1"/>
  <c r="Y35" i="184"/>
  <c r="Y51" i="184" s="1"/>
  <c r="Y54" i="184" s="1"/>
  <c r="Y56" i="184" s="1"/>
  <c r="Y59" i="184" s="1"/>
  <c r="Y62" i="184" s="1"/>
  <c r="X35" i="184"/>
  <c r="X51" i="184" s="1"/>
  <c r="W35" i="184"/>
  <c r="W51" i="184" s="1"/>
  <c r="W54" i="184" s="1"/>
  <c r="W56" i="184" s="1"/>
  <c r="W59" i="184" s="1"/>
  <c r="W62" i="184" s="1"/>
  <c r="V35" i="184"/>
  <c r="V51" i="184" s="1"/>
  <c r="V54" i="184" s="1"/>
  <c r="V56" i="184" s="1"/>
  <c r="V59" i="184" s="1"/>
  <c r="V62" i="184" s="1"/>
  <c r="U35" i="184"/>
  <c r="T35" i="184"/>
  <c r="T51" i="184" s="1"/>
  <c r="T54" i="184" s="1"/>
  <c r="T56" i="184" s="1"/>
  <c r="T59" i="184" s="1"/>
  <c r="T62" i="184" s="1"/>
  <c r="S35" i="184"/>
  <c r="S51" i="184" s="1"/>
  <c r="R35" i="184"/>
  <c r="R51" i="184" s="1"/>
  <c r="R54" i="184" s="1"/>
  <c r="R56" i="184" s="1"/>
  <c r="R59" i="184" s="1"/>
  <c r="R62" i="184" s="1"/>
  <c r="Q35" i="184"/>
  <c r="Q51" i="184" s="1"/>
  <c r="Q54" i="184" s="1"/>
  <c r="Q56" i="184" s="1"/>
  <c r="Q59" i="184" s="1"/>
  <c r="Q62" i="184" s="1"/>
  <c r="P35" i="184"/>
  <c r="P51" i="184" s="1"/>
  <c r="P54" i="184" s="1"/>
  <c r="P56" i="184" s="1"/>
  <c r="P59" i="184" s="1"/>
  <c r="P62" i="184" s="1"/>
  <c r="O35" i="184"/>
  <c r="O51" i="184" s="1"/>
  <c r="O54" i="184" s="1"/>
  <c r="O56" i="184" s="1"/>
  <c r="O59" i="184" s="1"/>
  <c r="O62" i="184" s="1"/>
  <c r="N35" i="184"/>
  <c r="N51" i="184" s="1"/>
  <c r="N54" i="184" s="1"/>
  <c r="N56" i="184" s="1"/>
  <c r="N59" i="184" s="1"/>
  <c r="N62" i="184" s="1"/>
  <c r="M35" i="184"/>
  <c r="L35" i="184"/>
  <c r="L51" i="184" s="1"/>
  <c r="L54" i="184" s="1"/>
  <c r="L56" i="184" s="1"/>
  <c r="L59" i="184" s="1"/>
  <c r="L62" i="184" s="1"/>
  <c r="K35" i="184"/>
  <c r="K51" i="184" s="1"/>
  <c r="K54" i="184" s="1"/>
  <c r="K56" i="184" s="1"/>
  <c r="K59" i="184" s="1"/>
  <c r="K62" i="184" s="1"/>
  <c r="J35" i="184"/>
  <c r="J51" i="184" s="1"/>
  <c r="J54" i="184" s="1"/>
  <c r="J56" i="184" s="1"/>
  <c r="J59" i="184" s="1"/>
  <c r="J62" i="184" s="1"/>
  <c r="I35" i="184"/>
  <c r="I51" i="184" s="1"/>
  <c r="I54" i="184" s="1"/>
  <c r="I56" i="184" s="1"/>
  <c r="I59" i="184" s="1"/>
  <c r="I62" i="184" s="1"/>
  <c r="H35" i="184"/>
  <c r="H51" i="184" s="1"/>
  <c r="H54" i="184" s="1"/>
  <c r="H56" i="184" s="1"/>
  <c r="H59" i="184" s="1"/>
  <c r="H62" i="184" s="1"/>
  <c r="G35" i="184"/>
  <c r="G51" i="184" s="1"/>
  <c r="G54" i="184" s="1"/>
  <c r="G56" i="184" s="1"/>
  <c r="G59" i="184" s="1"/>
  <c r="G62" i="184" s="1"/>
  <c r="F35" i="184"/>
  <c r="F51" i="184" s="1"/>
  <c r="F54" i="184" s="1"/>
  <c r="F56" i="184" s="1"/>
  <c r="F59" i="184" s="1"/>
  <c r="F62" i="184" s="1"/>
  <c r="E35" i="184"/>
  <c r="D35" i="184"/>
  <c r="D51" i="184" s="1"/>
  <c r="D54" i="184" s="1"/>
  <c r="D56" i="184" s="1"/>
  <c r="D59" i="184" s="1"/>
  <c r="D62" i="184" s="1"/>
  <c r="C35" i="184"/>
  <c r="C51" i="184" s="1"/>
  <c r="C54" i="184" s="1"/>
  <c r="C56" i="184" s="1"/>
  <c r="C59" i="184" s="1"/>
  <c r="C62" i="184" s="1"/>
  <c r="S51" i="185"/>
  <c r="S54" i="185" s="1"/>
  <c r="S56" i="185" s="1"/>
  <c r="S59" i="185" s="1"/>
  <c r="S62" i="185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AA35" i="185"/>
  <c r="AA51" i="185" s="1"/>
  <c r="AA54" i="185" s="1"/>
  <c r="AA56" i="185" s="1"/>
  <c r="AA59" i="185" s="1"/>
  <c r="AA62" i="185" s="1"/>
  <c r="Y35" i="185"/>
  <c r="Y51" i="185" s="1"/>
  <c r="Y54" i="185" s="1"/>
  <c r="Y56" i="185" s="1"/>
  <c r="Y59" i="185" s="1"/>
  <c r="Y62" i="185" s="1"/>
  <c r="X35" i="185"/>
  <c r="X51" i="185" s="1"/>
  <c r="W35" i="185"/>
  <c r="W51" i="185" s="1"/>
  <c r="W54" i="185" s="1"/>
  <c r="W56" i="185" s="1"/>
  <c r="W59" i="185" s="1"/>
  <c r="W62" i="185" s="1"/>
  <c r="V35" i="185"/>
  <c r="V51" i="185" s="1"/>
  <c r="V54" i="185" s="1"/>
  <c r="V56" i="185" s="1"/>
  <c r="V59" i="185" s="1"/>
  <c r="V62" i="185" s="1"/>
  <c r="U35" i="185"/>
  <c r="U51" i="185" s="1"/>
  <c r="U54" i="185" s="1"/>
  <c r="U56" i="185" s="1"/>
  <c r="U59" i="185" s="1"/>
  <c r="U62" i="185" s="1"/>
  <c r="T35" i="185"/>
  <c r="S35" i="185"/>
  <c r="R35" i="185"/>
  <c r="R51" i="185" s="1"/>
  <c r="R54" i="185" s="1"/>
  <c r="R56" i="185" s="1"/>
  <c r="R59" i="185" s="1"/>
  <c r="R62" i="185" s="1"/>
  <c r="Q35" i="185"/>
  <c r="Q51" i="185" s="1"/>
  <c r="Q54" i="185" s="1"/>
  <c r="Q56" i="185" s="1"/>
  <c r="Q59" i="185" s="1"/>
  <c r="Q62" i="185" s="1"/>
  <c r="P35" i="185"/>
  <c r="P51" i="185" s="1"/>
  <c r="P54" i="185" s="1"/>
  <c r="P56" i="185" s="1"/>
  <c r="P59" i="185" s="1"/>
  <c r="P62" i="185" s="1"/>
  <c r="O35" i="185"/>
  <c r="O51" i="185" s="1"/>
  <c r="O54" i="185" s="1"/>
  <c r="O56" i="185" s="1"/>
  <c r="O59" i="185" s="1"/>
  <c r="O62" i="185" s="1"/>
  <c r="N35" i="185"/>
  <c r="N51" i="185" s="1"/>
  <c r="N54" i="185" s="1"/>
  <c r="N56" i="185" s="1"/>
  <c r="N59" i="185" s="1"/>
  <c r="N62" i="185" s="1"/>
  <c r="M35" i="185"/>
  <c r="M51" i="185" s="1"/>
  <c r="M54" i="185" s="1"/>
  <c r="M56" i="185" s="1"/>
  <c r="M59" i="185" s="1"/>
  <c r="M62" i="185" s="1"/>
  <c r="L35" i="185"/>
  <c r="K35" i="185"/>
  <c r="K51" i="185" s="1"/>
  <c r="K54" i="185" s="1"/>
  <c r="K56" i="185" s="1"/>
  <c r="K59" i="185" s="1"/>
  <c r="K62" i="185" s="1"/>
  <c r="J35" i="185"/>
  <c r="J51" i="185" s="1"/>
  <c r="J54" i="185" s="1"/>
  <c r="J56" i="185" s="1"/>
  <c r="J59" i="185" s="1"/>
  <c r="J62" i="185" s="1"/>
  <c r="I35" i="185"/>
  <c r="I51" i="185" s="1"/>
  <c r="I54" i="185" s="1"/>
  <c r="I56" i="185" s="1"/>
  <c r="I59" i="185" s="1"/>
  <c r="I62" i="185" s="1"/>
  <c r="H35" i="185"/>
  <c r="H51" i="185" s="1"/>
  <c r="H54" i="185" s="1"/>
  <c r="H56" i="185" s="1"/>
  <c r="H59" i="185" s="1"/>
  <c r="H62" i="185" s="1"/>
  <c r="G35" i="185"/>
  <c r="F35" i="185"/>
  <c r="F51" i="185" s="1"/>
  <c r="F54" i="185" s="1"/>
  <c r="F56" i="185" s="1"/>
  <c r="F59" i="185" s="1"/>
  <c r="F62" i="185" s="1"/>
  <c r="E35" i="185"/>
  <c r="E51" i="185" s="1"/>
  <c r="E54" i="185" s="1"/>
  <c r="E56" i="185" s="1"/>
  <c r="E59" i="185" s="1"/>
  <c r="E62" i="185" s="1"/>
  <c r="D35" i="185"/>
  <c r="C35" i="185"/>
  <c r="C51" i="185" s="1"/>
  <c r="C54" i="185" s="1"/>
  <c r="C56" i="185" s="1"/>
  <c r="C59" i="185" s="1"/>
  <c r="C62" i="185" s="1"/>
  <c r="Z54" i="186"/>
  <c r="AA50" i="186"/>
  <c r="Y50" i="186"/>
  <c r="X50" i="186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AA35" i="186"/>
  <c r="Y35" i="186"/>
  <c r="Y51" i="186" s="1"/>
  <c r="Y54" i="186" s="1"/>
  <c r="Y56" i="186" s="1"/>
  <c r="Y59" i="186" s="1"/>
  <c r="Y62" i="186" s="1"/>
  <c r="X35" i="186"/>
  <c r="X51" i="186" s="1"/>
  <c r="X54" i="186" s="1"/>
  <c r="X56" i="186" s="1"/>
  <c r="W35" i="186"/>
  <c r="W51" i="186" s="1"/>
  <c r="W54" i="186" s="1"/>
  <c r="W56" i="186" s="1"/>
  <c r="W59" i="186" s="1"/>
  <c r="W62" i="186" s="1"/>
  <c r="V35" i="186"/>
  <c r="U35" i="186"/>
  <c r="U51" i="186" s="1"/>
  <c r="U54" i="186" s="1"/>
  <c r="U56" i="186" s="1"/>
  <c r="U59" i="186" s="1"/>
  <c r="U62" i="186" s="1"/>
  <c r="T35" i="186"/>
  <c r="T51" i="186" s="1"/>
  <c r="T54" i="186" s="1"/>
  <c r="T56" i="186" s="1"/>
  <c r="T59" i="186" s="1"/>
  <c r="T62" i="186" s="1"/>
  <c r="S35" i="186"/>
  <c r="S51" i="186" s="1"/>
  <c r="S54" i="186" s="1"/>
  <c r="S56" i="186" s="1"/>
  <c r="S59" i="186" s="1"/>
  <c r="S62" i="186" s="1"/>
  <c r="R35" i="186"/>
  <c r="R51" i="186" s="1"/>
  <c r="R54" i="186" s="1"/>
  <c r="R56" i="186" s="1"/>
  <c r="R59" i="186" s="1"/>
  <c r="R62" i="186" s="1"/>
  <c r="Q35" i="186"/>
  <c r="Q51" i="186" s="1"/>
  <c r="Q54" i="186" s="1"/>
  <c r="Q56" i="186" s="1"/>
  <c r="Q59" i="186" s="1"/>
  <c r="Q62" i="186" s="1"/>
  <c r="P35" i="186"/>
  <c r="P51" i="186" s="1"/>
  <c r="P54" i="186" s="1"/>
  <c r="P56" i="186" s="1"/>
  <c r="P59" i="186" s="1"/>
  <c r="P62" i="186" s="1"/>
  <c r="O35" i="186"/>
  <c r="O51" i="186" s="1"/>
  <c r="O54" i="186" s="1"/>
  <c r="O56" i="186" s="1"/>
  <c r="O59" i="186" s="1"/>
  <c r="O62" i="186" s="1"/>
  <c r="N35" i="186"/>
  <c r="M35" i="186"/>
  <c r="M51" i="186" s="1"/>
  <c r="M54" i="186" s="1"/>
  <c r="M56" i="186" s="1"/>
  <c r="M59" i="186" s="1"/>
  <c r="M62" i="186" s="1"/>
  <c r="L35" i="186"/>
  <c r="L51" i="186" s="1"/>
  <c r="L54" i="186" s="1"/>
  <c r="L56" i="186" s="1"/>
  <c r="L59" i="186" s="1"/>
  <c r="L62" i="186" s="1"/>
  <c r="K35" i="186"/>
  <c r="J35" i="186"/>
  <c r="J51" i="186" s="1"/>
  <c r="J54" i="186" s="1"/>
  <c r="J56" i="186" s="1"/>
  <c r="J59" i="186" s="1"/>
  <c r="J62" i="186" s="1"/>
  <c r="I35" i="186"/>
  <c r="I51" i="186" s="1"/>
  <c r="I54" i="186" s="1"/>
  <c r="I56" i="186" s="1"/>
  <c r="I59" i="186" s="1"/>
  <c r="I62" i="186" s="1"/>
  <c r="H35" i="186"/>
  <c r="H51" i="186" s="1"/>
  <c r="H54" i="186" s="1"/>
  <c r="H56" i="186" s="1"/>
  <c r="H59" i="186" s="1"/>
  <c r="H62" i="186" s="1"/>
  <c r="G35" i="186"/>
  <c r="G51" i="186" s="1"/>
  <c r="G54" i="186" s="1"/>
  <c r="G56" i="186" s="1"/>
  <c r="G59" i="186" s="1"/>
  <c r="G62" i="186" s="1"/>
  <c r="F35" i="186"/>
  <c r="E35" i="186"/>
  <c r="E51" i="186" s="1"/>
  <c r="E54" i="186" s="1"/>
  <c r="E56" i="186" s="1"/>
  <c r="E59" i="186" s="1"/>
  <c r="E62" i="186" s="1"/>
  <c r="D35" i="186"/>
  <c r="D51" i="186" s="1"/>
  <c r="D54" i="186" s="1"/>
  <c r="D56" i="186" s="1"/>
  <c r="D59" i="186" s="1"/>
  <c r="D62" i="186" s="1"/>
  <c r="C35" i="186"/>
  <c r="M62" i="187"/>
  <c r="AA50" i="187"/>
  <c r="Y50" i="187"/>
  <c r="X50" i="187"/>
  <c r="Z50" i="187" s="1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AA35" i="187"/>
  <c r="Y35" i="187"/>
  <c r="Y51" i="187" s="1"/>
  <c r="Y54" i="187" s="1"/>
  <c r="Y56" i="187" s="1"/>
  <c r="Y59" i="187" s="1"/>
  <c r="Y62" i="187" s="1"/>
  <c r="X35" i="187"/>
  <c r="X51" i="187" s="1"/>
  <c r="X54" i="187" s="1"/>
  <c r="W35" i="187"/>
  <c r="W51" i="187" s="1"/>
  <c r="W54" i="187" s="1"/>
  <c r="W56" i="187" s="1"/>
  <c r="W59" i="187" s="1"/>
  <c r="W62" i="187" s="1"/>
  <c r="V35" i="187"/>
  <c r="V51" i="187" s="1"/>
  <c r="V54" i="187" s="1"/>
  <c r="V56" i="187" s="1"/>
  <c r="V59" i="187" s="1"/>
  <c r="V62" i="187" s="1"/>
  <c r="U35" i="187"/>
  <c r="U51" i="187" s="1"/>
  <c r="U54" i="187" s="1"/>
  <c r="U56" i="187" s="1"/>
  <c r="U59" i="187" s="1"/>
  <c r="U62" i="187" s="1"/>
  <c r="T35" i="187"/>
  <c r="T51" i="187" s="1"/>
  <c r="T54" i="187" s="1"/>
  <c r="T56" i="187" s="1"/>
  <c r="T59" i="187" s="1"/>
  <c r="T62" i="187" s="1"/>
  <c r="S35" i="187"/>
  <c r="S51" i="187" s="1"/>
  <c r="S54" i="187" s="1"/>
  <c r="S56" i="187" s="1"/>
  <c r="S59" i="187" s="1"/>
  <c r="S62" i="187" s="1"/>
  <c r="R35" i="187"/>
  <c r="R51" i="187" s="1"/>
  <c r="R54" i="187" s="1"/>
  <c r="R56" i="187" s="1"/>
  <c r="R59" i="187" s="1"/>
  <c r="R62" i="187" s="1"/>
  <c r="Q35" i="187"/>
  <c r="Q51" i="187" s="1"/>
  <c r="Q54" i="187" s="1"/>
  <c r="Q56" i="187" s="1"/>
  <c r="Q59" i="187" s="1"/>
  <c r="Q62" i="187" s="1"/>
  <c r="P35" i="187"/>
  <c r="P51" i="187" s="1"/>
  <c r="P54" i="187" s="1"/>
  <c r="P56" i="187" s="1"/>
  <c r="P59" i="187" s="1"/>
  <c r="P62" i="187" s="1"/>
  <c r="O35" i="187"/>
  <c r="O51" i="187" s="1"/>
  <c r="O54" i="187" s="1"/>
  <c r="O56" i="187" s="1"/>
  <c r="O59" i="187" s="1"/>
  <c r="O62" i="187" s="1"/>
  <c r="N35" i="187"/>
  <c r="N51" i="187" s="1"/>
  <c r="N54" i="187" s="1"/>
  <c r="N56" i="187" s="1"/>
  <c r="N59" i="187" s="1"/>
  <c r="N62" i="187" s="1"/>
  <c r="M35" i="187"/>
  <c r="M51" i="187" s="1"/>
  <c r="M54" i="187" s="1"/>
  <c r="M56" i="187" s="1"/>
  <c r="M59" i="187" s="1"/>
  <c r="L35" i="187"/>
  <c r="L51" i="187" s="1"/>
  <c r="L54" i="187" s="1"/>
  <c r="L56" i="187" s="1"/>
  <c r="L59" i="187" s="1"/>
  <c r="L62" i="187" s="1"/>
  <c r="K35" i="187"/>
  <c r="K51" i="187" s="1"/>
  <c r="K54" i="187" s="1"/>
  <c r="K56" i="187" s="1"/>
  <c r="K59" i="187" s="1"/>
  <c r="K62" i="187" s="1"/>
  <c r="J35" i="187"/>
  <c r="I35" i="187"/>
  <c r="I51" i="187" s="1"/>
  <c r="I54" i="187" s="1"/>
  <c r="I56" i="187" s="1"/>
  <c r="I59" i="187" s="1"/>
  <c r="I62" i="187" s="1"/>
  <c r="H35" i="187"/>
  <c r="H51" i="187" s="1"/>
  <c r="H54" i="187" s="1"/>
  <c r="H56" i="187" s="1"/>
  <c r="H59" i="187" s="1"/>
  <c r="H62" i="187" s="1"/>
  <c r="G35" i="187"/>
  <c r="G51" i="187" s="1"/>
  <c r="G54" i="187" s="1"/>
  <c r="G56" i="187" s="1"/>
  <c r="G59" i="187" s="1"/>
  <c r="G62" i="187" s="1"/>
  <c r="F35" i="187"/>
  <c r="F51" i="187" s="1"/>
  <c r="F54" i="187" s="1"/>
  <c r="F56" i="187" s="1"/>
  <c r="F59" i="187" s="1"/>
  <c r="F62" i="187" s="1"/>
  <c r="E35" i="187"/>
  <c r="E51" i="187" s="1"/>
  <c r="E54" i="187" s="1"/>
  <c r="E56" i="187" s="1"/>
  <c r="E59" i="187" s="1"/>
  <c r="E62" i="187" s="1"/>
  <c r="D35" i="187"/>
  <c r="D51" i="187" s="1"/>
  <c r="D54" i="187" s="1"/>
  <c r="D56" i="187" s="1"/>
  <c r="D59" i="187" s="1"/>
  <c r="D62" i="187" s="1"/>
  <c r="C35" i="187"/>
  <c r="C51" i="187" s="1"/>
  <c r="C54" i="187" s="1"/>
  <c r="C56" i="187" s="1"/>
  <c r="C59" i="187" s="1"/>
  <c r="C62" i="187" s="1"/>
  <c r="M59" i="188"/>
  <c r="M62" i="188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35" i="188"/>
  <c r="Y35" i="188"/>
  <c r="X35" i="188"/>
  <c r="Z35" i="188" s="1"/>
  <c r="W35" i="188"/>
  <c r="W51" i="188" s="1"/>
  <c r="W54" i="188" s="1"/>
  <c r="W56" i="188" s="1"/>
  <c r="W59" i="188" s="1"/>
  <c r="W62" i="188" s="1"/>
  <c r="V35" i="188"/>
  <c r="V51" i="188" s="1"/>
  <c r="V54" i="188" s="1"/>
  <c r="V56" i="188" s="1"/>
  <c r="V59" i="188" s="1"/>
  <c r="V62" i="188" s="1"/>
  <c r="U35" i="188"/>
  <c r="U51" i="188" s="1"/>
  <c r="U54" i="188" s="1"/>
  <c r="U56" i="188" s="1"/>
  <c r="U59" i="188" s="1"/>
  <c r="U62" i="188" s="1"/>
  <c r="T35" i="188"/>
  <c r="T51" i="188" s="1"/>
  <c r="T54" i="188" s="1"/>
  <c r="T56" i="188" s="1"/>
  <c r="T59" i="188" s="1"/>
  <c r="T62" i="188" s="1"/>
  <c r="S35" i="188"/>
  <c r="R35" i="188"/>
  <c r="Q35" i="188"/>
  <c r="P35" i="188"/>
  <c r="P51" i="188" s="1"/>
  <c r="P54" i="188" s="1"/>
  <c r="P56" i="188" s="1"/>
  <c r="P59" i="188" s="1"/>
  <c r="P62" i="188" s="1"/>
  <c r="O35" i="188"/>
  <c r="O51" i="188" s="1"/>
  <c r="O54" i="188" s="1"/>
  <c r="O56" i="188" s="1"/>
  <c r="O59" i="188" s="1"/>
  <c r="O62" i="188" s="1"/>
  <c r="N35" i="188"/>
  <c r="N51" i="188" s="1"/>
  <c r="N54" i="188" s="1"/>
  <c r="N56" i="188" s="1"/>
  <c r="N59" i="188" s="1"/>
  <c r="N62" i="188" s="1"/>
  <c r="M35" i="188"/>
  <c r="M51" i="188" s="1"/>
  <c r="M54" i="188" s="1"/>
  <c r="M56" i="188" s="1"/>
  <c r="L35" i="188"/>
  <c r="L51" i="188" s="1"/>
  <c r="L54" i="188" s="1"/>
  <c r="L56" i="188" s="1"/>
  <c r="L59" i="188" s="1"/>
  <c r="L62" i="188" s="1"/>
  <c r="K35" i="188"/>
  <c r="J35" i="188"/>
  <c r="I35" i="188"/>
  <c r="I51" i="188" s="1"/>
  <c r="I54" i="188" s="1"/>
  <c r="I56" i="188" s="1"/>
  <c r="I59" i="188" s="1"/>
  <c r="I62" i="188" s="1"/>
  <c r="H35" i="188"/>
  <c r="H51" i="188" s="1"/>
  <c r="H54" i="188" s="1"/>
  <c r="H56" i="188" s="1"/>
  <c r="H59" i="188" s="1"/>
  <c r="H62" i="188" s="1"/>
  <c r="G35" i="188"/>
  <c r="G51" i="188" s="1"/>
  <c r="G54" i="188" s="1"/>
  <c r="G56" i="188" s="1"/>
  <c r="G59" i="188" s="1"/>
  <c r="G62" i="188" s="1"/>
  <c r="F35" i="188"/>
  <c r="F51" i="188" s="1"/>
  <c r="F54" i="188" s="1"/>
  <c r="F56" i="188" s="1"/>
  <c r="F59" i="188" s="1"/>
  <c r="F62" i="188" s="1"/>
  <c r="E35" i="188"/>
  <c r="E51" i="188" s="1"/>
  <c r="E54" i="188" s="1"/>
  <c r="E56" i="188" s="1"/>
  <c r="E59" i="188" s="1"/>
  <c r="E62" i="188" s="1"/>
  <c r="D35" i="188"/>
  <c r="D51" i="188" s="1"/>
  <c r="D54" i="188" s="1"/>
  <c r="D56" i="188" s="1"/>
  <c r="D59" i="188" s="1"/>
  <c r="D62" i="188" s="1"/>
  <c r="C35" i="188"/>
  <c r="M56" i="189"/>
  <c r="M59" i="189" s="1"/>
  <c r="M62" i="189" s="1"/>
  <c r="AA50" i="189"/>
  <c r="Y50" i="189"/>
  <c r="X50" i="189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35" i="189"/>
  <c r="AA51" i="189" s="1"/>
  <c r="AA54" i="189" s="1"/>
  <c r="AA56" i="189" s="1"/>
  <c r="AA59" i="189" s="1"/>
  <c r="AA62" i="189" s="1"/>
  <c r="Y35" i="189"/>
  <c r="X35" i="189"/>
  <c r="Z35" i="189" s="1"/>
  <c r="W35" i="189"/>
  <c r="W51" i="189" s="1"/>
  <c r="W54" i="189" s="1"/>
  <c r="W56" i="189" s="1"/>
  <c r="W59" i="189" s="1"/>
  <c r="W62" i="189" s="1"/>
  <c r="V35" i="189"/>
  <c r="V51" i="189" s="1"/>
  <c r="V54" i="189" s="1"/>
  <c r="V56" i="189" s="1"/>
  <c r="V59" i="189" s="1"/>
  <c r="V62" i="189" s="1"/>
  <c r="U35" i="189"/>
  <c r="U51" i="189" s="1"/>
  <c r="U54" i="189" s="1"/>
  <c r="U56" i="189" s="1"/>
  <c r="U59" i="189" s="1"/>
  <c r="U62" i="189" s="1"/>
  <c r="T35" i="189"/>
  <c r="T51" i="189" s="1"/>
  <c r="T54" i="189" s="1"/>
  <c r="T56" i="189" s="1"/>
  <c r="T59" i="189" s="1"/>
  <c r="T62" i="189" s="1"/>
  <c r="S35" i="189"/>
  <c r="S51" i="189" s="1"/>
  <c r="S54" i="189" s="1"/>
  <c r="S56" i="189" s="1"/>
  <c r="S59" i="189" s="1"/>
  <c r="S62" i="189" s="1"/>
  <c r="R35" i="189"/>
  <c r="Q35" i="189"/>
  <c r="P35" i="189"/>
  <c r="P51" i="189" s="1"/>
  <c r="P54" i="189" s="1"/>
  <c r="P56" i="189" s="1"/>
  <c r="P59" i="189" s="1"/>
  <c r="P62" i="189" s="1"/>
  <c r="O35" i="189"/>
  <c r="O51" i="189" s="1"/>
  <c r="O54" i="189" s="1"/>
  <c r="O56" i="189" s="1"/>
  <c r="O59" i="189" s="1"/>
  <c r="O62" i="189" s="1"/>
  <c r="N35" i="189"/>
  <c r="N51" i="189" s="1"/>
  <c r="N54" i="189" s="1"/>
  <c r="N56" i="189" s="1"/>
  <c r="N59" i="189" s="1"/>
  <c r="N62" i="189" s="1"/>
  <c r="M35" i="189"/>
  <c r="M51" i="189" s="1"/>
  <c r="M54" i="189" s="1"/>
  <c r="L35" i="189"/>
  <c r="L51" i="189" s="1"/>
  <c r="L54" i="189" s="1"/>
  <c r="L56" i="189" s="1"/>
  <c r="L59" i="189" s="1"/>
  <c r="L62" i="189" s="1"/>
  <c r="K35" i="189"/>
  <c r="K51" i="189" s="1"/>
  <c r="K54" i="189" s="1"/>
  <c r="K56" i="189" s="1"/>
  <c r="K59" i="189" s="1"/>
  <c r="K62" i="189" s="1"/>
  <c r="J35" i="189"/>
  <c r="I35" i="189"/>
  <c r="H35" i="189"/>
  <c r="G35" i="189"/>
  <c r="G51" i="189" s="1"/>
  <c r="G54" i="189" s="1"/>
  <c r="G56" i="189" s="1"/>
  <c r="G59" i="189" s="1"/>
  <c r="G62" i="189" s="1"/>
  <c r="F35" i="189"/>
  <c r="F51" i="189" s="1"/>
  <c r="F54" i="189" s="1"/>
  <c r="F56" i="189" s="1"/>
  <c r="F59" i="189" s="1"/>
  <c r="F62" i="189" s="1"/>
  <c r="E35" i="189"/>
  <c r="E51" i="189" s="1"/>
  <c r="E54" i="189" s="1"/>
  <c r="E56" i="189" s="1"/>
  <c r="E59" i="189" s="1"/>
  <c r="E62" i="189" s="1"/>
  <c r="D35" i="189"/>
  <c r="D51" i="189" s="1"/>
  <c r="D54" i="189" s="1"/>
  <c r="D56" i="189" s="1"/>
  <c r="D59" i="189" s="1"/>
  <c r="D62" i="189" s="1"/>
  <c r="C35" i="189"/>
  <c r="C51" i="189" s="1"/>
  <c r="C54" i="189" s="1"/>
  <c r="C56" i="189" s="1"/>
  <c r="C59" i="189" s="1"/>
  <c r="C62" i="189" s="1"/>
  <c r="E54" i="190"/>
  <c r="E56" i="190" s="1"/>
  <c r="E59" i="190" s="1"/>
  <c r="E62" i="190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35" i="190"/>
  <c r="AA51" i="190" s="1"/>
  <c r="AA54" i="190" s="1"/>
  <c r="AA56" i="190" s="1"/>
  <c r="AA59" i="190" s="1"/>
  <c r="AA62" i="190" s="1"/>
  <c r="Y35" i="190"/>
  <c r="Y51" i="190" s="1"/>
  <c r="Y54" i="190" s="1"/>
  <c r="Y56" i="190" s="1"/>
  <c r="Y59" i="190" s="1"/>
  <c r="Y62" i="190" s="1"/>
  <c r="X35" i="190"/>
  <c r="W35" i="190"/>
  <c r="V35" i="190"/>
  <c r="V51" i="190" s="1"/>
  <c r="V54" i="190" s="1"/>
  <c r="V56" i="190" s="1"/>
  <c r="V59" i="190" s="1"/>
  <c r="V62" i="190" s="1"/>
  <c r="U35" i="190"/>
  <c r="U51" i="190" s="1"/>
  <c r="U54" i="190" s="1"/>
  <c r="U56" i="190" s="1"/>
  <c r="U59" i="190" s="1"/>
  <c r="U62" i="190" s="1"/>
  <c r="T35" i="190"/>
  <c r="T51" i="190" s="1"/>
  <c r="T54" i="190" s="1"/>
  <c r="T56" i="190" s="1"/>
  <c r="T59" i="190" s="1"/>
  <c r="T62" i="190" s="1"/>
  <c r="S35" i="190"/>
  <c r="S51" i="190" s="1"/>
  <c r="S54" i="190" s="1"/>
  <c r="S56" i="190" s="1"/>
  <c r="S59" i="190" s="1"/>
  <c r="S62" i="190" s="1"/>
  <c r="R35" i="190"/>
  <c r="R51" i="190" s="1"/>
  <c r="R54" i="190" s="1"/>
  <c r="R56" i="190" s="1"/>
  <c r="R59" i="190" s="1"/>
  <c r="R62" i="190" s="1"/>
  <c r="Q35" i="190"/>
  <c r="Q51" i="190" s="1"/>
  <c r="Q54" i="190" s="1"/>
  <c r="Q56" i="190" s="1"/>
  <c r="Q59" i="190" s="1"/>
  <c r="Q62" i="190" s="1"/>
  <c r="P35" i="190"/>
  <c r="P51" i="190" s="1"/>
  <c r="P54" i="190" s="1"/>
  <c r="P56" i="190" s="1"/>
  <c r="P59" i="190" s="1"/>
  <c r="P62" i="190" s="1"/>
  <c r="O35" i="190"/>
  <c r="O51" i="190" s="1"/>
  <c r="O54" i="190" s="1"/>
  <c r="O56" i="190" s="1"/>
  <c r="O59" i="190" s="1"/>
  <c r="O62" i="190" s="1"/>
  <c r="N35" i="190"/>
  <c r="N51" i="190" s="1"/>
  <c r="N54" i="190" s="1"/>
  <c r="N56" i="190" s="1"/>
  <c r="N59" i="190" s="1"/>
  <c r="N62" i="190" s="1"/>
  <c r="M35" i="190"/>
  <c r="M51" i="190" s="1"/>
  <c r="M54" i="190" s="1"/>
  <c r="M56" i="190" s="1"/>
  <c r="M59" i="190" s="1"/>
  <c r="M62" i="190" s="1"/>
  <c r="L35" i="190"/>
  <c r="L51" i="190" s="1"/>
  <c r="L54" i="190" s="1"/>
  <c r="L56" i="190" s="1"/>
  <c r="L59" i="190" s="1"/>
  <c r="L62" i="190" s="1"/>
  <c r="K35" i="190"/>
  <c r="K51" i="190" s="1"/>
  <c r="K54" i="190" s="1"/>
  <c r="K56" i="190" s="1"/>
  <c r="K59" i="190" s="1"/>
  <c r="K62" i="190" s="1"/>
  <c r="J35" i="190"/>
  <c r="J51" i="190" s="1"/>
  <c r="J54" i="190" s="1"/>
  <c r="J56" i="190" s="1"/>
  <c r="J59" i="190" s="1"/>
  <c r="J62" i="190" s="1"/>
  <c r="I35" i="190"/>
  <c r="I51" i="190" s="1"/>
  <c r="I54" i="190" s="1"/>
  <c r="I56" i="190" s="1"/>
  <c r="I59" i="190" s="1"/>
  <c r="I62" i="190" s="1"/>
  <c r="H35" i="190"/>
  <c r="H51" i="190" s="1"/>
  <c r="H54" i="190" s="1"/>
  <c r="H56" i="190" s="1"/>
  <c r="H59" i="190" s="1"/>
  <c r="H62" i="190" s="1"/>
  <c r="G35" i="190"/>
  <c r="F35" i="190"/>
  <c r="F51" i="190" s="1"/>
  <c r="F54" i="190" s="1"/>
  <c r="F56" i="190" s="1"/>
  <c r="F59" i="190" s="1"/>
  <c r="F62" i="190" s="1"/>
  <c r="E35" i="190"/>
  <c r="E51" i="190" s="1"/>
  <c r="D35" i="190"/>
  <c r="D51" i="190" s="1"/>
  <c r="D54" i="190" s="1"/>
  <c r="D56" i="190" s="1"/>
  <c r="D59" i="190" s="1"/>
  <c r="D62" i="190" s="1"/>
  <c r="C35" i="190"/>
  <c r="C51" i="190" s="1"/>
  <c r="C54" i="190" s="1"/>
  <c r="C56" i="190" s="1"/>
  <c r="C59" i="190" s="1"/>
  <c r="C62" i="190" s="1"/>
  <c r="AA50" i="191"/>
  <c r="Y50" i="191"/>
  <c r="X50" i="19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AA35" i="191"/>
  <c r="AA51" i="191" s="1"/>
  <c r="AA54" i="191" s="1"/>
  <c r="AA56" i="191" s="1"/>
  <c r="AA59" i="191" s="1"/>
  <c r="AA62" i="191" s="1"/>
  <c r="Y35" i="191"/>
  <c r="Y51" i="191" s="1"/>
  <c r="Y54" i="191" s="1"/>
  <c r="Y56" i="191" s="1"/>
  <c r="Y59" i="191" s="1"/>
  <c r="Y62" i="191" s="1"/>
  <c r="X35" i="191"/>
  <c r="W35" i="191"/>
  <c r="W51" i="191" s="1"/>
  <c r="W54" i="191" s="1"/>
  <c r="W56" i="191" s="1"/>
  <c r="W59" i="191" s="1"/>
  <c r="W62" i="191" s="1"/>
  <c r="V35" i="191"/>
  <c r="U35" i="191"/>
  <c r="U51" i="191" s="1"/>
  <c r="U54" i="191" s="1"/>
  <c r="U56" i="191" s="1"/>
  <c r="U59" i="191" s="1"/>
  <c r="U62" i="191" s="1"/>
  <c r="T35" i="191"/>
  <c r="T51" i="191" s="1"/>
  <c r="T54" i="191" s="1"/>
  <c r="T56" i="191" s="1"/>
  <c r="T59" i="191" s="1"/>
  <c r="T62" i="191" s="1"/>
  <c r="S35" i="191"/>
  <c r="S51" i="191" s="1"/>
  <c r="S54" i="191" s="1"/>
  <c r="S56" i="191" s="1"/>
  <c r="S59" i="191" s="1"/>
  <c r="S62" i="191" s="1"/>
  <c r="R35" i="191"/>
  <c r="R51" i="191" s="1"/>
  <c r="R54" i="191" s="1"/>
  <c r="R56" i="191" s="1"/>
  <c r="R59" i="191" s="1"/>
  <c r="R62" i="191" s="1"/>
  <c r="Q35" i="191"/>
  <c r="Q51" i="191" s="1"/>
  <c r="Q54" i="191" s="1"/>
  <c r="Q56" i="191" s="1"/>
  <c r="Q59" i="191" s="1"/>
  <c r="Q62" i="191" s="1"/>
  <c r="P35" i="191"/>
  <c r="P51" i="191" s="1"/>
  <c r="P54" i="191" s="1"/>
  <c r="P56" i="191" s="1"/>
  <c r="P59" i="191" s="1"/>
  <c r="P62" i="191" s="1"/>
  <c r="O35" i="191"/>
  <c r="O51" i="191" s="1"/>
  <c r="O54" i="191" s="1"/>
  <c r="O56" i="191" s="1"/>
  <c r="O59" i="191" s="1"/>
  <c r="O62" i="191" s="1"/>
  <c r="N35" i="191"/>
  <c r="N51" i="191" s="1"/>
  <c r="N54" i="191" s="1"/>
  <c r="N56" i="191" s="1"/>
  <c r="N59" i="191" s="1"/>
  <c r="N62" i="191" s="1"/>
  <c r="M35" i="191"/>
  <c r="M51" i="191" s="1"/>
  <c r="M54" i="191" s="1"/>
  <c r="M56" i="191" s="1"/>
  <c r="M59" i="191" s="1"/>
  <c r="M62" i="191" s="1"/>
  <c r="L35" i="191"/>
  <c r="L51" i="191" s="1"/>
  <c r="L54" i="191" s="1"/>
  <c r="L56" i="191" s="1"/>
  <c r="L59" i="191" s="1"/>
  <c r="L62" i="191" s="1"/>
  <c r="K35" i="191"/>
  <c r="K51" i="191" s="1"/>
  <c r="K54" i="191" s="1"/>
  <c r="K56" i="191" s="1"/>
  <c r="K59" i="191" s="1"/>
  <c r="K62" i="191" s="1"/>
  <c r="J35" i="191"/>
  <c r="J51" i="191" s="1"/>
  <c r="J54" i="191" s="1"/>
  <c r="J56" i="191" s="1"/>
  <c r="J59" i="191" s="1"/>
  <c r="J62" i="191" s="1"/>
  <c r="I35" i="191"/>
  <c r="I51" i="191" s="1"/>
  <c r="I54" i="191" s="1"/>
  <c r="I56" i="191" s="1"/>
  <c r="I59" i="191" s="1"/>
  <c r="I62" i="191" s="1"/>
  <c r="H35" i="191"/>
  <c r="H51" i="191" s="1"/>
  <c r="H54" i="191" s="1"/>
  <c r="H56" i="191" s="1"/>
  <c r="H59" i="191" s="1"/>
  <c r="H62" i="191" s="1"/>
  <c r="G35" i="191"/>
  <c r="G51" i="191" s="1"/>
  <c r="G54" i="191" s="1"/>
  <c r="G56" i="191" s="1"/>
  <c r="G59" i="191" s="1"/>
  <c r="G62" i="191" s="1"/>
  <c r="F35" i="191"/>
  <c r="E35" i="191"/>
  <c r="E51" i="191" s="1"/>
  <c r="E54" i="191" s="1"/>
  <c r="E56" i="191" s="1"/>
  <c r="E59" i="191" s="1"/>
  <c r="E62" i="191" s="1"/>
  <c r="D35" i="191"/>
  <c r="D51" i="191" s="1"/>
  <c r="D54" i="191" s="1"/>
  <c r="D56" i="191" s="1"/>
  <c r="D59" i="191" s="1"/>
  <c r="D62" i="191" s="1"/>
  <c r="C35" i="191"/>
  <c r="C51" i="191" s="1"/>
  <c r="C54" i="191" s="1"/>
  <c r="C56" i="191" s="1"/>
  <c r="C59" i="191" s="1"/>
  <c r="C62" i="191" s="1"/>
  <c r="Y59" i="192"/>
  <c r="Y62" i="192" s="1"/>
  <c r="L51" i="192"/>
  <c r="L54" i="192" s="1"/>
  <c r="L56" i="192" s="1"/>
  <c r="L59" i="192" s="1"/>
  <c r="L62" i="192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AA35" i="192"/>
  <c r="AA51" i="192" s="1"/>
  <c r="AA54" i="192" s="1"/>
  <c r="AA56" i="192" s="1"/>
  <c r="AA59" i="192" s="1"/>
  <c r="AA62" i="192" s="1"/>
  <c r="Y35" i="192"/>
  <c r="Y51" i="192" s="1"/>
  <c r="Y54" i="192" s="1"/>
  <c r="Y56" i="192" s="1"/>
  <c r="X35" i="192"/>
  <c r="X51" i="192" s="1"/>
  <c r="W35" i="192"/>
  <c r="W51" i="192" s="1"/>
  <c r="W54" i="192" s="1"/>
  <c r="W56" i="192" s="1"/>
  <c r="W59" i="192" s="1"/>
  <c r="W62" i="192" s="1"/>
  <c r="V35" i="192"/>
  <c r="V51" i="192" s="1"/>
  <c r="V54" i="192" s="1"/>
  <c r="V56" i="192" s="1"/>
  <c r="V59" i="192" s="1"/>
  <c r="V62" i="192" s="1"/>
  <c r="U35" i="192"/>
  <c r="U51" i="192" s="1"/>
  <c r="U54" i="192" s="1"/>
  <c r="U56" i="192" s="1"/>
  <c r="U59" i="192" s="1"/>
  <c r="U62" i="192" s="1"/>
  <c r="T35" i="192"/>
  <c r="T51" i="192" s="1"/>
  <c r="T54" i="192" s="1"/>
  <c r="T56" i="192" s="1"/>
  <c r="T59" i="192" s="1"/>
  <c r="T62" i="192" s="1"/>
  <c r="S35" i="192"/>
  <c r="S51" i="192" s="1"/>
  <c r="S54" i="192" s="1"/>
  <c r="S56" i="192" s="1"/>
  <c r="S59" i="192" s="1"/>
  <c r="S62" i="192" s="1"/>
  <c r="R35" i="192"/>
  <c r="R51" i="192" s="1"/>
  <c r="R54" i="192" s="1"/>
  <c r="R56" i="192" s="1"/>
  <c r="R59" i="192" s="1"/>
  <c r="R62" i="192" s="1"/>
  <c r="Q35" i="192"/>
  <c r="Q51" i="192" s="1"/>
  <c r="Q54" i="192" s="1"/>
  <c r="Q56" i="192" s="1"/>
  <c r="Q59" i="192" s="1"/>
  <c r="Q62" i="192" s="1"/>
  <c r="P35" i="192"/>
  <c r="P51" i="192" s="1"/>
  <c r="P54" i="192" s="1"/>
  <c r="P56" i="192" s="1"/>
  <c r="P59" i="192" s="1"/>
  <c r="P62" i="192" s="1"/>
  <c r="O35" i="192"/>
  <c r="O51" i="192" s="1"/>
  <c r="O54" i="192" s="1"/>
  <c r="O56" i="192" s="1"/>
  <c r="O59" i="192" s="1"/>
  <c r="O62" i="192" s="1"/>
  <c r="N35" i="192"/>
  <c r="N51" i="192" s="1"/>
  <c r="N54" i="192" s="1"/>
  <c r="N56" i="192" s="1"/>
  <c r="N59" i="192" s="1"/>
  <c r="N62" i="192" s="1"/>
  <c r="M35" i="192"/>
  <c r="M51" i="192" s="1"/>
  <c r="M54" i="192" s="1"/>
  <c r="M56" i="192" s="1"/>
  <c r="M59" i="192" s="1"/>
  <c r="M62" i="192" s="1"/>
  <c r="L35" i="192"/>
  <c r="K35" i="192"/>
  <c r="K51" i="192" s="1"/>
  <c r="K54" i="192" s="1"/>
  <c r="K56" i="192" s="1"/>
  <c r="K59" i="192" s="1"/>
  <c r="K62" i="192" s="1"/>
  <c r="J35" i="192"/>
  <c r="J51" i="192" s="1"/>
  <c r="J54" i="192" s="1"/>
  <c r="J56" i="192" s="1"/>
  <c r="J59" i="192" s="1"/>
  <c r="J62" i="192" s="1"/>
  <c r="I35" i="192"/>
  <c r="I51" i="192" s="1"/>
  <c r="I54" i="192" s="1"/>
  <c r="I56" i="192" s="1"/>
  <c r="I59" i="192" s="1"/>
  <c r="I62" i="192" s="1"/>
  <c r="H35" i="192"/>
  <c r="H51" i="192" s="1"/>
  <c r="H54" i="192" s="1"/>
  <c r="H56" i="192" s="1"/>
  <c r="H59" i="192" s="1"/>
  <c r="H62" i="192" s="1"/>
  <c r="G35" i="192"/>
  <c r="G51" i="192" s="1"/>
  <c r="G54" i="192" s="1"/>
  <c r="G56" i="192" s="1"/>
  <c r="G59" i="192" s="1"/>
  <c r="G62" i="192" s="1"/>
  <c r="F35" i="192"/>
  <c r="F51" i="192" s="1"/>
  <c r="F54" i="192" s="1"/>
  <c r="F56" i="192" s="1"/>
  <c r="F59" i="192" s="1"/>
  <c r="F62" i="192" s="1"/>
  <c r="E35" i="192"/>
  <c r="E51" i="192" s="1"/>
  <c r="E54" i="192" s="1"/>
  <c r="E56" i="192" s="1"/>
  <c r="E59" i="192" s="1"/>
  <c r="E62" i="192" s="1"/>
  <c r="D35" i="192"/>
  <c r="D51" i="192" s="1"/>
  <c r="D54" i="192" s="1"/>
  <c r="D56" i="192" s="1"/>
  <c r="D59" i="192" s="1"/>
  <c r="D62" i="192" s="1"/>
  <c r="C35" i="192"/>
  <c r="C51" i="192" s="1"/>
  <c r="C54" i="192" s="1"/>
  <c r="C56" i="192" s="1"/>
  <c r="C59" i="192" s="1"/>
  <c r="C62" i="192" s="1"/>
  <c r="AA51" i="193"/>
  <c r="AA54" i="193" s="1"/>
  <c r="AA56" i="193" s="1"/>
  <c r="AA59" i="193" s="1"/>
  <c r="AA62" i="193" s="1"/>
  <c r="AA50" i="193"/>
  <c r="Y50" i="193"/>
  <c r="X50" i="193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AA35" i="193"/>
  <c r="Y35" i="193"/>
  <c r="Y51" i="193" s="1"/>
  <c r="Y54" i="193" s="1"/>
  <c r="Y56" i="193" s="1"/>
  <c r="Y59" i="193" s="1"/>
  <c r="Y62" i="193" s="1"/>
  <c r="X35" i="193"/>
  <c r="X51" i="193" s="1"/>
  <c r="W35" i="193"/>
  <c r="W51" i="193" s="1"/>
  <c r="W54" i="193" s="1"/>
  <c r="W56" i="193" s="1"/>
  <c r="W59" i="193" s="1"/>
  <c r="W62" i="193" s="1"/>
  <c r="V35" i="193"/>
  <c r="V51" i="193" s="1"/>
  <c r="V54" i="193" s="1"/>
  <c r="V56" i="193" s="1"/>
  <c r="V59" i="193" s="1"/>
  <c r="V62" i="193" s="1"/>
  <c r="U35" i="193"/>
  <c r="U51" i="193" s="1"/>
  <c r="U54" i="193" s="1"/>
  <c r="U56" i="193" s="1"/>
  <c r="U59" i="193" s="1"/>
  <c r="U62" i="193" s="1"/>
  <c r="T35" i="193"/>
  <c r="S35" i="193"/>
  <c r="S51" i="193" s="1"/>
  <c r="S54" i="193" s="1"/>
  <c r="S56" i="193" s="1"/>
  <c r="S59" i="193" s="1"/>
  <c r="S62" i="193" s="1"/>
  <c r="R35" i="193"/>
  <c r="R51" i="193" s="1"/>
  <c r="R54" i="193" s="1"/>
  <c r="R56" i="193" s="1"/>
  <c r="R59" i="193" s="1"/>
  <c r="R62" i="193" s="1"/>
  <c r="Q35" i="193"/>
  <c r="Q51" i="193" s="1"/>
  <c r="Q54" i="193" s="1"/>
  <c r="Q56" i="193" s="1"/>
  <c r="Q59" i="193" s="1"/>
  <c r="Q62" i="193" s="1"/>
  <c r="P35" i="193"/>
  <c r="P51" i="193" s="1"/>
  <c r="P54" i="193" s="1"/>
  <c r="P56" i="193" s="1"/>
  <c r="P59" i="193" s="1"/>
  <c r="P62" i="193" s="1"/>
  <c r="O35" i="193"/>
  <c r="O51" i="193" s="1"/>
  <c r="O54" i="193" s="1"/>
  <c r="O56" i="193" s="1"/>
  <c r="O59" i="193" s="1"/>
  <c r="O62" i="193" s="1"/>
  <c r="N35" i="193"/>
  <c r="N51" i="193" s="1"/>
  <c r="N54" i="193" s="1"/>
  <c r="N56" i="193" s="1"/>
  <c r="N59" i="193" s="1"/>
  <c r="N62" i="193" s="1"/>
  <c r="M35" i="193"/>
  <c r="M51" i="193" s="1"/>
  <c r="M54" i="193" s="1"/>
  <c r="M56" i="193" s="1"/>
  <c r="M59" i="193" s="1"/>
  <c r="M62" i="193" s="1"/>
  <c r="L35" i="193"/>
  <c r="L51" i="193" s="1"/>
  <c r="L54" i="193" s="1"/>
  <c r="L56" i="193" s="1"/>
  <c r="L59" i="193" s="1"/>
  <c r="L62" i="193" s="1"/>
  <c r="K35" i="193"/>
  <c r="K51" i="193" s="1"/>
  <c r="K54" i="193" s="1"/>
  <c r="K56" i="193" s="1"/>
  <c r="K59" i="193" s="1"/>
  <c r="K62" i="193" s="1"/>
  <c r="J35" i="193"/>
  <c r="J51" i="193" s="1"/>
  <c r="J54" i="193" s="1"/>
  <c r="J56" i="193" s="1"/>
  <c r="J59" i="193" s="1"/>
  <c r="J62" i="193" s="1"/>
  <c r="I35" i="193"/>
  <c r="I51" i="193" s="1"/>
  <c r="I54" i="193" s="1"/>
  <c r="I56" i="193" s="1"/>
  <c r="I59" i="193" s="1"/>
  <c r="I62" i="193" s="1"/>
  <c r="H35" i="193"/>
  <c r="H51" i="193" s="1"/>
  <c r="H54" i="193" s="1"/>
  <c r="H56" i="193" s="1"/>
  <c r="H59" i="193" s="1"/>
  <c r="H62" i="193" s="1"/>
  <c r="G35" i="193"/>
  <c r="G51" i="193" s="1"/>
  <c r="G54" i="193" s="1"/>
  <c r="G56" i="193" s="1"/>
  <c r="G59" i="193" s="1"/>
  <c r="G62" i="193" s="1"/>
  <c r="F35" i="193"/>
  <c r="F51" i="193" s="1"/>
  <c r="F54" i="193" s="1"/>
  <c r="F56" i="193" s="1"/>
  <c r="F59" i="193" s="1"/>
  <c r="F62" i="193" s="1"/>
  <c r="E35" i="193"/>
  <c r="E51" i="193" s="1"/>
  <c r="E54" i="193" s="1"/>
  <c r="E56" i="193" s="1"/>
  <c r="E59" i="193" s="1"/>
  <c r="E62" i="193" s="1"/>
  <c r="D35" i="193"/>
  <c r="C35" i="193"/>
  <c r="C51" i="193" s="1"/>
  <c r="C54" i="193" s="1"/>
  <c r="C56" i="193" s="1"/>
  <c r="C59" i="193" s="1"/>
  <c r="C62" i="193" s="1"/>
  <c r="G51" i="194"/>
  <c r="G54" i="194" s="1"/>
  <c r="G56" i="194" s="1"/>
  <c r="G59" i="194" s="1"/>
  <c r="G62" i="194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C51" i="194" s="1"/>
  <c r="C54" i="194" s="1"/>
  <c r="C56" i="194" s="1"/>
  <c r="C59" i="194" s="1"/>
  <c r="C62" i="194" s="1"/>
  <c r="AA35" i="194"/>
  <c r="AA51" i="194" s="1"/>
  <c r="AA54" i="194" s="1"/>
  <c r="AA56" i="194" s="1"/>
  <c r="AA59" i="194" s="1"/>
  <c r="AA62" i="194" s="1"/>
  <c r="Y35" i="194"/>
  <c r="Y51" i="194" s="1"/>
  <c r="Y54" i="194" s="1"/>
  <c r="Y56" i="194" s="1"/>
  <c r="Y59" i="194" s="1"/>
  <c r="Y62" i="194" s="1"/>
  <c r="X35" i="194"/>
  <c r="X51" i="194" s="1"/>
  <c r="W35" i="194"/>
  <c r="W51" i="194" s="1"/>
  <c r="W54" i="194" s="1"/>
  <c r="W56" i="194" s="1"/>
  <c r="W59" i="194" s="1"/>
  <c r="W62" i="194" s="1"/>
  <c r="V35" i="194"/>
  <c r="V51" i="194" s="1"/>
  <c r="V54" i="194" s="1"/>
  <c r="V56" i="194" s="1"/>
  <c r="V59" i="194" s="1"/>
  <c r="V62" i="194" s="1"/>
  <c r="U35" i="194"/>
  <c r="U51" i="194" s="1"/>
  <c r="U54" i="194" s="1"/>
  <c r="U56" i="194" s="1"/>
  <c r="U59" i="194" s="1"/>
  <c r="U62" i="194" s="1"/>
  <c r="T35" i="194"/>
  <c r="T51" i="194" s="1"/>
  <c r="T54" i="194" s="1"/>
  <c r="T56" i="194" s="1"/>
  <c r="T59" i="194" s="1"/>
  <c r="T62" i="194" s="1"/>
  <c r="S35" i="194"/>
  <c r="S51" i="194" s="1"/>
  <c r="S54" i="194" s="1"/>
  <c r="S56" i="194" s="1"/>
  <c r="S59" i="194" s="1"/>
  <c r="S62" i="194" s="1"/>
  <c r="R35" i="194"/>
  <c r="R51" i="194" s="1"/>
  <c r="R54" i="194" s="1"/>
  <c r="R56" i="194" s="1"/>
  <c r="R59" i="194" s="1"/>
  <c r="R62" i="194" s="1"/>
  <c r="Q35" i="194"/>
  <c r="Q51" i="194" s="1"/>
  <c r="Q54" i="194" s="1"/>
  <c r="Q56" i="194" s="1"/>
  <c r="Q59" i="194" s="1"/>
  <c r="Q62" i="194" s="1"/>
  <c r="P35" i="194"/>
  <c r="P51" i="194" s="1"/>
  <c r="P54" i="194" s="1"/>
  <c r="P56" i="194" s="1"/>
  <c r="P59" i="194" s="1"/>
  <c r="P62" i="194" s="1"/>
  <c r="O35" i="194"/>
  <c r="O51" i="194" s="1"/>
  <c r="O54" i="194" s="1"/>
  <c r="O56" i="194" s="1"/>
  <c r="O59" i="194" s="1"/>
  <c r="O62" i="194" s="1"/>
  <c r="N35" i="194"/>
  <c r="N51" i="194" s="1"/>
  <c r="N54" i="194" s="1"/>
  <c r="N56" i="194" s="1"/>
  <c r="N59" i="194" s="1"/>
  <c r="N62" i="194" s="1"/>
  <c r="M35" i="194"/>
  <c r="M51" i="194" s="1"/>
  <c r="M54" i="194" s="1"/>
  <c r="M56" i="194" s="1"/>
  <c r="M59" i="194" s="1"/>
  <c r="M62" i="194" s="1"/>
  <c r="L35" i="194"/>
  <c r="L51" i="194" s="1"/>
  <c r="L54" i="194" s="1"/>
  <c r="L56" i="194" s="1"/>
  <c r="L59" i="194" s="1"/>
  <c r="L62" i="194" s="1"/>
  <c r="K35" i="194"/>
  <c r="K51" i="194" s="1"/>
  <c r="K54" i="194" s="1"/>
  <c r="K56" i="194" s="1"/>
  <c r="K59" i="194" s="1"/>
  <c r="K62" i="194" s="1"/>
  <c r="J35" i="194"/>
  <c r="J51" i="194" s="1"/>
  <c r="J54" i="194" s="1"/>
  <c r="J56" i="194" s="1"/>
  <c r="J59" i="194" s="1"/>
  <c r="J62" i="194" s="1"/>
  <c r="I35" i="194"/>
  <c r="I51" i="194" s="1"/>
  <c r="I54" i="194" s="1"/>
  <c r="I56" i="194" s="1"/>
  <c r="I59" i="194" s="1"/>
  <c r="I62" i="194" s="1"/>
  <c r="H35" i="194"/>
  <c r="H51" i="194" s="1"/>
  <c r="H54" i="194" s="1"/>
  <c r="H56" i="194" s="1"/>
  <c r="H59" i="194" s="1"/>
  <c r="H62" i="194" s="1"/>
  <c r="G35" i="194"/>
  <c r="F35" i="194"/>
  <c r="F51" i="194" s="1"/>
  <c r="F54" i="194" s="1"/>
  <c r="F56" i="194" s="1"/>
  <c r="F59" i="194" s="1"/>
  <c r="F62" i="194" s="1"/>
  <c r="E35" i="194"/>
  <c r="E51" i="194" s="1"/>
  <c r="E54" i="194" s="1"/>
  <c r="E56" i="194" s="1"/>
  <c r="E59" i="194" s="1"/>
  <c r="E62" i="194" s="1"/>
  <c r="D35" i="194"/>
  <c r="D51" i="194" s="1"/>
  <c r="D54" i="194" s="1"/>
  <c r="D56" i="194" s="1"/>
  <c r="D59" i="194" s="1"/>
  <c r="D62" i="194" s="1"/>
  <c r="C35" i="194"/>
  <c r="AA50" i="195"/>
  <c r="Y50" i="195"/>
  <c r="Z50" i="195" s="1"/>
  <c r="X50" i="195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35" i="195"/>
  <c r="AA51" i="195" s="1"/>
  <c r="AA54" i="195" s="1"/>
  <c r="AA56" i="195" s="1"/>
  <c r="AA59" i="195" s="1"/>
  <c r="AA62" i="195" s="1"/>
  <c r="Y35" i="195"/>
  <c r="Y51" i="195" s="1"/>
  <c r="Y54" i="195" s="1"/>
  <c r="Y56" i="195" s="1"/>
  <c r="Y59" i="195" s="1"/>
  <c r="Y62" i="195" s="1"/>
  <c r="X35" i="195"/>
  <c r="X51" i="195" s="1"/>
  <c r="X54" i="195" s="1"/>
  <c r="W35" i="195"/>
  <c r="W51" i="195" s="1"/>
  <c r="W54" i="195" s="1"/>
  <c r="W56" i="195" s="1"/>
  <c r="W59" i="195" s="1"/>
  <c r="W62" i="195" s="1"/>
  <c r="V35" i="195"/>
  <c r="V51" i="195" s="1"/>
  <c r="V54" i="195" s="1"/>
  <c r="V56" i="195" s="1"/>
  <c r="V59" i="195" s="1"/>
  <c r="V62" i="195" s="1"/>
  <c r="U35" i="195"/>
  <c r="U51" i="195" s="1"/>
  <c r="U54" i="195" s="1"/>
  <c r="U56" i="195" s="1"/>
  <c r="U59" i="195" s="1"/>
  <c r="U62" i="195" s="1"/>
  <c r="T35" i="195"/>
  <c r="T51" i="195" s="1"/>
  <c r="T54" i="195" s="1"/>
  <c r="T56" i="195" s="1"/>
  <c r="T59" i="195" s="1"/>
  <c r="T62" i="195" s="1"/>
  <c r="S35" i="195"/>
  <c r="S51" i="195" s="1"/>
  <c r="S54" i="195" s="1"/>
  <c r="S56" i="195" s="1"/>
  <c r="S59" i="195" s="1"/>
  <c r="S62" i="195" s="1"/>
  <c r="R35" i="195"/>
  <c r="Q35" i="195"/>
  <c r="Q51" i="195" s="1"/>
  <c r="Q54" i="195" s="1"/>
  <c r="Q56" i="195" s="1"/>
  <c r="Q59" i="195" s="1"/>
  <c r="Q62" i="195" s="1"/>
  <c r="P35" i="195"/>
  <c r="P51" i="195" s="1"/>
  <c r="P54" i="195" s="1"/>
  <c r="P56" i="195" s="1"/>
  <c r="P59" i="195" s="1"/>
  <c r="P62" i="195" s="1"/>
  <c r="O35" i="195"/>
  <c r="O51" i="195" s="1"/>
  <c r="O54" i="195" s="1"/>
  <c r="O56" i="195" s="1"/>
  <c r="O59" i="195" s="1"/>
  <c r="O62" i="195" s="1"/>
  <c r="N35" i="195"/>
  <c r="N51" i="195" s="1"/>
  <c r="N54" i="195" s="1"/>
  <c r="N56" i="195" s="1"/>
  <c r="N59" i="195" s="1"/>
  <c r="N62" i="195" s="1"/>
  <c r="M35" i="195"/>
  <c r="M51" i="195" s="1"/>
  <c r="M54" i="195" s="1"/>
  <c r="M56" i="195" s="1"/>
  <c r="M59" i="195" s="1"/>
  <c r="M62" i="195" s="1"/>
  <c r="L35" i="195"/>
  <c r="L51" i="195" s="1"/>
  <c r="L54" i="195" s="1"/>
  <c r="L56" i="195" s="1"/>
  <c r="L59" i="195" s="1"/>
  <c r="L62" i="195" s="1"/>
  <c r="K35" i="195"/>
  <c r="K51" i="195" s="1"/>
  <c r="K54" i="195" s="1"/>
  <c r="K56" i="195" s="1"/>
  <c r="K59" i="195" s="1"/>
  <c r="K62" i="195" s="1"/>
  <c r="J35" i="195"/>
  <c r="I35" i="195"/>
  <c r="I51" i="195" s="1"/>
  <c r="I54" i="195" s="1"/>
  <c r="I56" i="195" s="1"/>
  <c r="I59" i="195" s="1"/>
  <c r="I62" i="195" s="1"/>
  <c r="H35" i="195"/>
  <c r="H51" i="195" s="1"/>
  <c r="H54" i="195" s="1"/>
  <c r="H56" i="195" s="1"/>
  <c r="H59" i="195" s="1"/>
  <c r="H62" i="195" s="1"/>
  <c r="G35" i="195"/>
  <c r="G51" i="195" s="1"/>
  <c r="G54" i="195" s="1"/>
  <c r="G56" i="195" s="1"/>
  <c r="G59" i="195" s="1"/>
  <c r="G62" i="195" s="1"/>
  <c r="F35" i="195"/>
  <c r="F51" i="195" s="1"/>
  <c r="F54" i="195" s="1"/>
  <c r="F56" i="195" s="1"/>
  <c r="F59" i="195" s="1"/>
  <c r="F62" i="195" s="1"/>
  <c r="E35" i="195"/>
  <c r="E51" i="195" s="1"/>
  <c r="E54" i="195" s="1"/>
  <c r="E56" i="195" s="1"/>
  <c r="E59" i="195" s="1"/>
  <c r="E62" i="195" s="1"/>
  <c r="D35" i="195"/>
  <c r="D51" i="195" s="1"/>
  <c r="D54" i="195" s="1"/>
  <c r="D56" i="195" s="1"/>
  <c r="D59" i="195" s="1"/>
  <c r="D62" i="195" s="1"/>
  <c r="C35" i="195"/>
  <c r="C51" i="195" s="1"/>
  <c r="C54" i="195" s="1"/>
  <c r="C56" i="195" s="1"/>
  <c r="C59" i="195" s="1"/>
  <c r="C62" i="195" s="1"/>
  <c r="W54" i="196"/>
  <c r="W56" i="196" s="1"/>
  <c r="W59" i="196" s="1"/>
  <c r="W62" i="196" s="1"/>
  <c r="H51" i="196"/>
  <c r="H54" i="196" s="1"/>
  <c r="H56" i="196" s="1"/>
  <c r="H59" i="196" s="1"/>
  <c r="H62" i="196" s="1"/>
  <c r="AA50" i="196"/>
  <c r="Y50" i="196"/>
  <c r="X50" i="196"/>
  <c r="X51" i="196" s="1"/>
  <c r="X54" i="196" s="1"/>
  <c r="W50" i="196"/>
  <c r="V50" i="196"/>
  <c r="U50" i="196"/>
  <c r="T50" i="196"/>
  <c r="S50" i="196"/>
  <c r="R50" i="196"/>
  <c r="Q50" i="196"/>
  <c r="P50" i="196"/>
  <c r="O50" i="196"/>
  <c r="N50" i="196"/>
  <c r="M50" i="196"/>
  <c r="M51" i="196" s="1"/>
  <c r="M54" i="196" s="1"/>
  <c r="M56" i="196" s="1"/>
  <c r="M59" i="196" s="1"/>
  <c r="M62" i="196" s="1"/>
  <c r="L50" i="196"/>
  <c r="K50" i="196"/>
  <c r="J50" i="196"/>
  <c r="I50" i="196"/>
  <c r="H50" i="196"/>
  <c r="G50" i="196"/>
  <c r="F50" i="196"/>
  <c r="E50" i="196"/>
  <c r="D50" i="196"/>
  <c r="C50" i="196"/>
  <c r="AA35" i="196"/>
  <c r="AA51" i="196" s="1"/>
  <c r="AA54" i="196" s="1"/>
  <c r="AA56" i="196" s="1"/>
  <c r="AA59" i="196" s="1"/>
  <c r="AA62" i="196" s="1"/>
  <c r="Y35" i="196"/>
  <c r="Y51" i="196" s="1"/>
  <c r="Y54" i="196" s="1"/>
  <c r="Y56" i="196" s="1"/>
  <c r="Y59" i="196" s="1"/>
  <c r="Y62" i="196" s="1"/>
  <c r="X35" i="196"/>
  <c r="W35" i="196"/>
  <c r="W51" i="196" s="1"/>
  <c r="V35" i="196"/>
  <c r="V51" i="196" s="1"/>
  <c r="V54" i="196" s="1"/>
  <c r="V56" i="196" s="1"/>
  <c r="V59" i="196" s="1"/>
  <c r="V62" i="196" s="1"/>
  <c r="U35" i="196"/>
  <c r="U51" i="196" s="1"/>
  <c r="U54" i="196" s="1"/>
  <c r="U56" i="196" s="1"/>
  <c r="U59" i="196" s="1"/>
  <c r="U62" i="196" s="1"/>
  <c r="T35" i="196"/>
  <c r="S35" i="196"/>
  <c r="R35" i="196"/>
  <c r="R51" i="196" s="1"/>
  <c r="R54" i="196" s="1"/>
  <c r="R56" i="196" s="1"/>
  <c r="R59" i="196" s="1"/>
  <c r="R62" i="196" s="1"/>
  <c r="Q35" i="196"/>
  <c r="P35" i="196"/>
  <c r="P51" i="196" s="1"/>
  <c r="P54" i="196" s="1"/>
  <c r="P56" i="196" s="1"/>
  <c r="P59" i="196" s="1"/>
  <c r="P62" i="196" s="1"/>
  <c r="O35" i="196"/>
  <c r="O51" i="196" s="1"/>
  <c r="O54" i="196" s="1"/>
  <c r="O56" i="196" s="1"/>
  <c r="O59" i="196" s="1"/>
  <c r="O62" i="196" s="1"/>
  <c r="N35" i="196"/>
  <c r="N51" i="196" s="1"/>
  <c r="N54" i="196" s="1"/>
  <c r="N56" i="196" s="1"/>
  <c r="N59" i="196" s="1"/>
  <c r="N62" i="196" s="1"/>
  <c r="M35" i="196"/>
  <c r="L35" i="196"/>
  <c r="K35" i="196"/>
  <c r="J35" i="196"/>
  <c r="J51" i="196" s="1"/>
  <c r="J54" i="196" s="1"/>
  <c r="J56" i="196" s="1"/>
  <c r="J59" i="196" s="1"/>
  <c r="J62" i="196" s="1"/>
  <c r="I35" i="196"/>
  <c r="H35" i="196"/>
  <c r="G35" i="196"/>
  <c r="G51" i="196" s="1"/>
  <c r="G54" i="196" s="1"/>
  <c r="G56" i="196" s="1"/>
  <c r="G59" i="196" s="1"/>
  <c r="G62" i="196" s="1"/>
  <c r="F35" i="196"/>
  <c r="F51" i="196" s="1"/>
  <c r="F54" i="196" s="1"/>
  <c r="F56" i="196" s="1"/>
  <c r="F59" i="196" s="1"/>
  <c r="F62" i="196" s="1"/>
  <c r="E35" i="196"/>
  <c r="E51" i="196" s="1"/>
  <c r="E54" i="196" s="1"/>
  <c r="E56" i="196" s="1"/>
  <c r="E59" i="196" s="1"/>
  <c r="E62" i="196" s="1"/>
  <c r="D35" i="196"/>
  <c r="C35" i="196"/>
  <c r="N54" i="197"/>
  <c r="N56" i="197" s="1"/>
  <c r="N59" i="197" s="1"/>
  <c r="N62" i="197" s="1"/>
  <c r="AA51" i="197"/>
  <c r="AA54" i="197" s="1"/>
  <c r="AA56" i="197" s="1"/>
  <c r="AA59" i="197" s="1"/>
  <c r="AA62" i="197" s="1"/>
  <c r="W51" i="197"/>
  <c r="W54" i="197" s="1"/>
  <c r="W56" i="197" s="1"/>
  <c r="W59" i="197" s="1"/>
  <c r="W62" i="197" s="1"/>
  <c r="AA50" i="197"/>
  <c r="Y50" i="197"/>
  <c r="X50" i="197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35" i="197"/>
  <c r="Y35" i="197"/>
  <c r="X35" i="197"/>
  <c r="W35" i="197"/>
  <c r="V35" i="197"/>
  <c r="V51" i="197" s="1"/>
  <c r="V54" i="197" s="1"/>
  <c r="V56" i="197" s="1"/>
  <c r="V59" i="197" s="1"/>
  <c r="V62" i="197" s="1"/>
  <c r="U35" i="197"/>
  <c r="U51" i="197" s="1"/>
  <c r="U54" i="197" s="1"/>
  <c r="U56" i="197" s="1"/>
  <c r="U59" i="197" s="1"/>
  <c r="U62" i="197" s="1"/>
  <c r="T35" i="197"/>
  <c r="T51" i="197" s="1"/>
  <c r="T54" i="197" s="1"/>
  <c r="T56" i="197" s="1"/>
  <c r="T59" i="197" s="1"/>
  <c r="T62" i="197" s="1"/>
  <c r="S35" i="197"/>
  <c r="S51" i="197" s="1"/>
  <c r="S54" i="197" s="1"/>
  <c r="S56" i="197" s="1"/>
  <c r="S59" i="197" s="1"/>
  <c r="S62" i="197" s="1"/>
  <c r="R35" i="197"/>
  <c r="R51" i="197" s="1"/>
  <c r="R54" i="197" s="1"/>
  <c r="R56" i="197" s="1"/>
  <c r="R59" i="197" s="1"/>
  <c r="R62" i="197" s="1"/>
  <c r="Q35" i="197"/>
  <c r="Q51" i="197" s="1"/>
  <c r="Q54" i="197" s="1"/>
  <c r="Q56" i="197" s="1"/>
  <c r="Q59" i="197" s="1"/>
  <c r="Q62" i="197" s="1"/>
  <c r="P35" i="197"/>
  <c r="O35" i="197"/>
  <c r="O51" i="197" s="1"/>
  <c r="O54" i="197" s="1"/>
  <c r="O56" i="197" s="1"/>
  <c r="O59" i="197" s="1"/>
  <c r="O62" i="197" s="1"/>
  <c r="N35" i="197"/>
  <c r="N51" i="197" s="1"/>
  <c r="M35" i="197"/>
  <c r="M51" i="197" s="1"/>
  <c r="M54" i="197" s="1"/>
  <c r="M56" i="197" s="1"/>
  <c r="M59" i="197" s="1"/>
  <c r="M62" i="197" s="1"/>
  <c r="L35" i="197"/>
  <c r="L51" i="197" s="1"/>
  <c r="L54" i="197" s="1"/>
  <c r="L56" i="197" s="1"/>
  <c r="L59" i="197" s="1"/>
  <c r="L62" i="197" s="1"/>
  <c r="K35" i="197"/>
  <c r="K51" i="197" s="1"/>
  <c r="K54" i="197" s="1"/>
  <c r="K56" i="197" s="1"/>
  <c r="K59" i="197" s="1"/>
  <c r="K62" i="197" s="1"/>
  <c r="J35" i="197"/>
  <c r="J51" i="197" s="1"/>
  <c r="J54" i="197" s="1"/>
  <c r="J56" i="197" s="1"/>
  <c r="J59" i="197" s="1"/>
  <c r="J62" i="197" s="1"/>
  <c r="I35" i="197"/>
  <c r="I51" i="197" s="1"/>
  <c r="I54" i="197" s="1"/>
  <c r="I56" i="197" s="1"/>
  <c r="I59" i="197" s="1"/>
  <c r="I62" i="197" s="1"/>
  <c r="H35" i="197"/>
  <c r="G35" i="197"/>
  <c r="G51" i="197" s="1"/>
  <c r="G54" i="197" s="1"/>
  <c r="G56" i="197" s="1"/>
  <c r="G59" i="197" s="1"/>
  <c r="G62" i="197" s="1"/>
  <c r="F35" i="197"/>
  <c r="F51" i="197" s="1"/>
  <c r="F54" i="197" s="1"/>
  <c r="F56" i="197" s="1"/>
  <c r="F59" i="197" s="1"/>
  <c r="F62" i="197" s="1"/>
  <c r="E35" i="197"/>
  <c r="E51" i="197" s="1"/>
  <c r="E54" i="197" s="1"/>
  <c r="E56" i="197" s="1"/>
  <c r="E59" i="197" s="1"/>
  <c r="E62" i="197" s="1"/>
  <c r="D35" i="197"/>
  <c r="D51" i="197" s="1"/>
  <c r="D54" i="197" s="1"/>
  <c r="D56" i="197" s="1"/>
  <c r="D59" i="197" s="1"/>
  <c r="D62" i="197" s="1"/>
  <c r="C35" i="197"/>
  <c r="C51" i="197" s="1"/>
  <c r="C54" i="197" s="1"/>
  <c r="C56" i="197" s="1"/>
  <c r="C59" i="197" s="1"/>
  <c r="C62" i="197" s="1"/>
  <c r="K51" i="198"/>
  <c r="K54" i="198" s="1"/>
  <c r="K56" i="198" s="1"/>
  <c r="K59" i="198" s="1"/>
  <c r="K62" i="198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35" i="198"/>
  <c r="AA51" i="198" s="1"/>
  <c r="AA54" i="198" s="1"/>
  <c r="AA56" i="198" s="1"/>
  <c r="AA59" i="198" s="1"/>
  <c r="AA62" i="198" s="1"/>
  <c r="Y35" i="198"/>
  <c r="Y51" i="198" s="1"/>
  <c r="Y54" i="198" s="1"/>
  <c r="Y56" i="198" s="1"/>
  <c r="Y59" i="198" s="1"/>
  <c r="Y62" i="198" s="1"/>
  <c r="X35" i="198"/>
  <c r="W35" i="198"/>
  <c r="W51" i="198" s="1"/>
  <c r="W54" i="198" s="1"/>
  <c r="W56" i="198" s="1"/>
  <c r="W59" i="198" s="1"/>
  <c r="W62" i="198" s="1"/>
  <c r="V35" i="198"/>
  <c r="V51" i="198" s="1"/>
  <c r="V54" i="198" s="1"/>
  <c r="V56" i="198" s="1"/>
  <c r="V59" i="198" s="1"/>
  <c r="V62" i="198" s="1"/>
  <c r="U35" i="198"/>
  <c r="U51" i="198" s="1"/>
  <c r="U54" i="198" s="1"/>
  <c r="U56" i="198" s="1"/>
  <c r="U59" i="198" s="1"/>
  <c r="U62" i="198" s="1"/>
  <c r="T35" i="198"/>
  <c r="T51" i="198" s="1"/>
  <c r="T54" i="198" s="1"/>
  <c r="T56" i="198" s="1"/>
  <c r="T59" i="198" s="1"/>
  <c r="T62" i="198" s="1"/>
  <c r="S35" i="198"/>
  <c r="S51" i="198" s="1"/>
  <c r="S54" i="198" s="1"/>
  <c r="S56" i="198" s="1"/>
  <c r="S59" i="198" s="1"/>
  <c r="S62" i="198" s="1"/>
  <c r="R35" i="198"/>
  <c r="R51" i="198" s="1"/>
  <c r="R54" i="198" s="1"/>
  <c r="R56" i="198" s="1"/>
  <c r="R59" i="198" s="1"/>
  <c r="R62" i="198" s="1"/>
  <c r="Q35" i="198"/>
  <c r="Q51" i="198" s="1"/>
  <c r="Q54" i="198" s="1"/>
  <c r="Q56" i="198" s="1"/>
  <c r="Q59" i="198" s="1"/>
  <c r="Q62" i="198" s="1"/>
  <c r="P35" i="198"/>
  <c r="P51" i="198" s="1"/>
  <c r="P54" i="198" s="1"/>
  <c r="P56" i="198" s="1"/>
  <c r="P59" i="198" s="1"/>
  <c r="P62" i="198" s="1"/>
  <c r="O35" i="198"/>
  <c r="O51" i="198" s="1"/>
  <c r="O54" i="198" s="1"/>
  <c r="O56" i="198" s="1"/>
  <c r="O59" i="198" s="1"/>
  <c r="O62" i="198" s="1"/>
  <c r="N35" i="198"/>
  <c r="N51" i="198" s="1"/>
  <c r="N54" i="198" s="1"/>
  <c r="N56" i="198" s="1"/>
  <c r="N59" i="198" s="1"/>
  <c r="N62" i="198" s="1"/>
  <c r="M35" i="198"/>
  <c r="M51" i="198" s="1"/>
  <c r="M54" i="198" s="1"/>
  <c r="M56" i="198" s="1"/>
  <c r="M59" i="198" s="1"/>
  <c r="M62" i="198" s="1"/>
  <c r="L35" i="198"/>
  <c r="L51" i="198" s="1"/>
  <c r="L54" i="198" s="1"/>
  <c r="L56" i="198" s="1"/>
  <c r="L59" i="198" s="1"/>
  <c r="L62" i="198" s="1"/>
  <c r="K35" i="198"/>
  <c r="J35" i="198"/>
  <c r="J51" i="198" s="1"/>
  <c r="J54" i="198" s="1"/>
  <c r="J56" i="198" s="1"/>
  <c r="J59" i="198" s="1"/>
  <c r="J62" i="198" s="1"/>
  <c r="I35" i="198"/>
  <c r="I51" i="198" s="1"/>
  <c r="I54" i="198" s="1"/>
  <c r="I56" i="198" s="1"/>
  <c r="I59" i="198" s="1"/>
  <c r="I62" i="198" s="1"/>
  <c r="H35" i="198"/>
  <c r="H51" i="198" s="1"/>
  <c r="H54" i="198" s="1"/>
  <c r="H56" i="198" s="1"/>
  <c r="H59" i="198" s="1"/>
  <c r="H62" i="198" s="1"/>
  <c r="G35" i="198"/>
  <c r="G51" i="198" s="1"/>
  <c r="G54" i="198" s="1"/>
  <c r="G56" i="198" s="1"/>
  <c r="G59" i="198" s="1"/>
  <c r="G62" i="198" s="1"/>
  <c r="F35" i="198"/>
  <c r="F51" i="198" s="1"/>
  <c r="F54" i="198" s="1"/>
  <c r="F56" i="198" s="1"/>
  <c r="F59" i="198" s="1"/>
  <c r="F62" i="198" s="1"/>
  <c r="E35" i="198"/>
  <c r="E51" i="198" s="1"/>
  <c r="E54" i="198" s="1"/>
  <c r="E56" i="198" s="1"/>
  <c r="E59" i="198" s="1"/>
  <c r="E62" i="198" s="1"/>
  <c r="D35" i="198"/>
  <c r="D51" i="198" s="1"/>
  <c r="D54" i="198" s="1"/>
  <c r="D56" i="198" s="1"/>
  <c r="D59" i="198" s="1"/>
  <c r="D62" i="198" s="1"/>
  <c r="C35" i="198"/>
  <c r="C51" i="198" s="1"/>
  <c r="C54" i="198" s="1"/>
  <c r="C56" i="198" s="1"/>
  <c r="C59" i="198" s="1"/>
  <c r="C62" i="198" s="1"/>
  <c r="S56" i="199"/>
  <c r="S59" i="199" s="1"/>
  <c r="S62" i="199" s="1"/>
  <c r="L54" i="199"/>
  <c r="L56" i="199" s="1"/>
  <c r="L59" i="199" s="1"/>
  <c r="L62" i="199" s="1"/>
  <c r="M51" i="199"/>
  <c r="M54" i="199" s="1"/>
  <c r="M56" i="199" s="1"/>
  <c r="M59" i="199" s="1"/>
  <c r="M62" i="199" s="1"/>
  <c r="AA50" i="199"/>
  <c r="Y50" i="199"/>
  <c r="X50" i="199"/>
  <c r="Z50" i="199" s="1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35" i="199"/>
  <c r="AA51" i="199" s="1"/>
  <c r="AA54" i="199" s="1"/>
  <c r="AA56" i="199" s="1"/>
  <c r="AA59" i="199" s="1"/>
  <c r="AA62" i="199" s="1"/>
  <c r="Y35" i="199"/>
  <c r="Y51" i="199" s="1"/>
  <c r="Y54" i="199" s="1"/>
  <c r="Y56" i="199" s="1"/>
  <c r="Y59" i="199" s="1"/>
  <c r="Y62" i="199" s="1"/>
  <c r="X35" i="199"/>
  <c r="W35" i="199"/>
  <c r="V35" i="199"/>
  <c r="U35" i="199"/>
  <c r="U51" i="199" s="1"/>
  <c r="U54" i="199" s="1"/>
  <c r="U56" i="199" s="1"/>
  <c r="U59" i="199" s="1"/>
  <c r="U62" i="199" s="1"/>
  <c r="T35" i="199"/>
  <c r="T51" i="199" s="1"/>
  <c r="T54" i="199" s="1"/>
  <c r="T56" i="199" s="1"/>
  <c r="T59" i="199" s="1"/>
  <c r="T62" i="199" s="1"/>
  <c r="S35" i="199"/>
  <c r="S51" i="199" s="1"/>
  <c r="S54" i="199" s="1"/>
  <c r="R35" i="199"/>
  <c r="R51" i="199" s="1"/>
  <c r="R54" i="199" s="1"/>
  <c r="R56" i="199" s="1"/>
  <c r="R59" i="199" s="1"/>
  <c r="R62" i="199" s="1"/>
  <c r="Q35" i="199"/>
  <c r="Q51" i="199" s="1"/>
  <c r="Q54" i="199" s="1"/>
  <c r="Q56" i="199" s="1"/>
  <c r="Q59" i="199" s="1"/>
  <c r="Q62" i="199" s="1"/>
  <c r="P35" i="199"/>
  <c r="P51" i="199" s="1"/>
  <c r="P54" i="199" s="1"/>
  <c r="P56" i="199" s="1"/>
  <c r="P59" i="199" s="1"/>
  <c r="P62" i="199" s="1"/>
  <c r="O35" i="199"/>
  <c r="N35" i="199"/>
  <c r="N51" i="199" s="1"/>
  <c r="N54" i="199" s="1"/>
  <c r="N56" i="199" s="1"/>
  <c r="N59" i="199" s="1"/>
  <c r="N62" i="199" s="1"/>
  <c r="M35" i="199"/>
  <c r="L35" i="199"/>
  <c r="L51" i="199" s="1"/>
  <c r="K35" i="199"/>
  <c r="K51" i="199" s="1"/>
  <c r="K54" i="199" s="1"/>
  <c r="K56" i="199" s="1"/>
  <c r="K59" i="199" s="1"/>
  <c r="K62" i="199" s="1"/>
  <c r="J35" i="199"/>
  <c r="J51" i="199" s="1"/>
  <c r="J54" i="199" s="1"/>
  <c r="J56" i="199" s="1"/>
  <c r="J59" i="199" s="1"/>
  <c r="J62" i="199" s="1"/>
  <c r="I35" i="199"/>
  <c r="I51" i="199" s="1"/>
  <c r="I54" i="199" s="1"/>
  <c r="I56" i="199" s="1"/>
  <c r="I59" i="199" s="1"/>
  <c r="I62" i="199" s="1"/>
  <c r="H35" i="199"/>
  <c r="H51" i="199" s="1"/>
  <c r="H54" i="199" s="1"/>
  <c r="H56" i="199" s="1"/>
  <c r="H59" i="199" s="1"/>
  <c r="H62" i="199" s="1"/>
  <c r="G35" i="199"/>
  <c r="G51" i="199" s="1"/>
  <c r="G54" i="199" s="1"/>
  <c r="G56" i="199" s="1"/>
  <c r="G59" i="199" s="1"/>
  <c r="G62" i="199" s="1"/>
  <c r="F35" i="199"/>
  <c r="E35" i="199"/>
  <c r="E51" i="199" s="1"/>
  <c r="E54" i="199" s="1"/>
  <c r="E56" i="199" s="1"/>
  <c r="E59" i="199" s="1"/>
  <c r="E62" i="199" s="1"/>
  <c r="D35" i="199"/>
  <c r="D51" i="199" s="1"/>
  <c r="D54" i="199" s="1"/>
  <c r="D56" i="199" s="1"/>
  <c r="D59" i="199" s="1"/>
  <c r="D62" i="199" s="1"/>
  <c r="C35" i="199"/>
  <c r="C51" i="199" s="1"/>
  <c r="C54" i="199" s="1"/>
  <c r="C56" i="199" s="1"/>
  <c r="C59" i="199" s="1"/>
  <c r="C62" i="199" s="1"/>
  <c r="L51" i="200"/>
  <c r="L54" i="200" s="1"/>
  <c r="L56" i="200" s="1"/>
  <c r="L59" i="200" s="1"/>
  <c r="L62" i="200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35" i="200"/>
  <c r="AA51" i="200" s="1"/>
  <c r="AA54" i="200" s="1"/>
  <c r="AA56" i="200" s="1"/>
  <c r="AA59" i="200" s="1"/>
  <c r="AA62" i="200" s="1"/>
  <c r="Y35" i="200"/>
  <c r="Y51" i="200" s="1"/>
  <c r="Y54" i="200" s="1"/>
  <c r="Y56" i="200" s="1"/>
  <c r="Y59" i="200" s="1"/>
  <c r="Y62" i="200" s="1"/>
  <c r="X35" i="200"/>
  <c r="X51" i="200" s="1"/>
  <c r="W35" i="200"/>
  <c r="V35" i="200"/>
  <c r="U35" i="200"/>
  <c r="T35" i="200"/>
  <c r="T51" i="200" s="1"/>
  <c r="T54" i="200" s="1"/>
  <c r="T56" i="200" s="1"/>
  <c r="T59" i="200" s="1"/>
  <c r="T62" i="200" s="1"/>
  <c r="S35" i="200"/>
  <c r="S51" i="200" s="1"/>
  <c r="S54" i="200" s="1"/>
  <c r="S56" i="200" s="1"/>
  <c r="S59" i="200" s="1"/>
  <c r="S62" i="200" s="1"/>
  <c r="R35" i="200"/>
  <c r="R51" i="200" s="1"/>
  <c r="R54" i="200" s="1"/>
  <c r="R56" i="200" s="1"/>
  <c r="R59" i="200" s="1"/>
  <c r="R62" i="200" s="1"/>
  <c r="Q35" i="200"/>
  <c r="Q51" i="200" s="1"/>
  <c r="Q54" i="200" s="1"/>
  <c r="Q56" i="200" s="1"/>
  <c r="Q59" i="200" s="1"/>
  <c r="Q62" i="200" s="1"/>
  <c r="P35" i="200"/>
  <c r="P51" i="200" s="1"/>
  <c r="P54" i="200" s="1"/>
  <c r="P56" i="200" s="1"/>
  <c r="P59" i="200" s="1"/>
  <c r="P62" i="200" s="1"/>
  <c r="O35" i="200"/>
  <c r="N35" i="200"/>
  <c r="M35" i="200"/>
  <c r="M51" i="200" s="1"/>
  <c r="M54" i="200" s="1"/>
  <c r="M56" i="200" s="1"/>
  <c r="M59" i="200" s="1"/>
  <c r="M62" i="200" s="1"/>
  <c r="L35" i="200"/>
  <c r="K35" i="200"/>
  <c r="K51" i="200" s="1"/>
  <c r="K54" i="200" s="1"/>
  <c r="K56" i="200" s="1"/>
  <c r="K59" i="200" s="1"/>
  <c r="K62" i="200" s="1"/>
  <c r="J35" i="200"/>
  <c r="J51" i="200" s="1"/>
  <c r="J54" i="200" s="1"/>
  <c r="J56" i="200" s="1"/>
  <c r="J59" i="200" s="1"/>
  <c r="J62" i="200" s="1"/>
  <c r="I35" i="200"/>
  <c r="I51" i="200" s="1"/>
  <c r="I54" i="200" s="1"/>
  <c r="I56" i="200" s="1"/>
  <c r="I59" i="200" s="1"/>
  <c r="I62" i="200" s="1"/>
  <c r="H35" i="200"/>
  <c r="H51" i="200" s="1"/>
  <c r="H54" i="200" s="1"/>
  <c r="H56" i="200" s="1"/>
  <c r="H59" i="200" s="1"/>
  <c r="H62" i="200" s="1"/>
  <c r="G35" i="200"/>
  <c r="F35" i="200"/>
  <c r="E35" i="200"/>
  <c r="D35" i="200"/>
  <c r="D51" i="200" s="1"/>
  <c r="D54" i="200" s="1"/>
  <c r="D56" i="200" s="1"/>
  <c r="D59" i="200" s="1"/>
  <c r="D62" i="200" s="1"/>
  <c r="C35" i="200"/>
  <c r="C51" i="200" s="1"/>
  <c r="C54" i="200" s="1"/>
  <c r="C56" i="200" s="1"/>
  <c r="C59" i="200" s="1"/>
  <c r="C62" i="200" s="1"/>
  <c r="P51" i="201"/>
  <c r="P54" i="201" s="1"/>
  <c r="P56" i="201" s="1"/>
  <c r="P59" i="201" s="1"/>
  <c r="P62" i="201" s="1"/>
  <c r="AA50" i="201"/>
  <c r="Y50" i="201"/>
  <c r="X50" i="20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AA35" i="201"/>
  <c r="AA51" i="201" s="1"/>
  <c r="AA54" i="201" s="1"/>
  <c r="AA56" i="201" s="1"/>
  <c r="AA59" i="201" s="1"/>
  <c r="AA62" i="201" s="1"/>
  <c r="Z35" i="201"/>
  <c r="Y35" i="201"/>
  <c r="X35" i="201"/>
  <c r="X51" i="201" s="1"/>
  <c r="W35" i="201"/>
  <c r="W51" i="201" s="1"/>
  <c r="W54" i="201" s="1"/>
  <c r="W56" i="201" s="1"/>
  <c r="W59" i="201" s="1"/>
  <c r="W62" i="201" s="1"/>
  <c r="V35" i="201"/>
  <c r="V51" i="201" s="1"/>
  <c r="V54" i="201" s="1"/>
  <c r="V56" i="201" s="1"/>
  <c r="V59" i="201" s="1"/>
  <c r="V62" i="201" s="1"/>
  <c r="U35" i="201"/>
  <c r="T35" i="201"/>
  <c r="S35" i="201"/>
  <c r="S51" i="201" s="1"/>
  <c r="S54" i="201" s="1"/>
  <c r="S56" i="201" s="1"/>
  <c r="S59" i="201" s="1"/>
  <c r="S62" i="201" s="1"/>
  <c r="R35" i="201"/>
  <c r="R51" i="201" s="1"/>
  <c r="R54" i="201" s="1"/>
  <c r="R56" i="201" s="1"/>
  <c r="R59" i="201" s="1"/>
  <c r="R62" i="201" s="1"/>
  <c r="Q35" i="201"/>
  <c r="P35" i="201"/>
  <c r="O35" i="201"/>
  <c r="O51" i="201" s="1"/>
  <c r="O54" i="201" s="1"/>
  <c r="O56" i="201" s="1"/>
  <c r="O59" i="201" s="1"/>
  <c r="O62" i="201" s="1"/>
  <c r="N35" i="201"/>
  <c r="N51" i="201" s="1"/>
  <c r="N54" i="201" s="1"/>
  <c r="N56" i="201" s="1"/>
  <c r="N59" i="201" s="1"/>
  <c r="N62" i="201" s="1"/>
  <c r="M35" i="201"/>
  <c r="L35" i="201"/>
  <c r="L51" i="201" s="1"/>
  <c r="L54" i="201" s="1"/>
  <c r="L56" i="201" s="1"/>
  <c r="L59" i="201" s="1"/>
  <c r="L62" i="201" s="1"/>
  <c r="K35" i="201"/>
  <c r="K51" i="201" s="1"/>
  <c r="K54" i="201" s="1"/>
  <c r="K56" i="201" s="1"/>
  <c r="K59" i="201" s="1"/>
  <c r="K62" i="201" s="1"/>
  <c r="J35" i="201"/>
  <c r="J51" i="201" s="1"/>
  <c r="J54" i="201" s="1"/>
  <c r="J56" i="201" s="1"/>
  <c r="J59" i="201" s="1"/>
  <c r="J62" i="201" s="1"/>
  <c r="I35" i="201"/>
  <c r="H35" i="201"/>
  <c r="H51" i="201" s="1"/>
  <c r="H54" i="201" s="1"/>
  <c r="H56" i="201" s="1"/>
  <c r="H59" i="201" s="1"/>
  <c r="H62" i="201" s="1"/>
  <c r="G35" i="201"/>
  <c r="G51" i="201" s="1"/>
  <c r="G54" i="201" s="1"/>
  <c r="G56" i="201" s="1"/>
  <c r="G59" i="201" s="1"/>
  <c r="G62" i="201" s="1"/>
  <c r="F35" i="201"/>
  <c r="F51" i="201" s="1"/>
  <c r="F54" i="201" s="1"/>
  <c r="F56" i="201" s="1"/>
  <c r="F59" i="201" s="1"/>
  <c r="F62" i="201" s="1"/>
  <c r="E35" i="201"/>
  <c r="D35" i="201"/>
  <c r="C35" i="201"/>
  <c r="C51" i="201" s="1"/>
  <c r="C54" i="201" s="1"/>
  <c r="C56" i="201" s="1"/>
  <c r="C59" i="201" s="1"/>
  <c r="C62" i="201" s="1"/>
  <c r="N62" i="202"/>
  <c r="R51" i="202"/>
  <c r="R54" i="202" s="1"/>
  <c r="R56" i="202" s="1"/>
  <c r="R59" i="202" s="1"/>
  <c r="R62" i="202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AA35" i="202"/>
  <c r="AA51" i="202" s="1"/>
  <c r="AA54" i="202" s="1"/>
  <c r="AA56" i="202" s="1"/>
  <c r="AA59" i="202" s="1"/>
  <c r="AA62" i="202" s="1"/>
  <c r="Y35" i="202"/>
  <c r="Y51" i="202" s="1"/>
  <c r="Y54" i="202" s="1"/>
  <c r="Y56" i="202" s="1"/>
  <c r="Y59" i="202" s="1"/>
  <c r="Y62" i="202" s="1"/>
  <c r="X35" i="202"/>
  <c r="X51" i="202" s="1"/>
  <c r="W35" i="202"/>
  <c r="W51" i="202" s="1"/>
  <c r="W54" i="202" s="1"/>
  <c r="W56" i="202" s="1"/>
  <c r="W59" i="202" s="1"/>
  <c r="W62" i="202" s="1"/>
  <c r="V35" i="202"/>
  <c r="V51" i="202" s="1"/>
  <c r="V54" i="202" s="1"/>
  <c r="V56" i="202" s="1"/>
  <c r="V59" i="202" s="1"/>
  <c r="V62" i="202" s="1"/>
  <c r="U35" i="202"/>
  <c r="U51" i="202" s="1"/>
  <c r="U54" i="202" s="1"/>
  <c r="U56" i="202" s="1"/>
  <c r="U59" i="202" s="1"/>
  <c r="U62" i="202" s="1"/>
  <c r="T35" i="202"/>
  <c r="T51" i="202" s="1"/>
  <c r="T54" i="202" s="1"/>
  <c r="T56" i="202" s="1"/>
  <c r="T59" i="202" s="1"/>
  <c r="T62" i="202" s="1"/>
  <c r="S35" i="202"/>
  <c r="S51" i="202" s="1"/>
  <c r="S54" i="202" s="1"/>
  <c r="S56" i="202" s="1"/>
  <c r="S59" i="202" s="1"/>
  <c r="S62" i="202" s="1"/>
  <c r="R35" i="202"/>
  <c r="Q35" i="202"/>
  <c r="Q51" i="202" s="1"/>
  <c r="Q54" i="202" s="1"/>
  <c r="Q56" i="202" s="1"/>
  <c r="Q59" i="202" s="1"/>
  <c r="Q62" i="202" s="1"/>
  <c r="P35" i="202"/>
  <c r="P51" i="202" s="1"/>
  <c r="P54" i="202" s="1"/>
  <c r="P56" i="202" s="1"/>
  <c r="P59" i="202" s="1"/>
  <c r="P62" i="202" s="1"/>
  <c r="O35" i="202"/>
  <c r="O51" i="202" s="1"/>
  <c r="O54" i="202" s="1"/>
  <c r="O56" i="202" s="1"/>
  <c r="O59" i="202" s="1"/>
  <c r="O62" i="202" s="1"/>
  <c r="N35" i="202"/>
  <c r="N51" i="202" s="1"/>
  <c r="N54" i="202" s="1"/>
  <c r="N56" i="202" s="1"/>
  <c r="N59" i="202" s="1"/>
  <c r="M35" i="202"/>
  <c r="M51" i="202" s="1"/>
  <c r="M54" i="202" s="1"/>
  <c r="M56" i="202" s="1"/>
  <c r="M59" i="202" s="1"/>
  <c r="M62" i="202" s="1"/>
  <c r="L35" i="202"/>
  <c r="L51" i="202" s="1"/>
  <c r="L54" i="202" s="1"/>
  <c r="L56" i="202" s="1"/>
  <c r="L59" i="202" s="1"/>
  <c r="L62" i="202" s="1"/>
  <c r="K35" i="202"/>
  <c r="K51" i="202" s="1"/>
  <c r="K54" i="202" s="1"/>
  <c r="K56" i="202" s="1"/>
  <c r="K59" i="202" s="1"/>
  <c r="K62" i="202" s="1"/>
  <c r="J35" i="202"/>
  <c r="J51" i="202" s="1"/>
  <c r="J54" i="202" s="1"/>
  <c r="J56" i="202" s="1"/>
  <c r="J59" i="202" s="1"/>
  <c r="J62" i="202" s="1"/>
  <c r="I35" i="202"/>
  <c r="I51" i="202" s="1"/>
  <c r="I54" i="202" s="1"/>
  <c r="I56" i="202" s="1"/>
  <c r="I59" i="202" s="1"/>
  <c r="I62" i="202" s="1"/>
  <c r="H35" i="202"/>
  <c r="H51" i="202" s="1"/>
  <c r="H54" i="202" s="1"/>
  <c r="H56" i="202" s="1"/>
  <c r="H59" i="202" s="1"/>
  <c r="H62" i="202" s="1"/>
  <c r="G35" i="202"/>
  <c r="G51" i="202" s="1"/>
  <c r="G54" i="202" s="1"/>
  <c r="G56" i="202" s="1"/>
  <c r="G59" i="202" s="1"/>
  <c r="G62" i="202" s="1"/>
  <c r="F35" i="202"/>
  <c r="F51" i="202" s="1"/>
  <c r="F54" i="202" s="1"/>
  <c r="F56" i="202" s="1"/>
  <c r="F59" i="202" s="1"/>
  <c r="F62" i="202" s="1"/>
  <c r="E35" i="202"/>
  <c r="E51" i="202" s="1"/>
  <c r="E54" i="202" s="1"/>
  <c r="E56" i="202" s="1"/>
  <c r="E59" i="202" s="1"/>
  <c r="E62" i="202" s="1"/>
  <c r="D35" i="202"/>
  <c r="D51" i="202" s="1"/>
  <c r="D54" i="202" s="1"/>
  <c r="D56" i="202" s="1"/>
  <c r="D59" i="202" s="1"/>
  <c r="D62" i="202" s="1"/>
  <c r="C35" i="202"/>
  <c r="G56" i="203"/>
  <c r="G59" i="203" s="1"/>
  <c r="G62" i="203" s="1"/>
  <c r="P54" i="203"/>
  <c r="P56" i="203" s="1"/>
  <c r="P59" i="203" s="1"/>
  <c r="P62" i="203" s="1"/>
  <c r="F51" i="203"/>
  <c r="F54" i="203" s="1"/>
  <c r="F56" i="203" s="1"/>
  <c r="F59" i="203" s="1"/>
  <c r="F62" i="203" s="1"/>
  <c r="AA50" i="203"/>
  <c r="Z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AA35" i="203"/>
  <c r="Y35" i="203"/>
  <c r="Y51" i="203" s="1"/>
  <c r="Y54" i="203" s="1"/>
  <c r="Y56" i="203" s="1"/>
  <c r="Y59" i="203" s="1"/>
  <c r="Y62" i="203" s="1"/>
  <c r="X35" i="203"/>
  <c r="X51" i="203" s="1"/>
  <c r="X54" i="203" s="1"/>
  <c r="W35" i="203"/>
  <c r="W51" i="203" s="1"/>
  <c r="W54" i="203" s="1"/>
  <c r="W56" i="203" s="1"/>
  <c r="W59" i="203" s="1"/>
  <c r="W62" i="203" s="1"/>
  <c r="V35" i="203"/>
  <c r="V51" i="203" s="1"/>
  <c r="V54" i="203" s="1"/>
  <c r="V56" i="203" s="1"/>
  <c r="V59" i="203" s="1"/>
  <c r="V62" i="203" s="1"/>
  <c r="U35" i="203"/>
  <c r="U51" i="203" s="1"/>
  <c r="U54" i="203" s="1"/>
  <c r="U56" i="203" s="1"/>
  <c r="U59" i="203" s="1"/>
  <c r="U62" i="203" s="1"/>
  <c r="T35" i="203"/>
  <c r="T51" i="203" s="1"/>
  <c r="T54" i="203" s="1"/>
  <c r="T56" i="203" s="1"/>
  <c r="T59" i="203" s="1"/>
  <c r="T62" i="203" s="1"/>
  <c r="S35" i="203"/>
  <c r="S51" i="203" s="1"/>
  <c r="S54" i="203" s="1"/>
  <c r="S56" i="203" s="1"/>
  <c r="S59" i="203" s="1"/>
  <c r="S62" i="203" s="1"/>
  <c r="R35" i="203"/>
  <c r="Q35" i="203"/>
  <c r="Q51" i="203" s="1"/>
  <c r="Q54" i="203" s="1"/>
  <c r="Q56" i="203" s="1"/>
  <c r="Q59" i="203" s="1"/>
  <c r="Q62" i="203" s="1"/>
  <c r="P35" i="203"/>
  <c r="P51" i="203" s="1"/>
  <c r="O35" i="203"/>
  <c r="O51" i="203" s="1"/>
  <c r="O54" i="203" s="1"/>
  <c r="O56" i="203" s="1"/>
  <c r="O59" i="203" s="1"/>
  <c r="O62" i="203" s="1"/>
  <c r="N35" i="203"/>
  <c r="N51" i="203" s="1"/>
  <c r="N54" i="203" s="1"/>
  <c r="N56" i="203" s="1"/>
  <c r="N59" i="203" s="1"/>
  <c r="N62" i="203" s="1"/>
  <c r="M35" i="203"/>
  <c r="M51" i="203" s="1"/>
  <c r="M54" i="203" s="1"/>
  <c r="M56" i="203" s="1"/>
  <c r="M59" i="203" s="1"/>
  <c r="M62" i="203" s="1"/>
  <c r="L35" i="203"/>
  <c r="L51" i="203" s="1"/>
  <c r="L54" i="203" s="1"/>
  <c r="L56" i="203" s="1"/>
  <c r="L59" i="203" s="1"/>
  <c r="L62" i="203" s="1"/>
  <c r="K35" i="203"/>
  <c r="K51" i="203" s="1"/>
  <c r="K54" i="203" s="1"/>
  <c r="K56" i="203" s="1"/>
  <c r="K59" i="203" s="1"/>
  <c r="K62" i="203" s="1"/>
  <c r="J35" i="203"/>
  <c r="I35" i="203"/>
  <c r="I51" i="203" s="1"/>
  <c r="I54" i="203" s="1"/>
  <c r="I56" i="203" s="1"/>
  <c r="I59" i="203" s="1"/>
  <c r="I62" i="203" s="1"/>
  <c r="H35" i="203"/>
  <c r="H51" i="203" s="1"/>
  <c r="H54" i="203" s="1"/>
  <c r="H56" i="203" s="1"/>
  <c r="H59" i="203" s="1"/>
  <c r="H62" i="203" s="1"/>
  <c r="G35" i="203"/>
  <c r="G51" i="203" s="1"/>
  <c r="G54" i="203" s="1"/>
  <c r="F35" i="203"/>
  <c r="E35" i="203"/>
  <c r="E51" i="203" s="1"/>
  <c r="E54" i="203" s="1"/>
  <c r="E56" i="203" s="1"/>
  <c r="E59" i="203" s="1"/>
  <c r="E62" i="203" s="1"/>
  <c r="D35" i="203"/>
  <c r="D51" i="203" s="1"/>
  <c r="D54" i="203" s="1"/>
  <c r="D56" i="203" s="1"/>
  <c r="D59" i="203" s="1"/>
  <c r="D62" i="203" s="1"/>
  <c r="C35" i="203"/>
  <c r="C51" i="203" s="1"/>
  <c r="C54" i="203" s="1"/>
  <c r="C56" i="203" s="1"/>
  <c r="C59" i="203" s="1"/>
  <c r="C62" i="203" s="1"/>
  <c r="G54" i="204"/>
  <c r="G56" i="204" s="1"/>
  <c r="G59" i="204" s="1"/>
  <c r="G62" i="204" s="1"/>
  <c r="AA50" i="204"/>
  <c r="Y50" i="204"/>
  <c r="Z50" i="204" s="1"/>
  <c r="X50" i="204"/>
  <c r="W50" i="204"/>
  <c r="V50" i="204"/>
  <c r="U50" i="204"/>
  <c r="T50" i="204"/>
  <c r="S50" i="204"/>
  <c r="R50" i="204"/>
  <c r="Q50" i="204"/>
  <c r="Q51" i="204" s="1"/>
  <c r="Q54" i="204" s="1"/>
  <c r="Q56" i="204" s="1"/>
  <c r="Q59" i="204" s="1"/>
  <c r="Q62" i="204" s="1"/>
  <c r="P50" i="204"/>
  <c r="O50" i="204"/>
  <c r="N50" i="204"/>
  <c r="M50" i="204"/>
  <c r="L50" i="204"/>
  <c r="K50" i="204"/>
  <c r="J50" i="204"/>
  <c r="I50" i="204"/>
  <c r="I51" i="204" s="1"/>
  <c r="I54" i="204" s="1"/>
  <c r="I56" i="204" s="1"/>
  <c r="I59" i="204" s="1"/>
  <c r="I62" i="204" s="1"/>
  <c r="H50" i="204"/>
  <c r="G50" i="204"/>
  <c r="F50" i="204"/>
  <c r="E50" i="204"/>
  <c r="D50" i="204"/>
  <c r="C50" i="204"/>
  <c r="AA35" i="204"/>
  <c r="AA51" i="204" s="1"/>
  <c r="AA54" i="204" s="1"/>
  <c r="AA56" i="204" s="1"/>
  <c r="AA59" i="204" s="1"/>
  <c r="AA62" i="204" s="1"/>
  <c r="Z35" i="204"/>
  <c r="Y35" i="204"/>
  <c r="X35" i="204"/>
  <c r="X51" i="204" s="1"/>
  <c r="X54" i="204" s="1"/>
  <c r="W35" i="204"/>
  <c r="W51" i="204" s="1"/>
  <c r="W54" i="204" s="1"/>
  <c r="W56" i="204" s="1"/>
  <c r="W59" i="204" s="1"/>
  <c r="W62" i="204" s="1"/>
  <c r="V35" i="204"/>
  <c r="V51" i="204" s="1"/>
  <c r="V54" i="204" s="1"/>
  <c r="V56" i="204" s="1"/>
  <c r="V59" i="204" s="1"/>
  <c r="V62" i="204" s="1"/>
  <c r="U35" i="204"/>
  <c r="U51" i="204" s="1"/>
  <c r="U54" i="204" s="1"/>
  <c r="U56" i="204" s="1"/>
  <c r="U59" i="204" s="1"/>
  <c r="U62" i="204" s="1"/>
  <c r="T35" i="204"/>
  <c r="T51" i="204" s="1"/>
  <c r="T54" i="204" s="1"/>
  <c r="T56" i="204" s="1"/>
  <c r="T59" i="204" s="1"/>
  <c r="T62" i="204" s="1"/>
  <c r="S35" i="204"/>
  <c r="S51" i="204" s="1"/>
  <c r="S54" i="204" s="1"/>
  <c r="S56" i="204" s="1"/>
  <c r="S59" i="204" s="1"/>
  <c r="S62" i="204" s="1"/>
  <c r="R35" i="204"/>
  <c r="Q35" i="204"/>
  <c r="P35" i="204"/>
  <c r="P51" i="204" s="1"/>
  <c r="P54" i="204" s="1"/>
  <c r="P56" i="204" s="1"/>
  <c r="P59" i="204" s="1"/>
  <c r="P62" i="204" s="1"/>
  <c r="O35" i="204"/>
  <c r="O51" i="204" s="1"/>
  <c r="O54" i="204" s="1"/>
  <c r="O56" i="204" s="1"/>
  <c r="O59" i="204" s="1"/>
  <c r="O62" i="204" s="1"/>
  <c r="N35" i="204"/>
  <c r="N51" i="204" s="1"/>
  <c r="N54" i="204" s="1"/>
  <c r="N56" i="204" s="1"/>
  <c r="N59" i="204" s="1"/>
  <c r="N62" i="204" s="1"/>
  <c r="M35" i="204"/>
  <c r="M51" i="204" s="1"/>
  <c r="M54" i="204" s="1"/>
  <c r="M56" i="204" s="1"/>
  <c r="M59" i="204" s="1"/>
  <c r="M62" i="204" s="1"/>
  <c r="L35" i="204"/>
  <c r="L51" i="204" s="1"/>
  <c r="L54" i="204" s="1"/>
  <c r="L56" i="204" s="1"/>
  <c r="L59" i="204" s="1"/>
  <c r="L62" i="204" s="1"/>
  <c r="K35" i="204"/>
  <c r="K51" i="204" s="1"/>
  <c r="K54" i="204" s="1"/>
  <c r="K56" i="204" s="1"/>
  <c r="K59" i="204" s="1"/>
  <c r="K62" i="204" s="1"/>
  <c r="J35" i="204"/>
  <c r="I35" i="204"/>
  <c r="H35" i="204"/>
  <c r="H51" i="204" s="1"/>
  <c r="H54" i="204" s="1"/>
  <c r="H56" i="204" s="1"/>
  <c r="H59" i="204" s="1"/>
  <c r="H62" i="204" s="1"/>
  <c r="G35" i="204"/>
  <c r="G51" i="204" s="1"/>
  <c r="F35" i="204"/>
  <c r="F51" i="204" s="1"/>
  <c r="F54" i="204" s="1"/>
  <c r="F56" i="204" s="1"/>
  <c r="F59" i="204" s="1"/>
  <c r="F62" i="204" s="1"/>
  <c r="E35" i="204"/>
  <c r="E51" i="204" s="1"/>
  <c r="E54" i="204" s="1"/>
  <c r="E56" i="204" s="1"/>
  <c r="E59" i="204" s="1"/>
  <c r="E62" i="204" s="1"/>
  <c r="D35" i="204"/>
  <c r="D51" i="204" s="1"/>
  <c r="D54" i="204" s="1"/>
  <c r="D56" i="204" s="1"/>
  <c r="D59" i="204" s="1"/>
  <c r="D62" i="204" s="1"/>
  <c r="C35" i="204"/>
  <c r="C51" i="204" s="1"/>
  <c r="C54" i="204" s="1"/>
  <c r="C56" i="204" s="1"/>
  <c r="C59" i="204" s="1"/>
  <c r="C62" i="204" s="1"/>
  <c r="AA54" i="205"/>
  <c r="AA56" i="205" s="1"/>
  <c r="AA59" i="205" s="1"/>
  <c r="AA62" i="205" s="1"/>
  <c r="L51" i="205"/>
  <c r="L54" i="205" s="1"/>
  <c r="L56" i="205" s="1"/>
  <c r="L59" i="205" s="1"/>
  <c r="L62" i="205" s="1"/>
  <c r="H51" i="205"/>
  <c r="H54" i="205" s="1"/>
  <c r="H56" i="205" s="1"/>
  <c r="H59" i="205" s="1"/>
  <c r="H62" i="205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AA35" i="205"/>
  <c r="AA51" i="205" s="1"/>
  <c r="Y35" i="205"/>
  <c r="X35" i="205"/>
  <c r="Z35" i="205" s="1"/>
  <c r="W35" i="205"/>
  <c r="W51" i="205" s="1"/>
  <c r="W54" i="205" s="1"/>
  <c r="W56" i="205" s="1"/>
  <c r="W59" i="205" s="1"/>
  <c r="W62" i="205" s="1"/>
  <c r="V35" i="205"/>
  <c r="U35" i="205"/>
  <c r="T35" i="205"/>
  <c r="T51" i="205" s="1"/>
  <c r="T54" i="205" s="1"/>
  <c r="T56" i="205" s="1"/>
  <c r="T59" i="205" s="1"/>
  <c r="T62" i="205" s="1"/>
  <c r="S35" i="205"/>
  <c r="S51" i="205" s="1"/>
  <c r="S54" i="205" s="1"/>
  <c r="S56" i="205" s="1"/>
  <c r="S59" i="205" s="1"/>
  <c r="S62" i="205" s="1"/>
  <c r="R35" i="205"/>
  <c r="R51" i="205" s="1"/>
  <c r="R54" i="205" s="1"/>
  <c r="R56" i="205" s="1"/>
  <c r="R59" i="205" s="1"/>
  <c r="R62" i="205" s="1"/>
  <c r="Q35" i="205"/>
  <c r="P35" i="205"/>
  <c r="O35" i="205"/>
  <c r="O51" i="205" s="1"/>
  <c r="O54" i="205" s="1"/>
  <c r="O56" i="205" s="1"/>
  <c r="O59" i="205" s="1"/>
  <c r="O62" i="205" s="1"/>
  <c r="N35" i="205"/>
  <c r="M35" i="205"/>
  <c r="L35" i="205"/>
  <c r="K35" i="205"/>
  <c r="K51" i="205" s="1"/>
  <c r="K54" i="205" s="1"/>
  <c r="K56" i="205" s="1"/>
  <c r="K59" i="205" s="1"/>
  <c r="K62" i="205" s="1"/>
  <c r="J35" i="205"/>
  <c r="J51" i="205" s="1"/>
  <c r="J54" i="205" s="1"/>
  <c r="J56" i="205" s="1"/>
  <c r="J59" i="205" s="1"/>
  <c r="J62" i="205" s="1"/>
  <c r="I35" i="205"/>
  <c r="H35" i="205"/>
  <c r="G35" i="205"/>
  <c r="G51" i="205" s="1"/>
  <c r="G54" i="205" s="1"/>
  <c r="G56" i="205" s="1"/>
  <c r="G59" i="205" s="1"/>
  <c r="G62" i="205" s="1"/>
  <c r="F35" i="205"/>
  <c r="E35" i="205"/>
  <c r="D35" i="205"/>
  <c r="D51" i="205" s="1"/>
  <c r="D54" i="205" s="1"/>
  <c r="D56" i="205" s="1"/>
  <c r="D59" i="205" s="1"/>
  <c r="D62" i="205" s="1"/>
  <c r="C35" i="205"/>
  <c r="C51" i="205" s="1"/>
  <c r="C54" i="205" s="1"/>
  <c r="C56" i="205" s="1"/>
  <c r="C59" i="205" s="1"/>
  <c r="C62" i="205" s="1"/>
  <c r="X54" i="206"/>
  <c r="X56" i="206" s="1"/>
  <c r="N51" i="206"/>
  <c r="N54" i="206" s="1"/>
  <c r="N56" i="206" s="1"/>
  <c r="N59" i="206" s="1"/>
  <c r="N62" i="206" s="1"/>
  <c r="M51" i="206"/>
  <c r="M54" i="206" s="1"/>
  <c r="M56" i="206" s="1"/>
  <c r="M59" i="206" s="1"/>
  <c r="M62" i="206" s="1"/>
  <c r="AA50" i="206"/>
  <c r="Y50" i="206"/>
  <c r="X50" i="206"/>
  <c r="Z50" i="206" s="1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AA35" i="206"/>
  <c r="AA51" i="206" s="1"/>
  <c r="AA54" i="206" s="1"/>
  <c r="AA56" i="206" s="1"/>
  <c r="AA59" i="206" s="1"/>
  <c r="AA62" i="206" s="1"/>
  <c r="Y35" i="206"/>
  <c r="Y51" i="206" s="1"/>
  <c r="Z51" i="206" s="1"/>
  <c r="X35" i="206"/>
  <c r="X51" i="206" s="1"/>
  <c r="W35" i="206"/>
  <c r="V35" i="206"/>
  <c r="V51" i="206" s="1"/>
  <c r="V54" i="206" s="1"/>
  <c r="V56" i="206" s="1"/>
  <c r="V59" i="206" s="1"/>
  <c r="V62" i="206" s="1"/>
  <c r="U35" i="206"/>
  <c r="U51" i="206" s="1"/>
  <c r="U54" i="206" s="1"/>
  <c r="U56" i="206" s="1"/>
  <c r="U59" i="206" s="1"/>
  <c r="U62" i="206" s="1"/>
  <c r="T35" i="206"/>
  <c r="T51" i="206" s="1"/>
  <c r="T54" i="206" s="1"/>
  <c r="T56" i="206" s="1"/>
  <c r="T59" i="206" s="1"/>
  <c r="T62" i="206" s="1"/>
  <c r="S35" i="206"/>
  <c r="S51" i="206" s="1"/>
  <c r="S54" i="206" s="1"/>
  <c r="S56" i="206" s="1"/>
  <c r="S59" i="206" s="1"/>
  <c r="S62" i="206" s="1"/>
  <c r="R35" i="206"/>
  <c r="Q35" i="206"/>
  <c r="Q51" i="206" s="1"/>
  <c r="Q54" i="206" s="1"/>
  <c r="Q56" i="206" s="1"/>
  <c r="Q59" i="206" s="1"/>
  <c r="Q62" i="206" s="1"/>
  <c r="P35" i="206"/>
  <c r="P51" i="206" s="1"/>
  <c r="P54" i="206" s="1"/>
  <c r="P56" i="206" s="1"/>
  <c r="P59" i="206" s="1"/>
  <c r="P62" i="206" s="1"/>
  <c r="O35" i="206"/>
  <c r="N35" i="206"/>
  <c r="M35" i="206"/>
  <c r="L35" i="206"/>
  <c r="L51" i="206" s="1"/>
  <c r="L54" i="206" s="1"/>
  <c r="L56" i="206" s="1"/>
  <c r="L59" i="206" s="1"/>
  <c r="L62" i="206" s="1"/>
  <c r="K35" i="206"/>
  <c r="K51" i="206" s="1"/>
  <c r="K54" i="206" s="1"/>
  <c r="K56" i="206" s="1"/>
  <c r="K59" i="206" s="1"/>
  <c r="K62" i="206" s="1"/>
  <c r="J35" i="206"/>
  <c r="J51" i="206" s="1"/>
  <c r="J54" i="206" s="1"/>
  <c r="J56" i="206" s="1"/>
  <c r="J59" i="206" s="1"/>
  <c r="J62" i="206" s="1"/>
  <c r="I35" i="206"/>
  <c r="I51" i="206" s="1"/>
  <c r="I54" i="206" s="1"/>
  <c r="I56" i="206" s="1"/>
  <c r="I59" i="206" s="1"/>
  <c r="I62" i="206" s="1"/>
  <c r="H35" i="206"/>
  <c r="H51" i="206" s="1"/>
  <c r="H54" i="206" s="1"/>
  <c r="H56" i="206" s="1"/>
  <c r="H59" i="206" s="1"/>
  <c r="H62" i="206" s="1"/>
  <c r="G35" i="206"/>
  <c r="F35" i="206"/>
  <c r="F51" i="206" s="1"/>
  <c r="F54" i="206" s="1"/>
  <c r="F56" i="206" s="1"/>
  <c r="F59" i="206" s="1"/>
  <c r="F62" i="206" s="1"/>
  <c r="E35" i="206"/>
  <c r="E51" i="206" s="1"/>
  <c r="E54" i="206" s="1"/>
  <c r="E56" i="206" s="1"/>
  <c r="E59" i="206" s="1"/>
  <c r="E62" i="206" s="1"/>
  <c r="D35" i="206"/>
  <c r="D51" i="206" s="1"/>
  <c r="D54" i="206" s="1"/>
  <c r="D56" i="206" s="1"/>
  <c r="D59" i="206" s="1"/>
  <c r="D62" i="206" s="1"/>
  <c r="C35" i="206"/>
  <c r="C51" i="206" s="1"/>
  <c r="C54" i="206" s="1"/>
  <c r="C56" i="206" s="1"/>
  <c r="C59" i="206" s="1"/>
  <c r="C62" i="206" s="1"/>
  <c r="U51" i="207"/>
  <c r="U54" i="207" s="1"/>
  <c r="U56" i="207" s="1"/>
  <c r="U59" i="207" s="1"/>
  <c r="U62" i="207" s="1"/>
  <c r="AA50" i="207"/>
  <c r="Y50" i="207"/>
  <c r="Z50" i="207" s="1"/>
  <c r="X50" i="207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AA35" i="207"/>
  <c r="AA51" i="207" s="1"/>
  <c r="AA54" i="207" s="1"/>
  <c r="AA56" i="207" s="1"/>
  <c r="AA59" i="207" s="1"/>
  <c r="AA62" i="207" s="1"/>
  <c r="Y35" i="207"/>
  <c r="Y51" i="207" s="1"/>
  <c r="Y54" i="207" s="1"/>
  <c r="Y56" i="207" s="1"/>
  <c r="Y59" i="207" s="1"/>
  <c r="Y62" i="207" s="1"/>
  <c r="X35" i="207"/>
  <c r="Z35" i="207" s="1"/>
  <c r="W35" i="207"/>
  <c r="W51" i="207" s="1"/>
  <c r="W54" i="207" s="1"/>
  <c r="W56" i="207" s="1"/>
  <c r="W59" i="207" s="1"/>
  <c r="W62" i="207" s="1"/>
  <c r="V35" i="207"/>
  <c r="U35" i="207"/>
  <c r="T35" i="207"/>
  <c r="T51" i="207" s="1"/>
  <c r="T54" i="207" s="1"/>
  <c r="T56" i="207" s="1"/>
  <c r="T59" i="207" s="1"/>
  <c r="T62" i="207" s="1"/>
  <c r="S35" i="207"/>
  <c r="R35" i="207"/>
  <c r="Q35" i="207"/>
  <c r="P35" i="207"/>
  <c r="P51" i="207" s="1"/>
  <c r="P54" i="207" s="1"/>
  <c r="P56" i="207" s="1"/>
  <c r="P59" i="207" s="1"/>
  <c r="P62" i="207" s="1"/>
  <c r="O35" i="207"/>
  <c r="O51" i="207" s="1"/>
  <c r="O54" i="207" s="1"/>
  <c r="O56" i="207" s="1"/>
  <c r="O59" i="207" s="1"/>
  <c r="O62" i="207" s="1"/>
  <c r="N35" i="207"/>
  <c r="M35" i="207"/>
  <c r="M51" i="207" s="1"/>
  <c r="M54" i="207" s="1"/>
  <c r="M56" i="207" s="1"/>
  <c r="M59" i="207" s="1"/>
  <c r="M62" i="207" s="1"/>
  <c r="L35" i="207"/>
  <c r="L51" i="207" s="1"/>
  <c r="L54" i="207" s="1"/>
  <c r="L56" i="207" s="1"/>
  <c r="L59" i="207" s="1"/>
  <c r="L62" i="207" s="1"/>
  <c r="K35" i="207"/>
  <c r="J35" i="207"/>
  <c r="I35" i="207"/>
  <c r="I51" i="207" s="1"/>
  <c r="I54" i="207" s="1"/>
  <c r="I56" i="207" s="1"/>
  <c r="I59" i="207" s="1"/>
  <c r="I62" i="207" s="1"/>
  <c r="H35" i="207"/>
  <c r="H51" i="207" s="1"/>
  <c r="H54" i="207" s="1"/>
  <c r="H56" i="207" s="1"/>
  <c r="H59" i="207" s="1"/>
  <c r="H62" i="207" s="1"/>
  <c r="G35" i="207"/>
  <c r="G51" i="207" s="1"/>
  <c r="G54" i="207" s="1"/>
  <c r="G56" i="207" s="1"/>
  <c r="G59" i="207" s="1"/>
  <c r="G62" i="207" s="1"/>
  <c r="F35" i="207"/>
  <c r="E35" i="207"/>
  <c r="E51" i="207" s="1"/>
  <c r="E54" i="207" s="1"/>
  <c r="E56" i="207" s="1"/>
  <c r="E59" i="207" s="1"/>
  <c r="E62" i="207" s="1"/>
  <c r="D35" i="207"/>
  <c r="D51" i="207" s="1"/>
  <c r="D54" i="207" s="1"/>
  <c r="D56" i="207" s="1"/>
  <c r="D59" i="207" s="1"/>
  <c r="D62" i="207" s="1"/>
  <c r="C35" i="207"/>
  <c r="W51" i="208"/>
  <c r="W54" i="208" s="1"/>
  <c r="W56" i="208" s="1"/>
  <c r="W59" i="208" s="1"/>
  <c r="W62" i="208" s="1"/>
  <c r="G51" i="208"/>
  <c r="G54" i="208" s="1"/>
  <c r="G56" i="208" s="1"/>
  <c r="G59" i="208" s="1"/>
  <c r="G62" i="208" s="1"/>
  <c r="AA50" i="208"/>
  <c r="Y50" i="208"/>
  <c r="X50" i="208"/>
  <c r="W50" i="208"/>
  <c r="V50" i="208"/>
  <c r="U50" i="208"/>
  <c r="U51" i="208" s="1"/>
  <c r="U54" i="208" s="1"/>
  <c r="U56" i="208" s="1"/>
  <c r="U59" i="208" s="1"/>
  <c r="U62" i="208" s="1"/>
  <c r="T50" i="208"/>
  <c r="T51" i="208" s="1"/>
  <c r="T54" i="208" s="1"/>
  <c r="T56" i="208" s="1"/>
  <c r="T59" i="208" s="1"/>
  <c r="T62" i="208" s="1"/>
  <c r="S50" i="208"/>
  <c r="R50" i="208"/>
  <c r="Q50" i="208"/>
  <c r="P50" i="208"/>
  <c r="O50" i="208"/>
  <c r="N50" i="208"/>
  <c r="M50" i="208"/>
  <c r="M51" i="208" s="1"/>
  <c r="M54" i="208" s="1"/>
  <c r="M56" i="208" s="1"/>
  <c r="M59" i="208" s="1"/>
  <c r="M62" i="208" s="1"/>
  <c r="L50" i="208"/>
  <c r="K50" i="208"/>
  <c r="J50" i="208"/>
  <c r="I50" i="208"/>
  <c r="H50" i="208"/>
  <c r="G50" i="208"/>
  <c r="F50" i="208"/>
  <c r="E50" i="208"/>
  <c r="E51" i="208" s="1"/>
  <c r="E54" i="208" s="1"/>
  <c r="E56" i="208" s="1"/>
  <c r="E59" i="208" s="1"/>
  <c r="E62" i="208" s="1"/>
  <c r="D50" i="208"/>
  <c r="D51" i="208" s="1"/>
  <c r="D54" i="208" s="1"/>
  <c r="D56" i="208" s="1"/>
  <c r="D59" i="208" s="1"/>
  <c r="D62" i="208" s="1"/>
  <c r="C50" i="208"/>
  <c r="AA35" i="208"/>
  <c r="AA51" i="208" s="1"/>
  <c r="AA54" i="208" s="1"/>
  <c r="AA56" i="208" s="1"/>
  <c r="AA59" i="208" s="1"/>
  <c r="AA62" i="208" s="1"/>
  <c r="Y35" i="208"/>
  <c r="X35" i="208"/>
  <c r="Z35" i="208" s="1"/>
  <c r="W35" i="208"/>
  <c r="V35" i="208"/>
  <c r="V51" i="208" s="1"/>
  <c r="V54" i="208" s="1"/>
  <c r="V56" i="208" s="1"/>
  <c r="V59" i="208" s="1"/>
  <c r="V62" i="208" s="1"/>
  <c r="U35" i="208"/>
  <c r="T35" i="208"/>
  <c r="S35" i="208"/>
  <c r="S51" i="208" s="1"/>
  <c r="S54" i="208" s="1"/>
  <c r="S56" i="208" s="1"/>
  <c r="S59" i="208" s="1"/>
  <c r="S62" i="208" s="1"/>
  <c r="R35" i="208"/>
  <c r="R51" i="208" s="1"/>
  <c r="R54" i="208" s="1"/>
  <c r="R56" i="208" s="1"/>
  <c r="R59" i="208" s="1"/>
  <c r="R62" i="208" s="1"/>
  <c r="Q35" i="208"/>
  <c r="P35" i="208"/>
  <c r="P51" i="208" s="1"/>
  <c r="P54" i="208" s="1"/>
  <c r="P56" i="208" s="1"/>
  <c r="P59" i="208" s="1"/>
  <c r="P62" i="208" s="1"/>
  <c r="O35" i="208"/>
  <c r="O51" i="208" s="1"/>
  <c r="O54" i="208" s="1"/>
  <c r="O56" i="208" s="1"/>
  <c r="O59" i="208" s="1"/>
  <c r="O62" i="208" s="1"/>
  <c r="N35" i="208"/>
  <c r="N51" i="208" s="1"/>
  <c r="N54" i="208" s="1"/>
  <c r="N56" i="208" s="1"/>
  <c r="N59" i="208" s="1"/>
  <c r="N62" i="208" s="1"/>
  <c r="M35" i="208"/>
  <c r="L35" i="208"/>
  <c r="L51" i="208" s="1"/>
  <c r="L54" i="208" s="1"/>
  <c r="L56" i="208" s="1"/>
  <c r="L59" i="208" s="1"/>
  <c r="L62" i="208" s="1"/>
  <c r="K35" i="208"/>
  <c r="K51" i="208" s="1"/>
  <c r="K54" i="208" s="1"/>
  <c r="K56" i="208" s="1"/>
  <c r="K59" i="208" s="1"/>
  <c r="K62" i="208" s="1"/>
  <c r="J35" i="208"/>
  <c r="J51" i="208" s="1"/>
  <c r="J54" i="208" s="1"/>
  <c r="J56" i="208" s="1"/>
  <c r="J59" i="208" s="1"/>
  <c r="J62" i="208" s="1"/>
  <c r="I35" i="208"/>
  <c r="H35" i="208"/>
  <c r="H51" i="208" s="1"/>
  <c r="H54" i="208" s="1"/>
  <c r="H56" i="208" s="1"/>
  <c r="H59" i="208" s="1"/>
  <c r="H62" i="208" s="1"/>
  <c r="G35" i="208"/>
  <c r="F35" i="208"/>
  <c r="F51" i="208" s="1"/>
  <c r="F54" i="208" s="1"/>
  <c r="F56" i="208" s="1"/>
  <c r="F59" i="208" s="1"/>
  <c r="F62" i="208" s="1"/>
  <c r="E35" i="208"/>
  <c r="D35" i="208"/>
  <c r="C35" i="208"/>
  <c r="C51" i="208" s="1"/>
  <c r="C54" i="208" s="1"/>
  <c r="C56" i="208" s="1"/>
  <c r="C59" i="208" s="1"/>
  <c r="C62" i="208" s="1"/>
  <c r="V51" i="209"/>
  <c r="V54" i="209" s="1"/>
  <c r="V56" i="209" s="1"/>
  <c r="V59" i="209" s="1"/>
  <c r="V62" i="209" s="1"/>
  <c r="AA50" i="209"/>
  <c r="Y50" i="209"/>
  <c r="X50" i="209"/>
  <c r="Z50" i="209" s="1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35" i="209"/>
  <c r="AA51" i="209" s="1"/>
  <c r="AA54" i="209" s="1"/>
  <c r="AA56" i="209" s="1"/>
  <c r="AA59" i="209" s="1"/>
  <c r="AA62" i="209" s="1"/>
  <c r="Y35" i="209"/>
  <c r="Y51" i="209" s="1"/>
  <c r="Y54" i="209" s="1"/>
  <c r="Y56" i="209" s="1"/>
  <c r="Y59" i="209" s="1"/>
  <c r="Y62" i="209" s="1"/>
  <c r="X35" i="209"/>
  <c r="W35" i="209"/>
  <c r="W51" i="209" s="1"/>
  <c r="W54" i="209" s="1"/>
  <c r="W56" i="209" s="1"/>
  <c r="W59" i="209" s="1"/>
  <c r="W62" i="209" s="1"/>
  <c r="V35" i="209"/>
  <c r="U35" i="209"/>
  <c r="U51" i="209" s="1"/>
  <c r="U54" i="209" s="1"/>
  <c r="U56" i="209" s="1"/>
  <c r="U59" i="209" s="1"/>
  <c r="U62" i="209" s="1"/>
  <c r="T35" i="209"/>
  <c r="S35" i="209"/>
  <c r="S51" i="209" s="1"/>
  <c r="S54" i="209" s="1"/>
  <c r="S56" i="209" s="1"/>
  <c r="S59" i="209" s="1"/>
  <c r="S62" i="209" s="1"/>
  <c r="R35" i="209"/>
  <c r="R51" i="209" s="1"/>
  <c r="R54" i="209" s="1"/>
  <c r="R56" i="209" s="1"/>
  <c r="R59" i="209" s="1"/>
  <c r="R62" i="209" s="1"/>
  <c r="Q35" i="209"/>
  <c r="Q51" i="209" s="1"/>
  <c r="Q54" i="209" s="1"/>
  <c r="Q56" i="209" s="1"/>
  <c r="Q59" i="209" s="1"/>
  <c r="Q62" i="209" s="1"/>
  <c r="P35" i="209"/>
  <c r="P51" i="209" s="1"/>
  <c r="P54" i="209" s="1"/>
  <c r="P56" i="209" s="1"/>
  <c r="P59" i="209" s="1"/>
  <c r="P62" i="209" s="1"/>
  <c r="O35" i="209"/>
  <c r="N35" i="209"/>
  <c r="N51" i="209" s="1"/>
  <c r="N54" i="209" s="1"/>
  <c r="N56" i="209" s="1"/>
  <c r="N59" i="209" s="1"/>
  <c r="N62" i="209" s="1"/>
  <c r="M35" i="209"/>
  <c r="M51" i="209" s="1"/>
  <c r="M54" i="209" s="1"/>
  <c r="M56" i="209" s="1"/>
  <c r="M59" i="209" s="1"/>
  <c r="M62" i="209" s="1"/>
  <c r="L35" i="209"/>
  <c r="K35" i="209"/>
  <c r="K51" i="209" s="1"/>
  <c r="K54" i="209" s="1"/>
  <c r="K56" i="209" s="1"/>
  <c r="K59" i="209" s="1"/>
  <c r="K62" i="209" s="1"/>
  <c r="J35" i="209"/>
  <c r="J51" i="209" s="1"/>
  <c r="J54" i="209" s="1"/>
  <c r="J56" i="209" s="1"/>
  <c r="J59" i="209" s="1"/>
  <c r="J62" i="209" s="1"/>
  <c r="I35" i="209"/>
  <c r="I51" i="209" s="1"/>
  <c r="I54" i="209" s="1"/>
  <c r="I56" i="209" s="1"/>
  <c r="I59" i="209" s="1"/>
  <c r="I62" i="209" s="1"/>
  <c r="H35" i="209"/>
  <c r="H51" i="209" s="1"/>
  <c r="H54" i="209" s="1"/>
  <c r="H56" i="209" s="1"/>
  <c r="H59" i="209" s="1"/>
  <c r="H62" i="209" s="1"/>
  <c r="G35" i="209"/>
  <c r="G51" i="209" s="1"/>
  <c r="G54" i="209" s="1"/>
  <c r="G56" i="209" s="1"/>
  <c r="G59" i="209" s="1"/>
  <c r="G62" i="209" s="1"/>
  <c r="F35" i="209"/>
  <c r="F51" i="209" s="1"/>
  <c r="F54" i="209" s="1"/>
  <c r="F56" i="209" s="1"/>
  <c r="F59" i="209" s="1"/>
  <c r="F62" i="209" s="1"/>
  <c r="E35" i="209"/>
  <c r="E51" i="209" s="1"/>
  <c r="E54" i="209" s="1"/>
  <c r="E56" i="209" s="1"/>
  <c r="E59" i="209" s="1"/>
  <c r="E62" i="209" s="1"/>
  <c r="D35" i="209"/>
  <c r="C35" i="209"/>
  <c r="C51" i="209" s="1"/>
  <c r="C54" i="209" s="1"/>
  <c r="C56" i="209" s="1"/>
  <c r="C59" i="209" s="1"/>
  <c r="C62" i="209" s="1"/>
  <c r="U51" i="210"/>
  <c r="U54" i="210" s="1"/>
  <c r="U56" i="210" s="1"/>
  <c r="U59" i="210" s="1"/>
  <c r="U62" i="210" s="1"/>
  <c r="AA50" i="210"/>
  <c r="AA51" i="210" s="1"/>
  <c r="AA54" i="210" s="1"/>
  <c r="AA56" i="210" s="1"/>
  <c r="AA59" i="210" s="1"/>
  <c r="AA62" i="210" s="1"/>
  <c r="Z50" i="210"/>
  <c r="Y50" i="210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K51" i="210" s="1"/>
  <c r="K54" i="210" s="1"/>
  <c r="K56" i="210" s="1"/>
  <c r="K59" i="210" s="1"/>
  <c r="K62" i="210" s="1"/>
  <c r="J50" i="210"/>
  <c r="I50" i="210"/>
  <c r="H50" i="210"/>
  <c r="G50" i="210"/>
  <c r="F50" i="210"/>
  <c r="E50" i="210"/>
  <c r="D50" i="210"/>
  <c r="C50" i="210"/>
  <c r="AA35" i="210"/>
  <c r="Y35" i="210"/>
  <c r="Y51" i="210" s="1"/>
  <c r="Y54" i="210" s="1"/>
  <c r="Y56" i="210" s="1"/>
  <c r="Y59" i="210" s="1"/>
  <c r="Y62" i="210" s="1"/>
  <c r="X35" i="210"/>
  <c r="W35" i="210"/>
  <c r="W51" i="210" s="1"/>
  <c r="W54" i="210" s="1"/>
  <c r="W56" i="210" s="1"/>
  <c r="W59" i="210" s="1"/>
  <c r="W62" i="210" s="1"/>
  <c r="V35" i="210"/>
  <c r="V51" i="210" s="1"/>
  <c r="V54" i="210" s="1"/>
  <c r="V56" i="210" s="1"/>
  <c r="V59" i="210" s="1"/>
  <c r="V62" i="210" s="1"/>
  <c r="U35" i="210"/>
  <c r="T35" i="210"/>
  <c r="T51" i="210" s="1"/>
  <c r="T54" i="210" s="1"/>
  <c r="T56" i="210" s="1"/>
  <c r="T59" i="210" s="1"/>
  <c r="T62" i="210" s="1"/>
  <c r="S35" i="210"/>
  <c r="R35" i="210"/>
  <c r="R51" i="210" s="1"/>
  <c r="R54" i="210" s="1"/>
  <c r="R56" i="210" s="1"/>
  <c r="R59" i="210" s="1"/>
  <c r="R62" i="210" s="1"/>
  <c r="Q35" i="210"/>
  <c r="Q51" i="210" s="1"/>
  <c r="Q54" i="210" s="1"/>
  <c r="Q56" i="210" s="1"/>
  <c r="Q59" i="210" s="1"/>
  <c r="Q62" i="210" s="1"/>
  <c r="P35" i="210"/>
  <c r="P51" i="210" s="1"/>
  <c r="P54" i="210" s="1"/>
  <c r="P56" i="210" s="1"/>
  <c r="P59" i="210" s="1"/>
  <c r="P62" i="210" s="1"/>
  <c r="O35" i="210"/>
  <c r="O51" i="210" s="1"/>
  <c r="O54" i="210" s="1"/>
  <c r="O56" i="210" s="1"/>
  <c r="O59" i="210" s="1"/>
  <c r="O62" i="210" s="1"/>
  <c r="N35" i="210"/>
  <c r="M35" i="210"/>
  <c r="M51" i="210" s="1"/>
  <c r="M54" i="210" s="1"/>
  <c r="M56" i="210" s="1"/>
  <c r="M59" i="210" s="1"/>
  <c r="M62" i="210" s="1"/>
  <c r="L35" i="210"/>
  <c r="L51" i="210" s="1"/>
  <c r="L54" i="210" s="1"/>
  <c r="L56" i="210" s="1"/>
  <c r="L59" i="210" s="1"/>
  <c r="L62" i="210" s="1"/>
  <c r="K35" i="210"/>
  <c r="J35" i="210"/>
  <c r="J51" i="210" s="1"/>
  <c r="J54" i="210" s="1"/>
  <c r="J56" i="210" s="1"/>
  <c r="J59" i="210" s="1"/>
  <c r="J62" i="210" s="1"/>
  <c r="I35" i="210"/>
  <c r="I51" i="210" s="1"/>
  <c r="I54" i="210" s="1"/>
  <c r="I56" i="210" s="1"/>
  <c r="I59" i="210" s="1"/>
  <c r="I62" i="210" s="1"/>
  <c r="H35" i="210"/>
  <c r="H51" i="210" s="1"/>
  <c r="H54" i="210" s="1"/>
  <c r="H56" i="210" s="1"/>
  <c r="H59" i="210" s="1"/>
  <c r="H62" i="210" s="1"/>
  <c r="G35" i="210"/>
  <c r="G51" i="210" s="1"/>
  <c r="G54" i="210" s="1"/>
  <c r="G56" i="210" s="1"/>
  <c r="G59" i="210" s="1"/>
  <c r="G62" i="210" s="1"/>
  <c r="F35" i="210"/>
  <c r="F51" i="210" s="1"/>
  <c r="F54" i="210" s="1"/>
  <c r="F56" i="210" s="1"/>
  <c r="F59" i="210" s="1"/>
  <c r="F62" i="210" s="1"/>
  <c r="E35" i="210"/>
  <c r="E51" i="210" s="1"/>
  <c r="E54" i="210" s="1"/>
  <c r="E56" i="210" s="1"/>
  <c r="E59" i="210" s="1"/>
  <c r="E62" i="210" s="1"/>
  <c r="D35" i="210"/>
  <c r="D51" i="210" s="1"/>
  <c r="D54" i="210" s="1"/>
  <c r="D56" i="210" s="1"/>
  <c r="D59" i="210" s="1"/>
  <c r="D62" i="210" s="1"/>
  <c r="C35" i="210"/>
  <c r="T54" i="211"/>
  <c r="T56" i="211" s="1"/>
  <c r="T59" i="211" s="1"/>
  <c r="T62" i="211" s="1"/>
  <c r="T51" i="211"/>
  <c r="AA50" i="211"/>
  <c r="Z50" i="211"/>
  <c r="Y50" i="211"/>
  <c r="X50" i="211"/>
  <c r="W50" i="211"/>
  <c r="V50" i="211"/>
  <c r="U50" i="211"/>
  <c r="T50" i="211"/>
  <c r="S50" i="211"/>
  <c r="R50" i="211"/>
  <c r="R51" i="211" s="1"/>
  <c r="R54" i="211" s="1"/>
  <c r="R56" i="211" s="1"/>
  <c r="R59" i="211" s="1"/>
  <c r="R62" i="211" s="1"/>
  <c r="Q50" i="211"/>
  <c r="Q51" i="211" s="1"/>
  <c r="Q54" i="211" s="1"/>
  <c r="Q56" i="211" s="1"/>
  <c r="Q59" i="211" s="1"/>
  <c r="Q62" i="211" s="1"/>
  <c r="P50" i="211"/>
  <c r="O50" i="211"/>
  <c r="N50" i="211"/>
  <c r="M50" i="211"/>
  <c r="L50" i="211"/>
  <c r="K50" i="211"/>
  <c r="J50" i="211"/>
  <c r="J51" i="211" s="1"/>
  <c r="J54" i="211" s="1"/>
  <c r="J56" i="211" s="1"/>
  <c r="J59" i="211" s="1"/>
  <c r="J62" i="211" s="1"/>
  <c r="I50" i="211"/>
  <c r="H50" i="211"/>
  <c r="G50" i="211"/>
  <c r="F50" i="211"/>
  <c r="E50" i="211"/>
  <c r="D50" i="211"/>
  <c r="C50" i="211"/>
  <c r="AA35" i="211"/>
  <c r="AA51" i="211" s="1"/>
  <c r="AA54" i="211" s="1"/>
  <c r="AA56" i="211" s="1"/>
  <c r="AA59" i="211" s="1"/>
  <c r="AA62" i="211" s="1"/>
  <c r="Z35" i="211"/>
  <c r="Y35" i="211"/>
  <c r="Y51" i="211" s="1"/>
  <c r="Y54" i="211" s="1"/>
  <c r="Y56" i="211" s="1"/>
  <c r="Y59" i="211" s="1"/>
  <c r="Y62" i="211" s="1"/>
  <c r="X35" i="211"/>
  <c r="X51" i="211" s="1"/>
  <c r="X54" i="211" s="1"/>
  <c r="W35" i="211"/>
  <c r="W51" i="211" s="1"/>
  <c r="W54" i="211" s="1"/>
  <c r="W56" i="211" s="1"/>
  <c r="W59" i="211" s="1"/>
  <c r="W62" i="211" s="1"/>
  <c r="V35" i="211"/>
  <c r="V51" i="211" s="1"/>
  <c r="V54" i="211" s="1"/>
  <c r="V56" i="211" s="1"/>
  <c r="V59" i="211" s="1"/>
  <c r="V62" i="211" s="1"/>
  <c r="U35" i="211"/>
  <c r="T35" i="211"/>
  <c r="S35" i="211"/>
  <c r="S51" i="211" s="1"/>
  <c r="S54" i="211" s="1"/>
  <c r="S56" i="211" s="1"/>
  <c r="S59" i="211" s="1"/>
  <c r="S62" i="211" s="1"/>
  <c r="R35" i="211"/>
  <c r="Q35" i="211"/>
  <c r="P35" i="211"/>
  <c r="P51" i="211" s="1"/>
  <c r="P54" i="211" s="1"/>
  <c r="P56" i="211" s="1"/>
  <c r="P59" i="211" s="1"/>
  <c r="P62" i="211" s="1"/>
  <c r="O35" i="211"/>
  <c r="O51" i="211" s="1"/>
  <c r="O54" i="211" s="1"/>
  <c r="O56" i="211" s="1"/>
  <c r="O59" i="211" s="1"/>
  <c r="O62" i="211" s="1"/>
  <c r="N35" i="211"/>
  <c r="N51" i="211" s="1"/>
  <c r="N54" i="211" s="1"/>
  <c r="N56" i="211" s="1"/>
  <c r="N59" i="211" s="1"/>
  <c r="N62" i="211" s="1"/>
  <c r="M35" i="211"/>
  <c r="L35" i="211"/>
  <c r="L51" i="211" s="1"/>
  <c r="L54" i="211" s="1"/>
  <c r="L56" i="211" s="1"/>
  <c r="L59" i="211" s="1"/>
  <c r="L62" i="211" s="1"/>
  <c r="K35" i="211"/>
  <c r="K51" i="211" s="1"/>
  <c r="K54" i="211" s="1"/>
  <c r="K56" i="211" s="1"/>
  <c r="K59" i="211" s="1"/>
  <c r="K62" i="211" s="1"/>
  <c r="J35" i="211"/>
  <c r="I35" i="211"/>
  <c r="I51" i="211" s="1"/>
  <c r="I54" i="211" s="1"/>
  <c r="I56" i="211" s="1"/>
  <c r="I59" i="211" s="1"/>
  <c r="I62" i="211" s="1"/>
  <c r="H35" i="211"/>
  <c r="H51" i="211" s="1"/>
  <c r="H54" i="211" s="1"/>
  <c r="H56" i="211" s="1"/>
  <c r="H59" i="211" s="1"/>
  <c r="H62" i="211" s="1"/>
  <c r="G35" i="211"/>
  <c r="G51" i="211" s="1"/>
  <c r="G54" i="211" s="1"/>
  <c r="G56" i="211" s="1"/>
  <c r="G59" i="211" s="1"/>
  <c r="G62" i="211" s="1"/>
  <c r="F35" i="211"/>
  <c r="F51" i="211" s="1"/>
  <c r="F54" i="211" s="1"/>
  <c r="F56" i="211" s="1"/>
  <c r="F59" i="211" s="1"/>
  <c r="F62" i="211" s="1"/>
  <c r="E35" i="211"/>
  <c r="D35" i="211"/>
  <c r="D51" i="211" s="1"/>
  <c r="D54" i="211" s="1"/>
  <c r="D56" i="211" s="1"/>
  <c r="D59" i="211" s="1"/>
  <c r="D62" i="211" s="1"/>
  <c r="C35" i="211"/>
  <c r="C51" i="211" s="1"/>
  <c r="C54" i="211" s="1"/>
  <c r="C56" i="211" s="1"/>
  <c r="C59" i="211" s="1"/>
  <c r="C62" i="211" s="1"/>
  <c r="AA51" i="212"/>
  <c r="AA54" i="212" s="1"/>
  <c r="AA56" i="212" s="1"/>
  <c r="AA59" i="212" s="1"/>
  <c r="AA62" i="212" s="1"/>
  <c r="X51" i="212"/>
  <c r="H51" i="212"/>
  <c r="H54" i="212" s="1"/>
  <c r="H56" i="212" s="1"/>
  <c r="H59" i="212" s="1"/>
  <c r="H62" i="212" s="1"/>
  <c r="G51" i="212"/>
  <c r="G54" i="212" s="1"/>
  <c r="G56" i="212" s="1"/>
  <c r="G59" i="212" s="1"/>
  <c r="G62" i="212" s="1"/>
  <c r="AA50" i="212"/>
  <c r="Y50" i="212"/>
  <c r="X50" i="212"/>
  <c r="W50" i="212"/>
  <c r="V50" i="212"/>
  <c r="U50" i="212"/>
  <c r="T50" i="212"/>
  <c r="T51" i="212" s="1"/>
  <c r="T54" i="212" s="1"/>
  <c r="T56" i="212" s="1"/>
  <c r="T59" i="212" s="1"/>
  <c r="T62" i="212" s="1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D51" i="212" s="1"/>
  <c r="D54" i="212" s="1"/>
  <c r="D56" i="212" s="1"/>
  <c r="D59" i="212" s="1"/>
  <c r="D62" i="212" s="1"/>
  <c r="C50" i="212"/>
  <c r="AA35" i="212"/>
  <c r="Z35" i="212"/>
  <c r="Y35" i="212"/>
  <c r="X35" i="212"/>
  <c r="W35" i="212"/>
  <c r="W51" i="212" s="1"/>
  <c r="W54" i="212" s="1"/>
  <c r="W56" i="212" s="1"/>
  <c r="W59" i="212" s="1"/>
  <c r="W62" i="212" s="1"/>
  <c r="V35" i="212"/>
  <c r="V51" i="212" s="1"/>
  <c r="V54" i="212" s="1"/>
  <c r="V56" i="212" s="1"/>
  <c r="V59" i="212" s="1"/>
  <c r="V62" i="212" s="1"/>
  <c r="U35" i="212"/>
  <c r="T35" i="212"/>
  <c r="S35" i="212"/>
  <c r="S51" i="212" s="1"/>
  <c r="S54" i="212" s="1"/>
  <c r="S56" i="212" s="1"/>
  <c r="S59" i="212" s="1"/>
  <c r="S62" i="212" s="1"/>
  <c r="R35" i="212"/>
  <c r="R51" i="212" s="1"/>
  <c r="R54" i="212" s="1"/>
  <c r="R56" i="212" s="1"/>
  <c r="R59" i="212" s="1"/>
  <c r="R62" i="212" s="1"/>
  <c r="Q35" i="212"/>
  <c r="P35" i="212"/>
  <c r="P51" i="212" s="1"/>
  <c r="P54" i="212" s="1"/>
  <c r="P56" i="212" s="1"/>
  <c r="P59" i="212" s="1"/>
  <c r="P62" i="212" s="1"/>
  <c r="O35" i="212"/>
  <c r="O51" i="212" s="1"/>
  <c r="O54" i="212" s="1"/>
  <c r="O56" i="212" s="1"/>
  <c r="O59" i="212" s="1"/>
  <c r="O62" i="212" s="1"/>
  <c r="N35" i="212"/>
  <c r="N51" i="212" s="1"/>
  <c r="N54" i="212" s="1"/>
  <c r="N56" i="212" s="1"/>
  <c r="N59" i="212" s="1"/>
  <c r="N62" i="212" s="1"/>
  <c r="M35" i="212"/>
  <c r="L35" i="212"/>
  <c r="L51" i="212" s="1"/>
  <c r="L54" i="212" s="1"/>
  <c r="L56" i="212" s="1"/>
  <c r="L59" i="212" s="1"/>
  <c r="L62" i="212" s="1"/>
  <c r="K35" i="212"/>
  <c r="K51" i="212" s="1"/>
  <c r="K54" i="212" s="1"/>
  <c r="K56" i="212" s="1"/>
  <c r="K59" i="212" s="1"/>
  <c r="K62" i="212" s="1"/>
  <c r="J35" i="212"/>
  <c r="J51" i="212" s="1"/>
  <c r="J54" i="212" s="1"/>
  <c r="J56" i="212" s="1"/>
  <c r="J59" i="212" s="1"/>
  <c r="J62" i="212" s="1"/>
  <c r="I35" i="212"/>
  <c r="H35" i="212"/>
  <c r="G35" i="212"/>
  <c r="F35" i="212"/>
  <c r="F51" i="212" s="1"/>
  <c r="F54" i="212" s="1"/>
  <c r="F56" i="212" s="1"/>
  <c r="F59" i="212" s="1"/>
  <c r="F62" i="212" s="1"/>
  <c r="E35" i="212"/>
  <c r="D35" i="212"/>
  <c r="C35" i="212"/>
  <c r="C51" i="212" s="1"/>
  <c r="C54" i="212" s="1"/>
  <c r="C56" i="212" s="1"/>
  <c r="C59" i="212" s="1"/>
  <c r="C62" i="212" s="1"/>
  <c r="J51" i="213"/>
  <c r="J54" i="213" s="1"/>
  <c r="J56" i="213" s="1"/>
  <c r="J59" i="213" s="1"/>
  <c r="J62" i="213" s="1"/>
  <c r="G51" i="213"/>
  <c r="G54" i="213" s="1"/>
  <c r="G56" i="213" s="1"/>
  <c r="G59" i="213" s="1"/>
  <c r="G62" i="213" s="1"/>
  <c r="AA50" i="213"/>
  <c r="Y50" i="213"/>
  <c r="X50" i="213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AA35" i="213"/>
  <c r="Y35" i="213"/>
  <c r="Y51" i="213" s="1"/>
  <c r="Y54" i="213" s="1"/>
  <c r="Y56" i="213" s="1"/>
  <c r="Y59" i="213" s="1"/>
  <c r="Y62" i="213" s="1"/>
  <c r="X35" i="213"/>
  <c r="W35" i="213"/>
  <c r="W51" i="213" s="1"/>
  <c r="W54" i="213" s="1"/>
  <c r="W56" i="213" s="1"/>
  <c r="W59" i="213" s="1"/>
  <c r="W62" i="213" s="1"/>
  <c r="V35" i="213"/>
  <c r="V51" i="213" s="1"/>
  <c r="V54" i="213" s="1"/>
  <c r="V56" i="213" s="1"/>
  <c r="V59" i="213" s="1"/>
  <c r="V62" i="213" s="1"/>
  <c r="U35" i="213"/>
  <c r="U51" i="213" s="1"/>
  <c r="U54" i="213" s="1"/>
  <c r="U56" i="213" s="1"/>
  <c r="U59" i="213" s="1"/>
  <c r="U62" i="213" s="1"/>
  <c r="T35" i="213"/>
  <c r="T51" i="213" s="1"/>
  <c r="T54" i="213" s="1"/>
  <c r="T56" i="213" s="1"/>
  <c r="T59" i="213" s="1"/>
  <c r="T62" i="213" s="1"/>
  <c r="S35" i="213"/>
  <c r="R35" i="213"/>
  <c r="R51" i="213" s="1"/>
  <c r="R54" i="213" s="1"/>
  <c r="R56" i="213" s="1"/>
  <c r="R59" i="213" s="1"/>
  <c r="R62" i="213" s="1"/>
  <c r="Q35" i="213"/>
  <c r="Q51" i="213" s="1"/>
  <c r="Q54" i="213" s="1"/>
  <c r="Q56" i="213" s="1"/>
  <c r="Q59" i="213" s="1"/>
  <c r="Q62" i="213" s="1"/>
  <c r="P35" i="213"/>
  <c r="O35" i="213"/>
  <c r="O51" i="213" s="1"/>
  <c r="O54" i="213" s="1"/>
  <c r="O56" i="213" s="1"/>
  <c r="O59" i="213" s="1"/>
  <c r="O62" i="213" s="1"/>
  <c r="N35" i="213"/>
  <c r="N51" i="213" s="1"/>
  <c r="N54" i="213" s="1"/>
  <c r="N56" i="213" s="1"/>
  <c r="N59" i="213" s="1"/>
  <c r="N62" i="213" s="1"/>
  <c r="M35" i="213"/>
  <c r="M51" i="213" s="1"/>
  <c r="M54" i="213" s="1"/>
  <c r="M56" i="213" s="1"/>
  <c r="M59" i="213" s="1"/>
  <c r="M62" i="213" s="1"/>
  <c r="L35" i="213"/>
  <c r="L51" i="213" s="1"/>
  <c r="L54" i="213" s="1"/>
  <c r="L56" i="213" s="1"/>
  <c r="L59" i="213" s="1"/>
  <c r="L62" i="213" s="1"/>
  <c r="K35" i="213"/>
  <c r="J35" i="213"/>
  <c r="I35" i="213"/>
  <c r="I51" i="213" s="1"/>
  <c r="I54" i="213" s="1"/>
  <c r="I56" i="213" s="1"/>
  <c r="I59" i="213" s="1"/>
  <c r="I62" i="213" s="1"/>
  <c r="H35" i="213"/>
  <c r="G35" i="213"/>
  <c r="F35" i="213"/>
  <c r="F51" i="213" s="1"/>
  <c r="F54" i="213" s="1"/>
  <c r="F56" i="213" s="1"/>
  <c r="F59" i="213" s="1"/>
  <c r="F62" i="213" s="1"/>
  <c r="E35" i="213"/>
  <c r="E51" i="213" s="1"/>
  <c r="E54" i="213" s="1"/>
  <c r="E56" i="213" s="1"/>
  <c r="E59" i="213" s="1"/>
  <c r="E62" i="213" s="1"/>
  <c r="D35" i="213"/>
  <c r="D51" i="213" s="1"/>
  <c r="D54" i="213" s="1"/>
  <c r="D56" i="213" s="1"/>
  <c r="D59" i="213" s="1"/>
  <c r="D62" i="213" s="1"/>
  <c r="C35" i="213"/>
  <c r="V51" i="214"/>
  <c r="V54" i="214" s="1"/>
  <c r="V56" i="214" s="1"/>
  <c r="V59" i="214" s="1"/>
  <c r="V62" i="214" s="1"/>
  <c r="U51" i="214"/>
  <c r="U54" i="214" s="1"/>
  <c r="U56" i="214" s="1"/>
  <c r="U59" i="214" s="1"/>
  <c r="U62" i="214" s="1"/>
  <c r="AA50" i="214"/>
  <c r="Z50" i="214"/>
  <c r="Y50" i="214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AA35" i="214"/>
  <c r="Y35" i="214"/>
  <c r="Y51" i="214" s="1"/>
  <c r="Y54" i="214" s="1"/>
  <c r="Y56" i="214" s="1"/>
  <c r="Y59" i="214" s="1"/>
  <c r="Y62" i="214" s="1"/>
  <c r="X35" i="214"/>
  <c r="X51" i="214" s="1"/>
  <c r="X54" i="214" s="1"/>
  <c r="W35" i="214"/>
  <c r="V35" i="214"/>
  <c r="U35" i="214"/>
  <c r="T35" i="214"/>
  <c r="T51" i="214" s="1"/>
  <c r="T54" i="214" s="1"/>
  <c r="T56" i="214" s="1"/>
  <c r="T59" i="214" s="1"/>
  <c r="T62" i="214" s="1"/>
  <c r="S35" i="214"/>
  <c r="S51" i="214" s="1"/>
  <c r="S54" i="214" s="1"/>
  <c r="S56" i="214" s="1"/>
  <c r="S59" i="214" s="1"/>
  <c r="S62" i="214" s="1"/>
  <c r="R35" i="214"/>
  <c r="Q35" i="214"/>
  <c r="Q51" i="214" s="1"/>
  <c r="Q54" i="214" s="1"/>
  <c r="Q56" i="214" s="1"/>
  <c r="Q59" i="214" s="1"/>
  <c r="Q62" i="214" s="1"/>
  <c r="P35" i="214"/>
  <c r="P51" i="214" s="1"/>
  <c r="P54" i="214" s="1"/>
  <c r="P56" i="214" s="1"/>
  <c r="P59" i="214" s="1"/>
  <c r="P62" i="214" s="1"/>
  <c r="O35" i="214"/>
  <c r="N35" i="214"/>
  <c r="N51" i="214" s="1"/>
  <c r="N54" i="214" s="1"/>
  <c r="N56" i="214" s="1"/>
  <c r="N59" i="214" s="1"/>
  <c r="N62" i="214" s="1"/>
  <c r="M35" i="214"/>
  <c r="M51" i="214" s="1"/>
  <c r="M54" i="214" s="1"/>
  <c r="M56" i="214" s="1"/>
  <c r="M59" i="214" s="1"/>
  <c r="M62" i="214" s="1"/>
  <c r="L35" i="214"/>
  <c r="L51" i="214" s="1"/>
  <c r="L54" i="214" s="1"/>
  <c r="L56" i="214" s="1"/>
  <c r="L59" i="214" s="1"/>
  <c r="L62" i="214" s="1"/>
  <c r="K35" i="214"/>
  <c r="K51" i="214" s="1"/>
  <c r="K54" i="214" s="1"/>
  <c r="K56" i="214" s="1"/>
  <c r="K59" i="214" s="1"/>
  <c r="K62" i="214" s="1"/>
  <c r="J35" i="214"/>
  <c r="I35" i="214"/>
  <c r="I51" i="214" s="1"/>
  <c r="I54" i="214" s="1"/>
  <c r="I56" i="214" s="1"/>
  <c r="I59" i="214" s="1"/>
  <c r="I62" i="214" s="1"/>
  <c r="H35" i="214"/>
  <c r="H51" i="214" s="1"/>
  <c r="H54" i="214" s="1"/>
  <c r="H56" i="214" s="1"/>
  <c r="H59" i="214" s="1"/>
  <c r="H62" i="214" s="1"/>
  <c r="G35" i="214"/>
  <c r="F35" i="214"/>
  <c r="F51" i="214" s="1"/>
  <c r="F54" i="214" s="1"/>
  <c r="F56" i="214" s="1"/>
  <c r="F59" i="214" s="1"/>
  <c r="F62" i="214" s="1"/>
  <c r="E35" i="214"/>
  <c r="E51" i="214" s="1"/>
  <c r="E54" i="214" s="1"/>
  <c r="E56" i="214" s="1"/>
  <c r="E59" i="214" s="1"/>
  <c r="E62" i="214" s="1"/>
  <c r="D35" i="214"/>
  <c r="D51" i="214" s="1"/>
  <c r="D54" i="214" s="1"/>
  <c r="D56" i="214" s="1"/>
  <c r="D59" i="214" s="1"/>
  <c r="D62" i="214" s="1"/>
  <c r="C35" i="214"/>
  <c r="X51" i="215"/>
  <c r="X54" i="215" s="1"/>
  <c r="AA50" i="215"/>
  <c r="Y50" i="215"/>
  <c r="X50" i="215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35" i="215"/>
  <c r="AA51" i="215" s="1"/>
  <c r="AA54" i="215" s="1"/>
  <c r="AA56" i="215" s="1"/>
  <c r="AA59" i="215" s="1"/>
  <c r="AA62" i="215" s="1"/>
  <c r="Y35" i="215"/>
  <c r="X35" i="215"/>
  <c r="Z35" i="215" s="1"/>
  <c r="W35" i="215"/>
  <c r="W51" i="215" s="1"/>
  <c r="W54" i="215" s="1"/>
  <c r="W56" i="215" s="1"/>
  <c r="W59" i="215" s="1"/>
  <c r="W62" i="215" s="1"/>
  <c r="V35" i="215"/>
  <c r="U35" i="215"/>
  <c r="U51" i="215" s="1"/>
  <c r="U54" i="215" s="1"/>
  <c r="U56" i="215" s="1"/>
  <c r="U59" i="215" s="1"/>
  <c r="U62" i="215" s="1"/>
  <c r="T35" i="215"/>
  <c r="T51" i="215" s="1"/>
  <c r="T54" i="215" s="1"/>
  <c r="T56" i="215" s="1"/>
  <c r="T59" i="215" s="1"/>
  <c r="T62" i="215" s="1"/>
  <c r="S35" i="215"/>
  <c r="R35" i="215"/>
  <c r="R51" i="215" s="1"/>
  <c r="R54" i="215" s="1"/>
  <c r="R56" i="215" s="1"/>
  <c r="R59" i="215" s="1"/>
  <c r="R62" i="215" s="1"/>
  <c r="Q35" i="215"/>
  <c r="P35" i="215"/>
  <c r="P51" i="215" s="1"/>
  <c r="P54" i="215" s="1"/>
  <c r="P56" i="215" s="1"/>
  <c r="P59" i="215" s="1"/>
  <c r="P62" i="215" s="1"/>
  <c r="O35" i="215"/>
  <c r="O51" i="215" s="1"/>
  <c r="O54" i="215" s="1"/>
  <c r="O56" i="215" s="1"/>
  <c r="O59" i="215" s="1"/>
  <c r="O62" i="215" s="1"/>
  <c r="N35" i="215"/>
  <c r="M35" i="215"/>
  <c r="M51" i="215" s="1"/>
  <c r="M54" i="215" s="1"/>
  <c r="M56" i="215" s="1"/>
  <c r="M59" i="215" s="1"/>
  <c r="M62" i="215" s="1"/>
  <c r="L35" i="215"/>
  <c r="L51" i="215" s="1"/>
  <c r="L54" i="215" s="1"/>
  <c r="L56" i="215" s="1"/>
  <c r="L59" i="215" s="1"/>
  <c r="L62" i="215" s="1"/>
  <c r="K35" i="215"/>
  <c r="J35" i="215"/>
  <c r="J51" i="215" s="1"/>
  <c r="J54" i="215" s="1"/>
  <c r="J56" i="215" s="1"/>
  <c r="J59" i="215" s="1"/>
  <c r="J62" i="215" s="1"/>
  <c r="I35" i="215"/>
  <c r="H35" i="215"/>
  <c r="H51" i="215" s="1"/>
  <c r="H54" i="215" s="1"/>
  <c r="H56" i="215" s="1"/>
  <c r="H59" i="215" s="1"/>
  <c r="H62" i="215" s="1"/>
  <c r="G35" i="215"/>
  <c r="G51" i="215" s="1"/>
  <c r="G54" i="215" s="1"/>
  <c r="G56" i="215" s="1"/>
  <c r="G59" i="215" s="1"/>
  <c r="G62" i="215" s="1"/>
  <c r="F35" i="215"/>
  <c r="E35" i="215"/>
  <c r="E51" i="215" s="1"/>
  <c r="E54" i="215" s="1"/>
  <c r="E56" i="215" s="1"/>
  <c r="E59" i="215" s="1"/>
  <c r="E62" i="215" s="1"/>
  <c r="D35" i="215"/>
  <c r="D51" i="215" s="1"/>
  <c r="D54" i="215" s="1"/>
  <c r="D56" i="215" s="1"/>
  <c r="D59" i="215" s="1"/>
  <c r="D62" i="215" s="1"/>
  <c r="C35" i="215"/>
  <c r="T51" i="216"/>
  <c r="T54" i="216" s="1"/>
  <c r="T56" i="216" s="1"/>
  <c r="T59" i="216" s="1"/>
  <c r="T62" i="216" s="1"/>
  <c r="AA50" i="216"/>
  <c r="Y50" i="216"/>
  <c r="X50" i="216"/>
  <c r="Z50" i="216" s="1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AA35" i="216"/>
  <c r="AA51" i="216" s="1"/>
  <c r="AA54" i="216" s="1"/>
  <c r="AA56" i="216" s="1"/>
  <c r="AA59" i="216" s="1"/>
  <c r="AA62" i="216" s="1"/>
  <c r="Y35" i="216"/>
  <c r="Y51" i="216" s="1"/>
  <c r="Y54" i="216" s="1"/>
  <c r="Y56" i="216" s="1"/>
  <c r="Y59" i="216" s="1"/>
  <c r="Y62" i="216" s="1"/>
  <c r="X35" i="216"/>
  <c r="X51" i="216" s="1"/>
  <c r="W35" i="216"/>
  <c r="W51" i="216" s="1"/>
  <c r="W54" i="216" s="1"/>
  <c r="W56" i="216" s="1"/>
  <c r="W59" i="216" s="1"/>
  <c r="W62" i="216" s="1"/>
  <c r="V35" i="216"/>
  <c r="V51" i="216" s="1"/>
  <c r="V54" i="216" s="1"/>
  <c r="V56" i="216" s="1"/>
  <c r="V59" i="216" s="1"/>
  <c r="V62" i="216" s="1"/>
  <c r="U35" i="216"/>
  <c r="T35" i="216"/>
  <c r="S35" i="216"/>
  <c r="S51" i="216" s="1"/>
  <c r="S54" i="216" s="1"/>
  <c r="S56" i="216" s="1"/>
  <c r="S59" i="216" s="1"/>
  <c r="S62" i="216" s="1"/>
  <c r="R35" i="216"/>
  <c r="R51" i="216" s="1"/>
  <c r="R54" i="216" s="1"/>
  <c r="R56" i="216" s="1"/>
  <c r="R59" i="216" s="1"/>
  <c r="R62" i="216" s="1"/>
  <c r="Q35" i="216"/>
  <c r="Q51" i="216" s="1"/>
  <c r="Q54" i="216" s="1"/>
  <c r="Q56" i="216" s="1"/>
  <c r="Q59" i="216" s="1"/>
  <c r="Q62" i="216" s="1"/>
  <c r="P35" i="216"/>
  <c r="O35" i="216"/>
  <c r="O51" i="216" s="1"/>
  <c r="O54" i="216" s="1"/>
  <c r="O56" i="216" s="1"/>
  <c r="O59" i="216" s="1"/>
  <c r="O62" i="216" s="1"/>
  <c r="N35" i="216"/>
  <c r="N51" i="216" s="1"/>
  <c r="N54" i="216" s="1"/>
  <c r="N56" i="216" s="1"/>
  <c r="N59" i="216" s="1"/>
  <c r="N62" i="216" s="1"/>
  <c r="M35" i="216"/>
  <c r="L35" i="216"/>
  <c r="L51" i="216" s="1"/>
  <c r="L54" i="216" s="1"/>
  <c r="L56" i="216" s="1"/>
  <c r="L59" i="216" s="1"/>
  <c r="L62" i="216" s="1"/>
  <c r="K35" i="216"/>
  <c r="K51" i="216" s="1"/>
  <c r="K54" i="216" s="1"/>
  <c r="K56" i="216" s="1"/>
  <c r="K59" i="216" s="1"/>
  <c r="K62" i="216" s="1"/>
  <c r="J35" i="216"/>
  <c r="J51" i="216" s="1"/>
  <c r="J54" i="216" s="1"/>
  <c r="J56" i="216" s="1"/>
  <c r="J59" i="216" s="1"/>
  <c r="J62" i="216" s="1"/>
  <c r="I35" i="216"/>
  <c r="I51" i="216" s="1"/>
  <c r="I54" i="216" s="1"/>
  <c r="I56" i="216" s="1"/>
  <c r="I59" i="216" s="1"/>
  <c r="I62" i="216" s="1"/>
  <c r="H35" i="216"/>
  <c r="H51" i="216" s="1"/>
  <c r="H54" i="216" s="1"/>
  <c r="H56" i="216" s="1"/>
  <c r="H59" i="216" s="1"/>
  <c r="H62" i="216" s="1"/>
  <c r="G35" i="216"/>
  <c r="G51" i="216" s="1"/>
  <c r="G54" i="216" s="1"/>
  <c r="G56" i="216" s="1"/>
  <c r="G59" i="216" s="1"/>
  <c r="G62" i="216" s="1"/>
  <c r="F35" i="216"/>
  <c r="F51" i="216" s="1"/>
  <c r="F54" i="216" s="1"/>
  <c r="F56" i="216" s="1"/>
  <c r="F59" i="216" s="1"/>
  <c r="F62" i="216" s="1"/>
  <c r="E35" i="216"/>
  <c r="D35" i="216"/>
  <c r="D51" i="216" s="1"/>
  <c r="D54" i="216" s="1"/>
  <c r="D56" i="216" s="1"/>
  <c r="D59" i="216" s="1"/>
  <c r="D62" i="216" s="1"/>
  <c r="C35" i="216"/>
  <c r="C51" i="216" s="1"/>
  <c r="C54" i="216" s="1"/>
  <c r="C56" i="216" s="1"/>
  <c r="C59" i="216" s="1"/>
  <c r="C62" i="216" s="1"/>
  <c r="AA51" i="217"/>
  <c r="AA54" i="217" s="1"/>
  <c r="AA56" i="217" s="1"/>
  <c r="AA59" i="217" s="1"/>
  <c r="AA62" i="217" s="1"/>
  <c r="W51" i="217"/>
  <c r="W54" i="217" s="1"/>
  <c r="W56" i="217" s="1"/>
  <c r="W59" i="217" s="1"/>
  <c r="W62" i="217" s="1"/>
  <c r="G51" i="217"/>
  <c r="G54" i="217" s="1"/>
  <c r="G56" i="217" s="1"/>
  <c r="G59" i="217" s="1"/>
  <c r="G62" i="217" s="1"/>
  <c r="F51" i="217"/>
  <c r="F54" i="217" s="1"/>
  <c r="F56" i="217" s="1"/>
  <c r="F59" i="217" s="1"/>
  <c r="F62" i="217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AA35" i="217"/>
  <c r="Y35" i="217"/>
  <c r="Y51" i="217" s="1"/>
  <c r="Y54" i="217" s="1"/>
  <c r="Y56" i="217" s="1"/>
  <c r="Y59" i="217" s="1"/>
  <c r="Y62" i="217" s="1"/>
  <c r="X35" i="217"/>
  <c r="W35" i="217"/>
  <c r="V35" i="217"/>
  <c r="V51" i="217" s="1"/>
  <c r="V54" i="217" s="1"/>
  <c r="V56" i="217" s="1"/>
  <c r="V59" i="217" s="1"/>
  <c r="V62" i="217" s="1"/>
  <c r="U35" i="217"/>
  <c r="U51" i="217" s="1"/>
  <c r="U54" i="217" s="1"/>
  <c r="U56" i="217" s="1"/>
  <c r="U59" i="217" s="1"/>
  <c r="U62" i="217" s="1"/>
  <c r="T35" i="217"/>
  <c r="S35" i="217"/>
  <c r="S51" i="217" s="1"/>
  <c r="S54" i="217" s="1"/>
  <c r="S56" i="217" s="1"/>
  <c r="S59" i="217" s="1"/>
  <c r="S62" i="217" s="1"/>
  <c r="R35" i="217"/>
  <c r="R51" i="217" s="1"/>
  <c r="R54" i="217" s="1"/>
  <c r="R56" i="217" s="1"/>
  <c r="R59" i="217" s="1"/>
  <c r="R62" i="217" s="1"/>
  <c r="Q35" i="217"/>
  <c r="Q51" i="217" s="1"/>
  <c r="Q54" i="217" s="1"/>
  <c r="Q56" i="217" s="1"/>
  <c r="Q59" i="217" s="1"/>
  <c r="Q62" i="217" s="1"/>
  <c r="P35" i="217"/>
  <c r="P51" i="217" s="1"/>
  <c r="P54" i="217" s="1"/>
  <c r="P56" i="217" s="1"/>
  <c r="P59" i="217" s="1"/>
  <c r="P62" i="217" s="1"/>
  <c r="O35" i="217"/>
  <c r="N35" i="217"/>
  <c r="N51" i="217" s="1"/>
  <c r="N54" i="217" s="1"/>
  <c r="N56" i="217" s="1"/>
  <c r="N59" i="217" s="1"/>
  <c r="N62" i="217" s="1"/>
  <c r="M35" i="217"/>
  <c r="M51" i="217" s="1"/>
  <c r="M54" i="217" s="1"/>
  <c r="M56" i="217" s="1"/>
  <c r="M59" i="217" s="1"/>
  <c r="M62" i="217" s="1"/>
  <c r="L35" i="217"/>
  <c r="K35" i="217"/>
  <c r="K51" i="217" s="1"/>
  <c r="K54" i="217" s="1"/>
  <c r="K56" i="217" s="1"/>
  <c r="K59" i="217" s="1"/>
  <c r="K62" i="217" s="1"/>
  <c r="J35" i="217"/>
  <c r="J51" i="217" s="1"/>
  <c r="J54" i="217" s="1"/>
  <c r="J56" i="217" s="1"/>
  <c r="J59" i="217" s="1"/>
  <c r="J62" i="217" s="1"/>
  <c r="I35" i="217"/>
  <c r="I51" i="217" s="1"/>
  <c r="I54" i="217" s="1"/>
  <c r="I56" i="217" s="1"/>
  <c r="I59" i="217" s="1"/>
  <c r="I62" i="217" s="1"/>
  <c r="H35" i="217"/>
  <c r="H51" i="217" s="1"/>
  <c r="H54" i="217" s="1"/>
  <c r="H56" i="217" s="1"/>
  <c r="H59" i="217" s="1"/>
  <c r="H62" i="217" s="1"/>
  <c r="G35" i="217"/>
  <c r="F35" i="217"/>
  <c r="E35" i="217"/>
  <c r="E51" i="217" s="1"/>
  <c r="E54" i="217" s="1"/>
  <c r="E56" i="217" s="1"/>
  <c r="E59" i="217" s="1"/>
  <c r="E62" i="217" s="1"/>
  <c r="D35" i="217"/>
  <c r="C35" i="217"/>
  <c r="C51" i="217" s="1"/>
  <c r="C54" i="217" s="1"/>
  <c r="C56" i="217" s="1"/>
  <c r="C59" i="217" s="1"/>
  <c r="C62" i="217" s="1"/>
  <c r="T54" i="218"/>
  <c r="T56" i="218" s="1"/>
  <c r="T59" i="218" s="1"/>
  <c r="T62" i="218" s="1"/>
  <c r="U51" i="218"/>
  <c r="U54" i="218" s="1"/>
  <c r="U56" i="218" s="1"/>
  <c r="U59" i="218" s="1"/>
  <c r="U62" i="218" s="1"/>
  <c r="AA50" i="218"/>
  <c r="AA51" i="218" s="1"/>
  <c r="AA54" i="218" s="1"/>
  <c r="AA56" i="218" s="1"/>
  <c r="AA59" i="218" s="1"/>
  <c r="AA62" i="218" s="1"/>
  <c r="Z50" i="218"/>
  <c r="Y50" i="218"/>
  <c r="X50" i="218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C51" i="218" s="1"/>
  <c r="C54" i="218" s="1"/>
  <c r="C56" i="218" s="1"/>
  <c r="C59" i="218" s="1"/>
  <c r="C62" i="218" s="1"/>
  <c r="AA35" i="218"/>
  <c r="Y35" i="218"/>
  <c r="Y51" i="218" s="1"/>
  <c r="Y54" i="218" s="1"/>
  <c r="Y56" i="218" s="1"/>
  <c r="Y59" i="218" s="1"/>
  <c r="Y62" i="218" s="1"/>
  <c r="X35" i="218"/>
  <c r="W35" i="218"/>
  <c r="W51" i="218" s="1"/>
  <c r="W54" i="218" s="1"/>
  <c r="W56" i="218" s="1"/>
  <c r="W59" i="218" s="1"/>
  <c r="W62" i="218" s="1"/>
  <c r="V35" i="218"/>
  <c r="V51" i="218" s="1"/>
  <c r="V54" i="218" s="1"/>
  <c r="V56" i="218" s="1"/>
  <c r="V59" i="218" s="1"/>
  <c r="V62" i="218" s="1"/>
  <c r="U35" i="218"/>
  <c r="T35" i="218"/>
  <c r="T51" i="218" s="1"/>
  <c r="S35" i="218"/>
  <c r="R35" i="218"/>
  <c r="R51" i="218" s="1"/>
  <c r="R54" i="218" s="1"/>
  <c r="R56" i="218" s="1"/>
  <c r="R59" i="218" s="1"/>
  <c r="R62" i="218" s="1"/>
  <c r="Q35" i="218"/>
  <c r="Q51" i="218" s="1"/>
  <c r="Q54" i="218" s="1"/>
  <c r="Q56" i="218" s="1"/>
  <c r="Q59" i="218" s="1"/>
  <c r="Q62" i="218" s="1"/>
  <c r="P35" i="218"/>
  <c r="P51" i="218" s="1"/>
  <c r="P54" i="218" s="1"/>
  <c r="P56" i="218" s="1"/>
  <c r="P59" i="218" s="1"/>
  <c r="P62" i="218" s="1"/>
  <c r="O35" i="218"/>
  <c r="O51" i="218" s="1"/>
  <c r="O54" i="218" s="1"/>
  <c r="O56" i="218" s="1"/>
  <c r="O59" i="218" s="1"/>
  <c r="O62" i="218" s="1"/>
  <c r="N35" i="218"/>
  <c r="M35" i="218"/>
  <c r="M51" i="218" s="1"/>
  <c r="M54" i="218" s="1"/>
  <c r="M56" i="218" s="1"/>
  <c r="M59" i="218" s="1"/>
  <c r="M62" i="218" s="1"/>
  <c r="L35" i="218"/>
  <c r="L51" i="218" s="1"/>
  <c r="L54" i="218" s="1"/>
  <c r="L56" i="218" s="1"/>
  <c r="L59" i="218" s="1"/>
  <c r="L62" i="218" s="1"/>
  <c r="K35" i="218"/>
  <c r="J35" i="218"/>
  <c r="J51" i="218" s="1"/>
  <c r="J54" i="218" s="1"/>
  <c r="J56" i="218" s="1"/>
  <c r="J59" i="218" s="1"/>
  <c r="J62" i="218" s="1"/>
  <c r="I35" i="218"/>
  <c r="I51" i="218" s="1"/>
  <c r="I54" i="218" s="1"/>
  <c r="I56" i="218" s="1"/>
  <c r="I59" i="218" s="1"/>
  <c r="I62" i="218" s="1"/>
  <c r="H35" i="218"/>
  <c r="H51" i="218" s="1"/>
  <c r="H54" i="218" s="1"/>
  <c r="H56" i="218" s="1"/>
  <c r="H59" i="218" s="1"/>
  <c r="H62" i="218" s="1"/>
  <c r="G35" i="218"/>
  <c r="G51" i="218" s="1"/>
  <c r="G54" i="218" s="1"/>
  <c r="G56" i="218" s="1"/>
  <c r="G59" i="218" s="1"/>
  <c r="G62" i="218" s="1"/>
  <c r="F35" i="218"/>
  <c r="F51" i="218" s="1"/>
  <c r="F54" i="218" s="1"/>
  <c r="F56" i="218" s="1"/>
  <c r="F59" i="218" s="1"/>
  <c r="F62" i="218" s="1"/>
  <c r="E35" i="218"/>
  <c r="E51" i="218" s="1"/>
  <c r="E54" i="218" s="1"/>
  <c r="E56" i="218" s="1"/>
  <c r="E59" i="218" s="1"/>
  <c r="E62" i="218" s="1"/>
  <c r="D35" i="218"/>
  <c r="D51" i="218" s="1"/>
  <c r="D54" i="218" s="1"/>
  <c r="D56" i="218" s="1"/>
  <c r="D59" i="218" s="1"/>
  <c r="D62" i="218" s="1"/>
  <c r="C35" i="218"/>
  <c r="P54" i="219"/>
  <c r="P56" i="219" s="1"/>
  <c r="P59" i="219" s="1"/>
  <c r="P62" i="219" s="1"/>
  <c r="Q51" i="219"/>
  <c r="Q54" i="219" s="1"/>
  <c r="Q56" i="219" s="1"/>
  <c r="Q59" i="219" s="1"/>
  <c r="Q62" i="219" s="1"/>
  <c r="P51" i="219"/>
  <c r="AA50" i="219"/>
  <c r="Z50" i="219"/>
  <c r="Y50" i="219"/>
  <c r="X50" i="219"/>
  <c r="W50" i="219"/>
  <c r="V50" i="219"/>
  <c r="U50" i="219"/>
  <c r="T50" i="219"/>
  <c r="S50" i="219"/>
  <c r="R50" i="219"/>
  <c r="R51" i="219" s="1"/>
  <c r="R54" i="219" s="1"/>
  <c r="R56" i="219" s="1"/>
  <c r="R59" i="219" s="1"/>
  <c r="R62" i="219" s="1"/>
  <c r="Q50" i="219"/>
  <c r="P50" i="219"/>
  <c r="O50" i="219"/>
  <c r="N50" i="219"/>
  <c r="M50" i="219"/>
  <c r="L50" i="219"/>
  <c r="K50" i="219"/>
  <c r="J50" i="219"/>
  <c r="J51" i="219" s="1"/>
  <c r="J54" i="219" s="1"/>
  <c r="J56" i="219" s="1"/>
  <c r="J59" i="219" s="1"/>
  <c r="J62" i="219" s="1"/>
  <c r="I50" i="219"/>
  <c r="H50" i="219"/>
  <c r="G50" i="219"/>
  <c r="F50" i="219"/>
  <c r="E50" i="219"/>
  <c r="D50" i="219"/>
  <c r="C50" i="219"/>
  <c r="AA35" i="219"/>
  <c r="AA51" i="219" s="1"/>
  <c r="AA54" i="219" s="1"/>
  <c r="AA56" i="219" s="1"/>
  <c r="AA59" i="219" s="1"/>
  <c r="AA62" i="219" s="1"/>
  <c r="Z35" i="219"/>
  <c r="Y35" i="219"/>
  <c r="Y51" i="219" s="1"/>
  <c r="Y54" i="219" s="1"/>
  <c r="Y56" i="219" s="1"/>
  <c r="Y59" i="219" s="1"/>
  <c r="Y62" i="219" s="1"/>
  <c r="X35" i="219"/>
  <c r="X51" i="219" s="1"/>
  <c r="W35" i="219"/>
  <c r="W51" i="219" s="1"/>
  <c r="W54" i="219" s="1"/>
  <c r="W56" i="219" s="1"/>
  <c r="W59" i="219" s="1"/>
  <c r="W62" i="219" s="1"/>
  <c r="V35" i="219"/>
  <c r="V51" i="219" s="1"/>
  <c r="V54" i="219" s="1"/>
  <c r="V56" i="219" s="1"/>
  <c r="V59" i="219" s="1"/>
  <c r="V62" i="219" s="1"/>
  <c r="U35" i="219"/>
  <c r="T35" i="219"/>
  <c r="T51" i="219" s="1"/>
  <c r="T54" i="219" s="1"/>
  <c r="T56" i="219" s="1"/>
  <c r="T59" i="219" s="1"/>
  <c r="T62" i="219" s="1"/>
  <c r="S35" i="219"/>
  <c r="S51" i="219" s="1"/>
  <c r="S54" i="219" s="1"/>
  <c r="S56" i="219" s="1"/>
  <c r="S59" i="219" s="1"/>
  <c r="S62" i="219" s="1"/>
  <c r="R35" i="219"/>
  <c r="Q35" i="219"/>
  <c r="P35" i="219"/>
  <c r="O35" i="219"/>
  <c r="O51" i="219" s="1"/>
  <c r="O54" i="219" s="1"/>
  <c r="O56" i="219" s="1"/>
  <c r="O59" i="219" s="1"/>
  <c r="O62" i="219" s="1"/>
  <c r="N35" i="219"/>
  <c r="N51" i="219" s="1"/>
  <c r="N54" i="219" s="1"/>
  <c r="N56" i="219" s="1"/>
  <c r="N59" i="219" s="1"/>
  <c r="N62" i="219" s="1"/>
  <c r="M35" i="219"/>
  <c r="M51" i="219" s="1"/>
  <c r="M54" i="219" s="1"/>
  <c r="M56" i="219" s="1"/>
  <c r="M59" i="219" s="1"/>
  <c r="M62" i="219" s="1"/>
  <c r="L35" i="219"/>
  <c r="L51" i="219" s="1"/>
  <c r="L54" i="219" s="1"/>
  <c r="L56" i="219" s="1"/>
  <c r="L59" i="219" s="1"/>
  <c r="L62" i="219" s="1"/>
  <c r="K35" i="219"/>
  <c r="K51" i="219" s="1"/>
  <c r="K54" i="219" s="1"/>
  <c r="K56" i="219" s="1"/>
  <c r="K59" i="219" s="1"/>
  <c r="K62" i="219" s="1"/>
  <c r="J35" i="219"/>
  <c r="I35" i="219"/>
  <c r="I51" i="219" s="1"/>
  <c r="I54" i="219" s="1"/>
  <c r="I56" i="219" s="1"/>
  <c r="I59" i="219" s="1"/>
  <c r="I62" i="219" s="1"/>
  <c r="H35" i="219"/>
  <c r="H51" i="219" s="1"/>
  <c r="H54" i="219" s="1"/>
  <c r="H56" i="219" s="1"/>
  <c r="H59" i="219" s="1"/>
  <c r="H62" i="219" s="1"/>
  <c r="G35" i="219"/>
  <c r="G51" i="219" s="1"/>
  <c r="G54" i="219" s="1"/>
  <c r="G56" i="219" s="1"/>
  <c r="G59" i="219" s="1"/>
  <c r="G62" i="219" s="1"/>
  <c r="F35" i="219"/>
  <c r="F51" i="219" s="1"/>
  <c r="F54" i="219" s="1"/>
  <c r="F56" i="219" s="1"/>
  <c r="F59" i="219" s="1"/>
  <c r="F62" i="219" s="1"/>
  <c r="E35" i="219"/>
  <c r="D35" i="219"/>
  <c r="D51" i="219" s="1"/>
  <c r="D54" i="219" s="1"/>
  <c r="D56" i="219" s="1"/>
  <c r="D59" i="219" s="1"/>
  <c r="D62" i="219" s="1"/>
  <c r="C35" i="219"/>
  <c r="C51" i="219" s="1"/>
  <c r="C54" i="219" s="1"/>
  <c r="C56" i="219" s="1"/>
  <c r="C59" i="219" s="1"/>
  <c r="C62" i="219" s="1"/>
  <c r="S51" i="220"/>
  <c r="S54" i="220" s="1"/>
  <c r="S56" i="220" s="1"/>
  <c r="S59" i="220" s="1"/>
  <c r="S62" i="220" s="1"/>
  <c r="AA50" i="220"/>
  <c r="Y50" i="220"/>
  <c r="Y51" i="220" s="1"/>
  <c r="Y54" i="220" s="1"/>
  <c r="Y56" i="220" s="1"/>
  <c r="Y59" i="220" s="1"/>
  <c r="Y62" i="220" s="1"/>
  <c r="X50" i="220"/>
  <c r="W50" i="220"/>
  <c r="V50" i="220"/>
  <c r="U50" i="220"/>
  <c r="T50" i="220"/>
  <c r="S50" i="220"/>
  <c r="R50" i="220"/>
  <c r="Q50" i="220"/>
  <c r="Q51" i="220" s="1"/>
  <c r="Q54" i="220" s="1"/>
  <c r="Q56" i="220" s="1"/>
  <c r="Q59" i="220" s="1"/>
  <c r="Q62" i="220" s="1"/>
  <c r="P50" i="220"/>
  <c r="P51" i="220" s="1"/>
  <c r="P54" i="220" s="1"/>
  <c r="P56" i="220" s="1"/>
  <c r="P59" i="220" s="1"/>
  <c r="P62" i="220" s="1"/>
  <c r="O50" i="220"/>
  <c r="N50" i="220"/>
  <c r="M50" i="220"/>
  <c r="L50" i="220"/>
  <c r="K50" i="220"/>
  <c r="J50" i="220"/>
  <c r="I50" i="220"/>
  <c r="I51" i="220" s="1"/>
  <c r="I54" i="220" s="1"/>
  <c r="I56" i="220" s="1"/>
  <c r="I59" i="220" s="1"/>
  <c r="I62" i="220" s="1"/>
  <c r="H50" i="220"/>
  <c r="G50" i="220"/>
  <c r="F50" i="220"/>
  <c r="E50" i="220"/>
  <c r="D50" i="220"/>
  <c r="C50" i="220"/>
  <c r="AA35" i="220"/>
  <c r="AA51" i="220" s="1"/>
  <c r="AA54" i="220" s="1"/>
  <c r="AA56" i="220" s="1"/>
  <c r="AA59" i="220" s="1"/>
  <c r="AA62" i="220" s="1"/>
  <c r="Z35" i="220"/>
  <c r="Y35" i="220"/>
  <c r="X35" i="220"/>
  <c r="X51" i="220" s="1"/>
  <c r="W35" i="220"/>
  <c r="W51" i="220" s="1"/>
  <c r="W54" i="220" s="1"/>
  <c r="W56" i="220" s="1"/>
  <c r="W59" i="220" s="1"/>
  <c r="W62" i="220" s="1"/>
  <c r="V35" i="220"/>
  <c r="V51" i="220" s="1"/>
  <c r="V54" i="220" s="1"/>
  <c r="V56" i="220" s="1"/>
  <c r="V59" i="220" s="1"/>
  <c r="V62" i="220" s="1"/>
  <c r="U35" i="220"/>
  <c r="U51" i="220" s="1"/>
  <c r="U54" i="220" s="1"/>
  <c r="U56" i="220" s="1"/>
  <c r="U59" i="220" s="1"/>
  <c r="U62" i="220" s="1"/>
  <c r="T35" i="220"/>
  <c r="S35" i="220"/>
  <c r="R35" i="220"/>
  <c r="R51" i="220" s="1"/>
  <c r="R54" i="220" s="1"/>
  <c r="R56" i="220" s="1"/>
  <c r="R59" i="220" s="1"/>
  <c r="R62" i="220" s="1"/>
  <c r="Q35" i="220"/>
  <c r="P35" i="220"/>
  <c r="O35" i="220"/>
  <c r="O51" i="220" s="1"/>
  <c r="O54" i="220" s="1"/>
  <c r="O56" i="220" s="1"/>
  <c r="O59" i="220" s="1"/>
  <c r="O62" i="220" s="1"/>
  <c r="N35" i="220"/>
  <c r="N51" i="220" s="1"/>
  <c r="N54" i="220" s="1"/>
  <c r="N56" i="220" s="1"/>
  <c r="N59" i="220" s="1"/>
  <c r="N62" i="220" s="1"/>
  <c r="M35" i="220"/>
  <c r="M51" i="220" s="1"/>
  <c r="M54" i="220" s="1"/>
  <c r="M56" i="220" s="1"/>
  <c r="M59" i="220" s="1"/>
  <c r="M62" i="220" s="1"/>
  <c r="L35" i="220"/>
  <c r="K35" i="220"/>
  <c r="K51" i="220" s="1"/>
  <c r="K54" i="220" s="1"/>
  <c r="K56" i="220" s="1"/>
  <c r="K59" i="220" s="1"/>
  <c r="K62" i="220" s="1"/>
  <c r="J35" i="220"/>
  <c r="J51" i="220" s="1"/>
  <c r="J54" i="220" s="1"/>
  <c r="J56" i="220" s="1"/>
  <c r="J59" i="220" s="1"/>
  <c r="J62" i="220" s="1"/>
  <c r="I35" i="220"/>
  <c r="H35" i="220"/>
  <c r="H51" i="220" s="1"/>
  <c r="H54" i="220" s="1"/>
  <c r="H56" i="220" s="1"/>
  <c r="H59" i="220" s="1"/>
  <c r="H62" i="220" s="1"/>
  <c r="G35" i="220"/>
  <c r="G51" i="220" s="1"/>
  <c r="G54" i="220" s="1"/>
  <c r="G56" i="220" s="1"/>
  <c r="G59" i="220" s="1"/>
  <c r="G62" i="220" s="1"/>
  <c r="F35" i="220"/>
  <c r="F51" i="220" s="1"/>
  <c r="F54" i="220" s="1"/>
  <c r="F56" i="220" s="1"/>
  <c r="F59" i="220" s="1"/>
  <c r="F62" i="220" s="1"/>
  <c r="E35" i="220"/>
  <c r="E51" i="220" s="1"/>
  <c r="E54" i="220" s="1"/>
  <c r="E56" i="220" s="1"/>
  <c r="E59" i="220" s="1"/>
  <c r="E62" i="220" s="1"/>
  <c r="D35" i="220"/>
  <c r="C35" i="220"/>
  <c r="C51" i="220" s="1"/>
  <c r="C54" i="220" s="1"/>
  <c r="C56" i="220" s="1"/>
  <c r="C59" i="220" s="1"/>
  <c r="C62" i="220" s="1"/>
  <c r="J51" i="221"/>
  <c r="J54" i="221" s="1"/>
  <c r="J56" i="221" s="1"/>
  <c r="J59" i="221" s="1"/>
  <c r="J62" i="221" s="1"/>
  <c r="G51" i="221"/>
  <c r="G54" i="221" s="1"/>
  <c r="G56" i="221" s="1"/>
  <c r="G59" i="221" s="1"/>
  <c r="G62" i="221" s="1"/>
  <c r="AA50" i="221"/>
  <c r="Y50" i="22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AA35" i="221"/>
  <c r="AA51" i="221" s="1"/>
  <c r="AA54" i="221" s="1"/>
  <c r="AA56" i="221" s="1"/>
  <c r="AA59" i="221" s="1"/>
  <c r="AA62" i="221" s="1"/>
  <c r="Y35" i="221"/>
  <c r="Y51" i="221" s="1"/>
  <c r="Y54" i="221" s="1"/>
  <c r="Y56" i="221" s="1"/>
  <c r="Y59" i="221" s="1"/>
  <c r="Y62" i="221" s="1"/>
  <c r="X35" i="221"/>
  <c r="W35" i="221"/>
  <c r="W51" i="221" s="1"/>
  <c r="W54" i="221" s="1"/>
  <c r="W56" i="221" s="1"/>
  <c r="W59" i="221" s="1"/>
  <c r="W62" i="221" s="1"/>
  <c r="V35" i="221"/>
  <c r="V51" i="221" s="1"/>
  <c r="V54" i="221" s="1"/>
  <c r="V56" i="221" s="1"/>
  <c r="V59" i="221" s="1"/>
  <c r="V62" i="221" s="1"/>
  <c r="U35" i="221"/>
  <c r="U51" i="221" s="1"/>
  <c r="U54" i="221" s="1"/>
  <c r="U56" i="221" s="1"/>
  <c r="U59" i="221" s="1"/>
  <c r="U62" i="221" s="1"/>
  <c r="T35" i="221"/>
  <c r="T51" i="221" s="1"/>
  <c r="T54" i="221" s="1"/>
  <c r="T56" i="221" s="1"/>
  <c r="T59" i="221" s="1"/>
  <c r="T62" i="221" s="1"/>
  <c r="S35" i="221"/>
  <c r="R35" i="221"/>
  <c r="R51" i="221" s="1"/>
  <c r="R54" i="221" s="1"/>
  <c r="R56" i="221" s="1"/>
  <c r="R59" i="221" s="1"/>
  <c r="R62" i="221" s="1"/>
  <c r="Q35" i="221"/>
  <c r="Q51" i="221" s="1"/>
  <c r="Q54" i="221" s="1"/>
  <c r="Q56" i="221" s="1"/>
  <c r="Q59" i="221" s="1"/>
  <c r="Q62" i="221" s="1"/>
  <c r="P35" i="221"/>
  <c r="O35" i="221"/>
  <c r="O51" i="221" s="1"/>
  <c r="O54" i="221" s="1"/>
  <c r="O56" i="221" s="1"/>
  <c r="O59" i="221" s="1"/>
  <c r="O62" i="221" s="1"/>
  <c r="N35" i="221"/>
  <c r="N51" i="221" s="1"/>
  <c r="N54" i="221" s="1"/>
  <c r="N56" i="221" s="1"/>
  <c r="N59" i="221" s="1"/>
  <c r="N62" i="221" s="1"/>
  <c r="M35" i="221"/>
  <c r="M51" i="221" s="1"/>
  <c r="M54" i="221" s="1"/>
  <c r="M56" i="221" s="1"/>
  <c r="M59" i="221" s="1"/>
  <c r="M62" i="221" s="1"/>
  <c r="L35" i="221"/>
  <c r="L51" i="221" s="1"/>
  <c r="L54" i="221" s="1"/>
  <c r="L56" i="221" s="1"/>
  <c r="L59" i="221" s="1"/>
  <c r="L62" i="221" s="1"/>
  <c r="K35" i="221"/>
  <c r="J35" i="221"/>
  <c r="I35" i="221"/>
  <c r="I51" i="221" s="1"/>
  <c r="I54" i="221" s="1"/>
  <c r="I56" i="221" s="1"/>
  <c r="I59" i="221" s="1"/>
  <c r="I62" i="221" s="1"/>
  <c r="H35" i="221"/>
  <c r="G35" i="221"/>
  <c r="F35" i="221"/>
  <c r="F51" i="221" s="1"/>
  <c r="F54" i="221" s="1"/>
  <c r="F56" i="221" s="1"/>
  <c r="F59" i="221" s="1"/>
  <c r="F62" i="221" s="1"/>
  <c r="E35" i="221"/>
  <c r="E51" i="221" s="1"/>
  <c r="E54" i="221" s="1"/>
  <c r="E56" i="221" s="1"/>
  <c r="E59" i="221" s="1"/>
  <c r="E62" i="221" s="1"/>
  <c r="D35" i="221"/>
  <c r="D51" i="221" s="1"/>
  <c r="D54" i="221" s="1"/>
  <c r="D56" i="221" s="1"/>
  <c r="D59" i="221" s="1"/>
  <c r="D62" i="221" s="1"/>
  <c r="C35" i="221"/>
  <c r="X54" i="222"/>
  <c r="Z54" i="222" s="1"/>
  <c r="Y51" i="222"/>
  <c r="Y54" i="222" s="1"/>
  <c r="Y56" i="222" s="1"/>
  <c r="Y59" i="222" s="1"/>
  <c r="Y62" i="222" s="1"/>
  <c r="I51" i="222"/>
  <c r="I54" i="222" s="1"/>
  <c r="I56" i="222" s="1"/>
  <c r="I59" i="222" s="1"/>
  <c r="I62" i="222" s="1"/>
  <c r="AA50" i="222"/>
  <c r="Z50" i="222"/>
  <c r="Y50" i="222"/>
  <c r="X50" i="222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AA35" i="222"/>
  <c r="Y35" i="222"/>
  <c r="X35" i="222"/>
  <c r="X51" i="222" s="1"/>
  <c r="Z51" i="222" s="1"/>
  <c r="W35" i="222"/>
  <c r="V35" i="222"/>
  <c r="V51" i="222" s="1"/>
  <c r="V54" i="222" s="1"/>
  <c r="V56" i="222" s="1"/>
  <c r="V59" i="222" s="1"/>
  <c r="V62" i="222" s="1"/>
  <c r="U35" i="222"/>
  <c r="U51" i="222" s="1"/>
  <c r="U54" i="222" s="1"/>
  <c r="U56" i="222" s="1"/>
  <c r="U59" i="222" s="1"/>
  <c r="U62" i="222" s="1"/>
  <c r="T35" i="222"/>
  <c r="T51" i="222" s="1"/>
  <c r="T54" i="222" s="1"/>
  <c r="T56" i="222" s="1"/>
  <c r="T59" i="222" s="1"/>
  <c r="T62" i="222" s="1"/>
  <c r="S35" i="222"/>
  <c r="S51" i="222" s="1"/>
  <c r="S54" i="222" s="1"/>
  <c r="S56" i="222" s="1"/>
  <c r="S59" i="222" s="1"/>
  <c r="S62" i="222" s="1"/>
  <c r="R35" i="222"/>
  <c r="R51" i="222" s="1"/>
  <c r="R54" i="222" s="1"/>
  <c r="R56" i="222" s="1"/>
  <c r="R59" i="222" s="1"/>
  <c r="R62" i="222" s="1"/>
  <c r="Q35" i="222"/>
  <c r="Q51" i="222" s="1"/>
  <c r="Q54" i="222" s="1"/>
  <c r="Q56" i="222" s="1"/>
  <c r="Q59" i="222" s="1"/>
  <c r="Q62" i="222" s="1"/>
  <c r="P35" i="222"/>
  <c r="P51" i="222" s="1"/>
  <c r="P54" i="222" s="1"/>
  <c r="P56" i="222" s="1"/>
  <c r="P59" i="222" s="1"/>
  <c r="P62" i="222" s="1"/>
  <c r="O35" i="222"/>
  <c r="N35" i="222"/>
  <c r="N51" i="222" s="1"/>
  <c r="N54" i="222" s="1"/>
  <c r="N56" i="222" s="1"/>
  <c r="N59" i="222" s="1"/>
  <c r="N62" i="222" s="1"/>
  <c r="M35" i="222"/>
  <c r="M51" i="222" s="1"/>
  <c r="M54" i="222" s="1"/>
  <c r="M56" i="222" s="1"/>
  <c r="M59" i="222" s="1"/>
  <c r="M62" i="222" s="1"/>
  <c r="L35" i="222"/>
  <c r="L51" i="222" s="1"/>
  <c r="L54" i="222" s="1"/>
  <c r="L56" i="222" s="1"/>
  <c r="L59" i="222" s="1"/>
  <c r="L62" i="222" s="1"/>
  <c r="K35" i="222"/>
  <c r="K51" i="222" s="1"/>
  <c r="K54" i="222" s="1"/>
  <c r="K56" i="222" s="1"/>
  <c r="K59" i="222" s="1"/>
  <c r="K62" i="222" s="1"/>
  <c r="J35" i="222"/>
  <c r="J51" i="222" s="1"/>
  <c r="J54" i="222" s="1"/>
  <c r="J56" i="222" s="1"/>
  <c r="J59" i="222" s="1"/>
  <c r="J62" i="222" s="1"/>
  <c r="I35" i="222"/>
  <c r="H35" i="222"/>
  <c r="H51" i="222" s="1"/>
  <c r="H54" i="222" s="1"/>
  <c r="H56" i="222" s="1"/>
  <c r="H59" i="222" s="1"/>
  <c r="H62" i="222" s="1"/>
  <c r="G35" i="222"/>
  <c r="F35" i="222"/>
  <c r="F51" i="222" s="1"/>
  <c r="F54" i="222" s="1"/>
  <c r="F56" i="222" s="1"/>
  <c r="F59" i="222" s="1"/>
  <c r="F62" i="222" s="1"/>
  <c r="E35" i="222"/>
  <c r="E51" i="222" s="1"/>
  <c r="E54" i="222" s="1"/>
  <c r="E56" i="222" s="1"/>
  <c r="E59" i="222" s="1"/>
  <c r="E62" i="222" s="1"/>
  <c r="D35" i="222"/>
  <c r="D51" i="222" s="1"/>
  <c r="D54" i="222" s="1"/>
  <c r="D56" i="222" s="1"/>
  <c r="D59" i="222" s="1"/>
  <c r="D62" i="222" s="1"/>
  <c r="C35" i="222"/>
  <c r="C51" i="222" s="1"/>
  <c r="C54" i="222" s="1"/>
  <c r="C56" i="222" s="1"/>
  <c r="C59" i="222" s="1"/>
  <c r="C62" i="222" s="1"/>
  <c r="U51" i="223"/>
  <c r="U54" i="223" s="1"/>
  <c r="U56" i="223" s="1"/>
  <c r="U59" i="223" s="1"/>
  <c r="U62" i="223" s="1"/>
  <c r="AA50" i="223"/>
  <c r="Y50" i="223"/>
  <c r="Z50" i="223" s="1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AA35" i="223"/>
  <c r="AA51" i="223" s="1"/>
  <c r="AA54" i="223" s="1"/>
  <c r="AA56" i="223" s="1"/>
  <c r="AA59" i="223" s="1"/>
  <c r="AA62" i="223" s="1"/>
  <c r="Y35" i="223"/>
  <c r="Y51" i="223" s="1"/>
  <c r="Y54" i="223" s="1"/>
  <c r="Y56" i="223" s="1"/>
  <c r="Y59" i="223" s="1"/>
  <c r="Y62" i="223" s="1"/>
  <c r="X35" i="223"/>
  <c r="Z35" i="223" s="1"/>
  <c r="W35" i="223"/>
  <c r="W51" i="223" s="1"/>
  <c r="W54" i="223" s="1"/>
  <c r="W56" i="223" s="1"/>
  <c r="W59" i="223" s="1"/>
  <c r="W62" i="223" s="1"/>
  <c r="V35" i="223"/>
  <c r="U35" i="223"/>
  <c r="T35" i="223"/>
  <c r="T51" i="223" s="1"/>
  <c r="T54" i="223" s="1"/>
  <c r="T56" i="223" s="1"/>
  <c r="T59" i="223" s="1"/>
  <c r="T62" i="223" s="1"/>
  <c r="S35" i="223"/>
  <c r="R35" i="223"/>
  <c r="R51" i="223" s="1"/>
  <c r="R54" i="223" s="1"/>
  <c r="R56" i="223" s="1"/>
  <c r="R59" i="223" s="1"/>
  <c r="R62" i="223" s="1"/>
  <c r="Q35" i="223"/>
  <c r="Q51" i="223" s="1"/>
  <c r="Q54" i="223" s="1"/>
  <c r="Q56" i="223" s="1"/>
  <c r="Q59" i="223" s="1"/>
  <c r="Q62" i="223" s="1"/>
  <c r="P35" i="223"/>
  <c r="P51" i="223" s="1"/>
  <c r="P54" i="223" s="1"/>
  <c r="P56" i="223" s="1"/>
  <c r="P59" i="223" s="1"/>
  <c r="P62" i="223" s="1"/>
  <c r="O35" i="223"/>
  <c r="O51" i="223" s="1"/>
  <c r="O54" i="223" s="1"/>
  <c r="O56" i="223" s="1"/>
  <c r="O59" i="223" s="1"/>
  <c r="O62" i="223" s="1"/>
  <c r="N35" i="223"/>
  <c r="M35" i="223"/>
  <c r="M51" i="223" s="1"/>
  <c r="M54" i="223" s="1"/>
  <c r="M56" i="223" s="1"/>
  <c r="M59" i="223" s="1"/>
  <c r="M62" i="223" s="1"/>
  <c r="L35" i="223"/>
  <c r="L51" i="223" s="1"/>
  <c r="L54" i="223" s="1"/>
  <c r="L56" i="223" s="1"/>
  <c r="L59" i="223" s="1"/>
  <c r="L62" i="223" s="1"/>
  <c r="K35" i="223"/>
  <c r="J35" i="223"/>
  <c r="J51" i="223" s="1"/>
  <c r="J54" i="223" s="1"/>
  <c r="J56" i="223" s="1"/>
  <c r="J59" i="223" s="1"/>
  <c r="J62" i="223" s="1"/>
  <c r="I35" i="223"/>
  <c r="I51" i="223" s="1"/>
  <c r="I54" i="223" s="1"/>
  <c r="I56" i="223" s="1"/>
  <c r="I59" i="223" s="1"/>
  <c r="I62" i="223" s="1"/>
  <c r="H35" i="223"/>
  <c r="H51" i="223" s="1"/>
  <c r="H54" i="223" s="1"/>
  <c r="H56" i="223" s="1"/>
  <c r="H59" i="223" s="1"/>
  <c r="H62" i="223" s="1"/>
  <c r="G35" i="223"/>
  <c r="G51" i="223" s="1"/>
  <c r="G54" i="223" s="1"/>
  <c r="G56" i="223" s="1"/>
  <c r="G59" i="223" s="1"/>
  <c r="G62" i="223" s="1"/>
  <c r="F35" i="223"/>
  <c r="E35" i="223"/>
  <c r="E51" i="223" s="1"/>
  <c r="E54" i="223" s="1"/>
  <c r="E56" i="223" s="1"/>
  <c r="E59" i="223" s="1"/>
  <c r="E62" i="223" s="1"/>
  <c r="D35" i="223"/>
  <c r="D51" i="223" s="1"/>
  <c r="D54" i="223" s="1"/>
  <c r="D56" i="223" s="1"/>
  <c r="D59" i="223" s="1"/>
  <c r="D62" i="223" s="1"/>
  <c r="C35" i="223"/>
  <c r="V56" i="224"/>
  <c r="V59" i="224" s="1"/>
  <c r="V62" i="224" s="1"/>
  <c r="W51" i="224"/>
  <c r="W54" i="224" s="1"/>
  <c r="W56" i="224" s="1"/>
  <c r="W59" i="224" s="1"/>
  <c r="W62" i="224" s="1"/>
  <c r="T51" i="224"/>
  <c r="T54" i="224" s="1"/>
  <c r="T56" i="224" s="1"/>
  <c r="T59" i="224" s="1"/>
  <c r="T62" i="224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AA35" i="224"/>
  <c r="AA51" i="224" s="1"/>
  <c r="AA54" i="224" s="1"/>
  <c r="AA56" i="224" s="1"/>
  <c r="AA59" i="224" s="1"/>
  <c r="AA62" i="224" s="1"/>
  <c r="Y35" i="224"/>
  <c r="Y51" i="224" s="1"/>
  <c r="Y54" i="224" s="1"/>
  <c r="Y56" i="224" s="1"/>
  <c r="Y59" i="224" s="1"/>
  <c r="Y62" i="224" s="1"/>
  <c r="X35" i="224"/>
  <c r="W35" i="224"/>
  <c r="V35" i="224"/>
  <c r="V51" i="224" s="1"/>
  <c r="V54" i="224" s="1"/>
  <c r="U35" i="224"/>
  <c r="T35" i="224"/>
  <c r="S35" i="224"/>
  <c r="S51" i="224" s="1"/>
  <c r="S54" i="224" s="1"/>
  <c r="S56" i="224" s="1"/>
  <c r="S59" i="224" s="1"/>
  <c r="S62" i="224" s="1"/>
  <c r="R35" i="224"/>
  <c r="R51" i="224" s="1"/>
  <c r="R54" i="224" s="1"/>
  <c r="R56" i="224" s="1"/>
  <c r="R59" i="224" s="1"/>
  <c r="R62" i="224" s="1"/>
  <c r="Q35" i="224"/>
  <c r="Q51" i="224" s="1"/>
  <c r="Q54" i="224" s="1"/>
  <c r="Q56" i="224" s="1"/>
  <c r="Q59" i="224" s="1"/>
  <c r="Q62" i="224" s="1"/>
  <c r="P35" i="224"/>
  <c r="O35" i="224"/>
  <c r="O51" i="224" s="1"/>
  <c r="O54" i="224" s="1"/>
  <c r="O56" i="224" s="1"/>
  <c r="O59" i="224" s="1"/>
  <c r="O62" i="224" s="1"/>
  <c r="N35" i="224"/>
  <c r="N51" i="224" s="1"/>
  <c r="N54" i="224" s="1"/>
  <c r="N56" i="224" s="1"/>
  <c r="N59" i="224" s="1"/>
  <c r="N62" i="224" s="1"/>
  <c r="M35" i="224"/>
  <c r="L35" i="224"/>
  <c r="L51" i="224" s="1"/>
  <c r="L54" i="224" s="1"/>
  <c r="L56" i="224" s="1"/>
  <c r="L59" i="224" s="1"/>
  <c r="L62" i="224" s="1"/>
  <c r="K35" i="224"/>
  <c r="K51" i="224" s="1"/>
  <c r="K54" i="224" s="1"/>
  <c r="K56" i="224" s="1"/>
  <c r="K59" i="224" s="1"/>
  <c r="K62" i="224" s="1"/>
  <c r="J35" i="224"/>
  <c r="J51" i="224" s="1"/>
  <c r="J54" i="224" s="1"/>
  <c r="J56" i="224" s="1"/>
  <c r="J59" i="224" s="1"/>
  <c r="J62" i="224" s="1"/>
  <c r="I35" i="224"/>
  <c r="I51" i="224" s="1"/>
  <c r="I54" i="224" s="1"/>
  <c r="I56" i="224" s="1"/>
  <c r="I59" i="224" s="1"/>
  <c r="I62" i="224" s="1"/>
  <c r="H35" i="224"/>
  <c r="G35" i="224"/>
  <c r="G51" i="224" s="1"/>
  <c r="G54" i="224" s="1"/>
  <c r="G56" i="224" s="1"/>
  <c r="G59" i="224" s="1"/>
  <c r="G62" i="224" s="1"/>
  <c r="F35" i="224"/>
  <c r="F51" i="224" s="1"/>
  <c r="F54" i="224" s="1"/>
  <c r="F56" i="224" s="1"/>
  <c r="F59" i="224" s="1"/>
  <c r="F62" i="224" s="1"/>
  <c r="E35" i="224"/>
  <c r="D35" i="224"/>
  <c r="D51" i="224" s="1"/>
  <c r="D54" i="224" s="1"/>
  <c r="D56" i="224" s="1"/>
  <c r="D59" i="224" s="1"/>
  <c r="D62" i="224" s="1"/>
  <c r="C35" i="224"/>
  <c r="C51" i="224" s="1"/>
  <c r="C54" i="224" s="1"/>
  <c r="C56" i="224" s="1"/>
  <c r="C59" i="224" s="1"/>
  <c r="C62" i="224" s="1"/>
  <c r="J62" i="225"/>
  <c r="N51" i="225"/>
  <c r="N54" i="225" s="1"/>
  <c r="N56" i="225" s="1"/>
  <c r="N59" i="225" s="1"/>
  <c r="N62" i="225" s="1"/>
  <c r="K51" i="225"/>
  <c r="K54" i="225" s="1"/>
  <c r="K56" i="225" s="1"/>
  <c r="K59" i="225" s="1"/>
  <c r="K62" i="225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35" i="225"/>
  <c r="AA51" i="225" s="1"/>
  <c r="AA54" i="225" s="1"/>
  <c r="AA56" i="225" s="1"/>
  <c r="AA59" i="225" s="1"/>
  <c r="AA62" i="225" s="1"/>
  <c r="Y35" i="225"/>
  <c r="Y51" i="225" s="1"/>
  <c r="Y54" i="225" s="1"/>
  <c r="Y56" i="225" s="1"/>
  <c r="Y59" i="225" s="1"/>
  <c r="Y62" i="225" s="1"/>
  <c r="X35" i="225"/>
  <c r="W35" i="225"/>
  <c r="W51" i="225" s="1"/>
  <c r="W54" i="225" s="1"/>
  <c r="W56" i="225" s="1"/>
  <c r="W59" i="225" s="1"/>
  <c r="W62" i="225" s="1"/>
  <c r="V35" i="225"/>
  <c r="V51" i="225" s="1"/>
  <c r="V54" i="225" s="1"/>
  <c r="V56" i="225" s="1"/>
  <c r="V59" i="225" s="1"/>
  <c r="V62" i="225" s="1"/>
  <c r="U35" i="225"/>
  <c r="U51" i="225" s="1"/>
  <c r="U54" i="225" s="1"/>
  <c r="U56" i="225" s="1"/>
  <c r="U59" i="225" s="1"/>
  <c r="U62" i="225" s="1"/>
  <c r="T35" i="225"/>
  <c r="S35" i="225"/>
  <c r="S51" i="225" s="1"/>
  <c r="S54" i="225" s="1"/>
  <c r="S56" i="225" s="1"/>
  <c r="S59" i="225" s="1"/>
  <c r="S62" i="225" s="1"/>
  <c r="R35" i="225"/>
  <c r="R51" i="225" s="1"/>
  <c r="R54" i="225" s="1"/>
  <c r="R56" i="225" s="1"/>
  <c r="R59" i="225" s="1"/>
  <c r="R62" i="225" s="1"/>
  <c r="Q35" i="225"/>
  <c r="Q51" i="225" s="1"/>
  <c r="Q54" i="225" s="1"/>
  <c r="Q56" i="225" s="1"/>
  <c r="Q59" i="225" s="1"/>
  <c r="Q62" i="225" s="1"/>
  <c r="P35" i="225"/>
  <c r="P51" i="225" s="1"/>
  <c r="P54" i="225" s="1"/>
  <c r="P56" i="225" s="1"/>
  <c r="P59" i="225" s="1"/>
  <c r="P62" i="225" s="1"/>
  <c r="O35" i="225"/>
  <c r="N35" i="225"/>
  <c r="M35" i="225"/>
  <c r="M51" i="225" s="1"/>
  <c r="M54" i="225" s="1"/>
  <c r="M56" i="225" s="1"/>
  <c r="M59" i="225" s="1"/>
  <c r="M62" i="225" s="1"/>
  <c r="L35" i="225"/>
  <c r="K35" i="225"/>
  <c r="J35" i="225"/>
  <c r="J51" i="225" s="1"/>
  <c r="J54" i="225" s="1"/>
  <c r="J56" i="225" s="1"/>
  <c r="J59" i="225" s="1"/>
  <c r="I35" i="225"/>
  <c r="I51" i="225" s="1"/>
  <c r="I54" i="225" s="1"/>
  <c r="I56" i="225" s="1"/>
  <c r="I59" i="225" s="1"/>
  <c r="I62" i="225" s="1"/>
  <c r="H35" i="225"/>
  <c r="H51" i="225" s="1"/>
  <c r="H54" i="225" s="1"/>
  <c r="H56" i="225" s="1"/>
  <c r="H59" i="225" s="1"/>
  <c r="H62" i="225" s="1"/>
  <c r="G35" i="225"/>
  <c r="G51" i="225" s="1"/>
  <c r="G54" i="225" s="1"/>
  <c r="G56" i="225" s="1"/>
  <c r="G59" i="225" s="1"/>
  <c r="G62" i="225" s="1"/>
  <c r="F35" i="225"/>
  <c r="F51" i="225" s="1"/>
  <c r="F54" i="225" s="1"/>
  <c r="F56" i="225" s="1"/>
  <c r="F59" i="225" s="1"/>
  <c r="F62" i="225" s="1"/>
  <c r="E35" i="225"/>
  <c r="E51" i="225" s="1"/>
  <c r="E54" i="225" s="1"/>
  <c r="E56" i="225" s="1"/>
  <c r="E59" i="225" s="1"/>
  <c r="E62" i="225" s="1"/>
  <c r="D35" i="225"/>
  <c r="C35" i="225"/>
  <c r="C51" i="225" s="1"/>
  <c r="C54" i="225" s="1"/>
  <c r="C56" i="225" s="1"/>
  <c r="C59" i="225" s="1"/>
  <c r="C62" i="225" s="1"/>
  <c r="T56" i="226"/>
  <c r="T59" i="226" s="1"/>
  <c r="T62" i="226" s="1"/>
  <c r="J51" i="226"/>
  <c r="J54" i="226" s="1"/>
  <c r="J56" i="226" s="1"/>
  <c r="J59" i="226" s="1"/>
  <c r="J62" i="226" s="1"/>
  <c r="AA50" i="226"/>
  <c r="Y50" i="226"/>
  <c r="X50" i="226"/>
  <c r="Z50" i="226" s="1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AA35" i="226"/>
  <c r="Y35" i="226"/>
  <c r="Y51" i="226" s="1"/>
  <c r="Y54" i="226" s="1"/>
  <c r="Y56" i="226" s="1"/>
  <c r="Y59" i="226" s="1"/>
  <c r="Y62" i="226" s="1"/>
  <c r="X35" i="226"/>
  <c r="W35" i="226"/>
  <c r="W51" i="226" s="1"/>
  <c r="W54" i="226" s="1"/>
  <c r="W56" i="226" s="1"/>
  <c r="W59" i="226" s="1"/>
  <c r="W62" i="226" s="1"/>
  <c r="V35" i="226"/>
  <c r="U35" i="226"/>
  <c r="U51" i="226" s="1"/>
  <c r="U54" i="226" s="1"/>
  <c r="U56" i="226" s="1"/>
  <c r="U59" i="226" s="1"/>
  <c r="U62" i="226" s="1"/>
  <c r="T35" i="226"/>
  <c r="T51" i="226" s="1"/>
  <c r="T54" i="226" s="1"/>
  <c r="S35" i="226"/>
  <c r="R35" i="226"/>
  <c r="R51" i="226" s="1"/>
  <c r="R54" i="226" s="1"/>
  <c r="R56" i="226" s="1"/>
  <c r="R59" i="226" s="1"/>
  <c r="R62" i="226" s="1"/>
  <c r="Q35" i="226"/>
  <c r="Q51" i="226" s="1"/>
  <c r="Q54" i="226" s="1"/>
  <c r="Q56" i="226" s="1"/>
  <c r="Q59" i="226" s="1"/>
  <c r="Q62" i="226" s="1"/>
  <c r="P35" i="226"/>
  <c r="P51" i="226" s="1"/>
  <c r="P54" i="226" s="1"/>
  <c r="P56" i="226" s="1"/>
  <c r="P59" i="226" s="1"/>
  <c r="P62" i="226" s="1"/>
  <c r="O35" i="226"/>
  <c r="N35" i="226"/>
  <c r="M35" i="226"/>
  <c r="M51" i="226" s="1"/>
  <c r="M54" i="226" s="1"/>
  <c r="M56" i="226" s="1"/>
  <c r="M59" i="226" s="1"/>
  <c r="M62" i="226" s="1"/>
  <c r="L35" i="226"/>
  <c r="L51" i="226" s="1"/>
  <c r="L54" i="226" s="1"/>
  <c r="L56" i="226" s="1"/>
  <c r="L59" i="226" s="1"/>
  <c r="L62" i="226" s="1"/>
  <c r="K35" i="226"/>
  <c r="J35" i="226"/>
  <c r="I35" i="226"/>
  <c r="I51" i="226" s="1"/>
  <c r="I54" i="226" s="1"/>
  <c r="I56" i="226" s="1"/>
  <c r="I59" i="226" s="1"/>
  <c r="I62" i="226" s="1"/>
  <c r="H35" i="226"/>
  <c r="H51" i="226" s="1"/>
  <c r="H54" i="226" s="1"/>
  <c r="H56" i="226" s="1"/>
  <c r="H59" i="226" s="1"/>
  <c r="H62" i="226" s="1"/>
  <c r="G35" i="226"/>
  <c r="G51" i="226" s="1"/>
  <c r="G54" i="226" s="1"/>
  <c r="G56" i="226" s="1"/>
  <c r="G59" i="226" s="1"/>
  <c r="G62" i="226" s="1"/>
  <c r="F35" i="226"/>
  <c r="E35" i="226"/>
  <c r="E51" i="226" s="1"/>
  <c r="E54" i="226" s="1"/>
  <c r="E56" i="226" s="1"/>
  <c r="E59" i="226" s="1"/>
  <c r="E62" i="226" s="1"/>
  <c r="D35" i="226"/>
  <c r="D51" i="226" s="1"/>
  <c r="D54" i="226" s="1"/>
  <c r="D56" i="226" s="1"/>
  <c r="D59" i="226" s="1"/>
  <c r="D62" i="226" s="1"/>
  <c r="C35" i="226"/>
  <c r="Y51" i="227"/>
  <c r="Y54" i="227" s="1"/>
  <c r="Y56" i="227" s="1"/>
  <c r="Y59" i="227" s="1"/>
  <c r="Y62" i="227" s="1"/>
  <c r="U51" i="227"/>
  <c r="U54" i="227" s="1"/>
  <c r="U56" i="227" s="1"/>
  <c r="U59" i="227" s="1"/>
  <c r="U62" i="227" s="1"/>
  <c r="AA50" i="227"/>
  <c r="Z50" i="227"/>
  <c r="Y50" i="227"/>
  <c r="X50" i="227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35" i="227"/>
  <c r="AA51" i="227" s="1"/>
  <c r="AA54" i="227" s="1"/>
  <c r="AA56" i="227" s="1"/>
  <c r="AA59" i="227" s="1"/>
  <c r="AA62" i="227" s="1"/>
  <c r="Y35" i="227"/>
  <c r="X35" i="227"/>
  <c r="X51" i="227" s="1"/>
  <c r="W35" i="227"/>
  <c r="W51" i="227" s="1"/>
  <c r="W54" i="227" s="1"/>
  <c r="W56" i="227" s="1"/>
  <c r="W59" i="227" s="1"/>
  <c r="W62" i="227" s="1"/>
  <c r="V35" i="227"/>
  <c r="V51" i="227" s="1"/>
  <c r="V54" i="227" s="1"/>
  <c r="V56" i="227" s="1"/>
  <c r="V59" i="227" s="1"/>
  <c r="V62" i="227" s="1"/>
  <c r="U35" i="227"/>
  <c r="T35" i="227"/>
  <c r="T51" i="227" s="1"/>
  <c r="T54" i="227" s="1"/>
  <c r="T56" i="227" s="1"/>
  <c r="T59" i="227" s="1"/>
  <c r="T62" i="227" s="1"/>
  <c r="S35" i="227"/>
  <c r="S51" i="227" s="1"/>
  <c r="S54" i="227" s="1"/>
  <c r="S56" i="227" s="1"/>
  <c r="S59" i="227" s="1"/>
  <c r="S62" i="227" s="1"/>
  <c r="R35" i="227"/>
  <c r="Q35" i="227"/>
  <c r="Q51" i="227" s="1"/>
  <c r="Q54" i="227" s="1"/>
  <c r="Q56" i="227" s="1"/>
  <c r="Q59" i="227" s="1"/>
  <c r="Q62" i="227" s="1"/>
  <c r="P35" i="227"/>
  <c r="P51" i="227" s="1"/>
  <c r="P54" i="227" s="1"/>
  <c r="P56" i="227" s="1"/>
  <c r="P59" i="227" s="1"/>
  <c r="P62" i="227" s="1"/>
  <c r="O35" i="227"/>
  <c r="O51" i="227" s="1"/>
  <c r="O54" i="227" s="1"/>
  <c r="O56" i="227" s="1"/>
  <c r="O59" i="227" s="1"/>
  <c r="O62" i="227" s="1"/>
  <c r="N35" i="227"/>
  <c r="N51" i="227" s="1"/>
  <c r="N54" i="227" s="1"/>
  <c r="N56" i="227" s="1"/>
  <c r="N59" i="227" s="1"/>
  <c r="N62" i="227" s="1"/>
  <c r="M35" i="227"/>
  <c r="L35" i="227"/>
  <c r="L51" i="227" s="1"/>
  <c r="L54" i="227" s="1"/>
  <c r="L56" i="227" s="1"/>
  <c r="L59" i="227" s="1"/>
  <c r="L62" i="227" s="1"/>
  <c r="K35" i="227"/>
  <c r="K51" i="227" s="1"/>
  <c r="K54" i="227" s="1"/>
  <c r="K56" i="227" s="1"/>
  <c r="K59" i="227" s="1"/>
  <c r="K62" i="227" s="1"/>
  <c r="J35" i="227"/>
  <c r="I35" i="227"/>
  <c r="I51" i="227" s="1"/>
  <c r="I54" i="227" s="1"/>
  <c r="I56" i="227" s="1"/>
  <c r="I59" i="227" s="1"/>
  <c r="I62" i="227" s="1"/>
  <c r="H35" i="227"/>
  <c r="H51" i="227" s="1"/>
  <c r="H54" i="227" s="1"/>
  <c r="H56" i="227" s="1"/>
  <c r="H59" i="227" s="1"/>
  <c r="H62" i="227" s="1"/>
  <c r="G35" i="227"/>
  <c r="G51" i="227" s="1"/>
  <c r="G54" i="227" s="1"/>
  <c r="G56" i="227" s="1"/>
  <c r="G59" i="227" s="1"/>
  <c r="G62" i="227" s="1"/>
  <c r="F35" i="227"/>
  <c r="F51" i="227" s="1"/>
  <c r="F54" i="227" s="1"/>
  <c r="F56" i="227" s="1"/>
  <c r="F59" i="227" s="1"/>
  <c r="F62" i="227" s="1"/>
  <c r="E35" i="227"/>
  <c r="D35" i="227"/>
  <c r="D51" i="227" s="1"/>
  <c r="D54" i="227" s="1"/>
  <c r="D56" i="227" s="1"/>
  <c r="D59" i="227" s="1"/>
  <c r="D62" i="227" s="1"/>
  <c r="C35" i="227"/>
  <c r="C51" i="227" s="1"/>
  <c r="C54" i="227" s="1"/>
  <c r="C56" i="227" s="1"/>
  <c r="C59" i="227" s="1"/>
  <c r="C62" i="227" s="1"/>
  <c r="W62" i="228"/>
  <c r="AA51" i="228"/>
  <c r="AA54" i="228" s="1"/>
  <c r="AA56" i="228" s="1"/>
  <c r="AA59" i="228" s="1"/>
  <c r="AA62" i="228" s="1"/>
  <c r="X51" i="228"/>
  <c r="D51" i="228"/>
  <c r="D54" i="228" s="1"/>
  <c r="D56" i="228" s="1"/>
  <c r="D59" i="228" s="1"/>
  <c r="D62" i="228" s="1"/>
  <c r="C51" i="228"/>
  <c r="C54" i="228" s="1"/>
  <c r="C56" i="228" s="1"/>
  <c r="C59" i="228" s="1"/>
  <c r="C62" i="228" s="1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35" i="228"/>
  <c r="Y35" i="228"/>
  <c r="X35" i="228"/>
  <c r="Z35" i="228" s="1"/>
  <c r="W35" i="228"/>
  <c r="W51" i="228" s="1"/>
  <c r="W54" i="228" s="1"/>
  <c r="W56" i="228" s="1"/>
  <c r="W59" i="228" s="1"/>
  <c r="V35" i="228"/>
  <c r="V51" i="228" s="1"/>
  <c r="V54" i="228" s="1"/>
  <c r="V56" i="228" s="1"/>
  <c r="V59" i="228" s="1"/>
  <c r="V62" i="228" s="1"/>
  <c r="U35" i="228"/>
  <c r="T35" i="228"/>
  <c r="T51" i="228" s="1"/>
  <c r="T54" i="228" s="1"/>
  <c r="T56" i="228" s="1"/>
  <c r="T59" i="228" s="1"/>
  <c r="T62" i="228" s="1"/>
  <c r="S35" i="228"/>
  <c r="S51" i="228" s="1"/>
  <c r="S54" i="228" s="1"/>
  <c r="S56" i="228" s="1"/>
  <c r="S59" i="228" s="1"/>
  <c r="S62" i="228" s="1"/>
  <c r="R35" i="228"/>
  <c r="R51" i="228" s="1"/>
  <c r="R54" i="228" s="1"/>
  <c r="R56" i="228" s="1"/>
  <c r="R59" i="228" s="1"/>
  <c r="R62" i="228" s="1"/>
  <c r="Q35" i="228"/>
  <c r="P35" i="228"/>
  <c r="P51" i="228" s="1"/>
  <c r="P54" i="228" s="1"/>
  <c r="P56" i="228" s="1"/>
  <c r="P59" i="228" s="1"/>
  <c r="P62" i="228" s="1"/>
  <c r="O35" i="228"/>
  <c r="O51" i="228" s="1"/>
  <c r="O54" i="228" s="1"/>
  <c r="O56" i="228" s="1"/>
  <c r="O59" i="228" s="1"/>
  <c r="O62" i="228" s="1"/>
  <c r="N35" i="228"/>
  <c r="N51" i="228" s="1"/>
  <c r="N54" i="228" s="1"/>
  <c r="N56" i="228" s="1"/>
  <c r="N59" i="228" s="1"/>
  <c r="N62" i="228" s="1"/>
  <c r="M35" i="228"/>
  <c r="L35" i="228"/>
  <c r="L51" i="228" s="1"/>
  <c r="L54" i="228" s="1"/>
  <c r="L56" i="228" s="1"/>
  <c r="L59" i="228" s="1"/>
  <c r="L62" i="228" s="1"/>
  <c r="K35" i="228"/>
  <c r="K51" i="228" s="1"/>
  <c r="K54" i="228" s="1"/>
  <c r="K56" i="228" s="1"/>
  <c r="K59" i="228" s="1"/>
  <c r="K62" i="228" s="1"/>
  <c r="J35" i="228"/>
  <c r="J51" i="228" s="1"/>
  <c r="J54" i="228" s="1"/>
  <c r="J56" i="228" s="1"/>
  <c r="J59" i="228" s="1"/>
  <c r="J62" i="228" s="1"/>
  <c r="I35" i="228"/>
  <c r="H35" i="228"/>
  <c r="H51" i="228" s="1"/>
  <c r="H54" i="228" s="1"/>
  <c r="H56" i="228" s="1"/>
  <c r="H59" i="228" s="1"/>
  <c r="H62" i="228" s="1"/>
  <c r="G35" i="228"/>
  <c r="G51" i="228" s="1"/>
  <c r="G54" i="228" s="1"/>
  <c r="G56" i="228" s="1"/>
  <c r="G59" i="228" s="1"/>
  <c r="G62" i="228" s="1"/>
  <c r="F35" i="228"/>
  <c r="F51" i="228" s="1"/>
  <c r="F54" i="228" s="1"/>
  <c r="F56" i="228" s="1"/>
  <c r="F59" i="228" s="1"/>
  <c r="F62" i="228" s="1"/>
  <c r="E35" i="228"/>
  <c r="D35" i="228"/>
  <c r="C35" i="228"/>
  <c r="AA50" i="229"/>
  <c r="Y50" i="229"/>
  <c r="X50" i="229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35" i="229"/>
  <c r="Y35" i="229"/>
  <c r="Y51" i="229" s="1"/>
  <c r="Y54" i="229" s="1"/>
  <c r="Y56" i="229" s="1"/>
  <c r="Y59" i="229" s="1"/>
  <c r="Y62" i="229" s="1"/>
  <c r="X35" i="229"/>
  <c r="W35" i="229"/>
  <c r="W51" i="229" s="1"/>
  <c r="W54" i="229" s="1"/>
  <c r="W56" i="229" s="1"/>
  <c r="W59" i="229" s="1"/>
  <c r="W62" i="229" s="1"/>
  <c r="V35" i="229"/>
  <c r="V51" i="229" s="1"/>
  <c r="V54" i="229" s="1"/>
  <c r="V56" i="229" s="1"/>
  <c r="V59" i="229" s="1"/>
  <c r="V62" i="229" s="1"/>
  <c r="U35" i="229"/>
  <c r="U51" i="229" s="1"/>
  <c r="U54" i="229" s="1"/>
  <c r="U56" i="229" s="1"/>
  <c r="U59" i="229" s="1"/>
  <c r="U62" i="229" s="1"/>
  <c r="T35" i="229"/>
  <c r="T51" i="229" s="1"/>
  <c r="T54" i="229" s="1"/>
  <c r="T56" i="229" s="1"/>
  <c r="T59" i="229" s="1"/>
  <c r="T62" i="229" s="1"/>
  <c r="S35" i="229"/>
  <c r="S51" i="229" s="1"/>
  <c r="S54" i="229" s="1"/>
  <c r="S56" i="229" s="1"/>
  <c r="S59" i="229" s="1"/>
  <c r="S62" i="229" s="1"/>
  <c r="R35" i="229"/>
  <c r="R51" i="229" s="1"/>
  <c r="R54" i="229" s="1"/>
  <c r="R56" i="229" s="1"/>
  <c r="R59" i="229" s="1"/>
  <c r="R62" i="229" s="1"/>
  <c r="Q35" i="229"/>
  <c r="Q51" i="229" s="1"/>
  <c r="Q54" i="229" s="1"/>
  <c r="Q56" i="229" s="1"/>
  <c r="Q59" i="229" s="1"/>
  <c r="Q62" i="229" s="1"/>
  <c r="P35" i="229"/>
  <c r="O35" i="229"/>
  <c r="O51" i="229" s="1"/>
  <c r="O54" i="229" s="1"/>
  <c r="O56" i="229" s="1"/>
  <c r="O59" i="229" s="1"/>
  <c r="O62" i="229" s="1"/>
  <c r="N35" i="229"/>
  <c r="N51" i="229" s="1"/>
  <c r="N54" i="229" s="1"/>
  <c r="N56" i="229" s="1"/>
  <c r="N59" i="229" s="1"/>
  <c r="N62" i="229" s="1"/>
  <c r="M35" i="229"/>
  <c r="M51" i="229" s="1"/>
  <c r="M54" i="229" s="1"/>
  <c r="M56" i="229" s="1"/>
  <c r="M59" i="229" s="1"/>
  <c r="M62" i="229" s="1"/>
  <c r="L35" i="229"/>
  <c r="L51" i="229" s="1"/>
  <c r="L54" i="229" s="1"/>
  <c r="L56" i="229" s="1"/>
  <c r="L59" i="229" s="1"/>
  <c r="L62" i="229" s="1"/>
  <c r="K35" i="229"/>
  <c r="J35" i="229"/>
  <c r="J51" i="229" s="1"/>
  <c r="J54" i="229" s="1"/>
  <c r="J56" i="229" s="1"/>
  <c r="J59" i="229" s="1"/>
  <c r="J62" i="229" s="1"/>
  <c r="I35" i="229"/>
  <c r="I51" i="229" s="1"/>
  <c r="I54" i="229" s="1"/>
  <c r="I56" i="229" s="1"/>
  <c r="I59" i="229" s="1"/>
  <c r="I62" i="229" s="1"/>
  <c r="H35" i="229"/>
  <c r="G35" i="229"/>
  <c r="G51" i="229" s="1"/>
  <c r="G54" i="229" s="1"/>
  <c r="G56" i="229" s="1"/>
  <c r="G59" i="229" s="1"/>
  <c r="G62" i="229" s="1"/>
  <c r="F35" i="229"/>
  <c r="F51" i="229" s="1"/>
  <c r="F54" i="229" s="1"/>
  <c r="F56" i="229" s="1"/>
  <c r="F59" i="229" s="1"/>
  <c r="F62" i="229" s="1"/>
  <c r="E35" i="229"/>
  <c r="E51" i="229" s="1"/>
  <c r="E54" i="229" s="1"/>
  <c r="E56" i="229" s="1"/>
  <c r="E59" i="229" s="1"/>
  <c r="E62" i="229" s="1"/>
  <c r="D35" i="229"/>
  <c r="D51" i="229" s="1"/>
  <c r="D54" i="229" s="1"/>
  <c r="D56" i="229" s="1"/>
  <c r="D59" i="229" s="1"/>
  <c r="D62" i="229" s="1"/>
  <c r="C35" i="229"/>
  <c r="U62" i="230"/>
  <c r="H54" i="230"/>
  <c r="H56" i="230" s="1"/>
  <c r="H59" i="230" s="1"/>
  <c r="H62" i="230" s="1"/>
  <c r="AA50" i="230"/>
  <c r="Z50" i="230"/>
  <c r="Y50" i="230"/>
  <c r="X50" i="230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35" i="230"/>
  <c r="Y35" i="230"/>
  <c r="Y51" i="230" s="1"/>
  <c r="Z51" i="230" s="1"/>
  <c r="X35" i="230"/>
  <c r="X51" i="230" s="1"/>
  <c r="X54" i="230" s="1"/>
  <c r="W35" i="230"/>
  <c r="V35" i="230"/>
  <c r="V51" i="230" s="1"/>
  <c r="V54" i="230" s="1"/>
  <c r="V56" i="230" s="1"/>
  <c r="V59" i="230" s="1"/>
  <c r="V62" i="230" s="1"/>
  <c r="U35" i="230"/>
  <c r="U51" i="230" s="1"/>
  <c r="U54" i="230" s="1"/>
  <c r="U56" i="230" s="1"/>
  <c r="U59" i="230" s="1"/>
  <c r="T35" i="230"/>
  <c r="T51" i="230" s="1"/>
  <c r="T54" i="230" s="1"/>
  <c r="T56" i="230" s="1"/>
  <c r="T59" i="230" s="1"/>
  <c r="T62" i="230" s="1"/>
  <c r="S35" i="230"/>
  <c r="S51" i="230" s="1"/>
  <c r="S54" i="230" s="1"/>
  <c r="S56" i="230" s="1"/>
  <c r="S59" i="230" s="1"/>
  <c r="S62" i="230" s="1"/>
  <c r="R35" i="230"/>
  <c r="Q35" i="230"/>
  <c r="Q51" i="230" s="1"/>
  <c r="Q54" i="230" s="1"/>
  <c r="Q56" i="230" s="1"/>
  <c r="Q59" i="230" s="1"/>
  <c r="Q62" i="230" s="1"/>
  <c r="P35" i="230"/>
  <c r="P51" i="230" s="1"/>
  <c r="P54" i="230" s="1"/>
  <c r="P56" i="230" s="1"/>
  <c r="P59" i="230" s="1"/>
  <c r="P62" i="230" s="1"/>
  <c r="O35" i="230"/>
  <c r="N35" i="230"/>
  <c r="N51" i="230" s="1"/>
  <c r="N54" i="230" s="1"/>
  <c r="N56" i="230" s="1"/>
  <c r="N59" i="230" s="1"/>
  <c r="N62" i="230" s="1"/>
  <c r="M35" i="230"/>
  <c r="M51" i="230" s="1"/>
  <c r="M54" i="230" s="1"/>
  <c r="M56" i="230" s="1"/>
  <c r="M59" i="230" s="1"/>
  <c r="M62" i="230" s="1"/>
  <c r="L35" i="230"/>
  <c r="L51" i="230" s="1"/>
  <c r="L54" i="230" s="1"/>
  <c r="L56" i="230" s="1"/>
  <c r="L59" i="230" s="1"/>
  <c r="L62" i="230" s="1"/>
  <c r="K35" i="230"/>
  <c r="K51" i="230" s="1"/>
  <c r="K54" i="230" s="1"/>
  <c r="K56" i="230" s="1"/>
  <c r="K59" i="230" s="1"/>
  <c r="K62" i="230" s="1"/>
  <c r="J35" i="230"/>
  <c r="I35" i="230"/>
  <c r="I51" i="230" s="1"/>
  <c r="I54" i="230" s="1"/>
  <c r="I56" i="230" s="1"/>
  <c r="I59" i="230" s="1"/>
  <c r="I62" i="230" s="1"/>
  <c r="H35" i="230"/>
  <c r="H51" i="230" s="1"/>
  <c r="G35" i="230"/>
  <c r="F35" i="230"/>
  <c r="F51" i="230" s="1"/>
  <c r="F54" i="230" s="1"/>
  <c r="F56" i="230" s="1"/>
  <c r="F59" i="230" s="1"/>
  <c r="F62" i="230" s="1"/>
  <c r="E35" i="230"/>
  <c r="E51" i="230" s="1"/>
  <c r="E54" i="230" s="1"/>
  <c r="E56" i="230" s="1"/>
  <c r="E59" i="230" s="1"/>
  <c r="E62" i="230" s="1"/>
  <c r="D35" i="230"/>
  <c r="D51" i="230" s="1"/>
  <c r="D54" i="230" s="1"/>
  <c r="D56" i="230" s="1"/>
  <c r="D59" i="230" s="1"/>
  <c r="D62" i="230" s="1"/>
  <c r="C35" i="230"/>
  <c r="C51" i="230" s="1"/>
  <c r="C54" i="230" s="1"/>
  <c r="C56" i="230" s="1"/>
  <c r="C59" i="230" s="1"/>
  <c r="C62" i="230" s="1"/>
  <c r="I51" i="231"/>
  <c r="I54" i="231" s="1"/>
  <c r="I56" i="231" s="1"/>
  <c r="I59" i="231" s="1"/>
  <c r="I62" i="231" s="1"/>
  <c r="H51" i="231"/>
  <c r="H54" i="231" s="1"/>
  <c r="H56" i="231" s="1"/>
  <c r="H59" i="231" s="1"/>
  <c r="H62" i="231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35" i="231"/>
  <c r="AA51" i="231" s="1"/>
  <c r="AA54" i="231" s="1"/>
  <c r="AA56" i="231" s="1"/>
  <c r="AA59" i="231" s="1"/>
  <c r="AA62" i="231" s="1"/>
  <c r="Y35" i="231"/>
  <c r="Y51" i="231" s="1"/>
  <c r="Y54" i="231" s="1"/>
  <c r="Y56" i="231" s="1"/>
  <c r="Y59" i="231" s="1"/>
  <c r="Y62" i="231" s="1"/>
  <c r="X35" i="231"/>
  <c r="Z35" i="231" s="1"/>
  <c r="W35" i="231"/>
  <c r="W51" i="231" s="1"/>
  <c r="W54" i="231" s="1"/>
  <c r="W56" i="231" s="1"/>
  <c r="W59" i="231" s="1"/>
  <c r="W62" i="231" s="1"/>
  <c r="V35" i="231"/>
  <c r="V51" i="231" s="1"/>
  <c r="V54" i="231" s="1"/>
  <c r="V56" i="231" s="1"/>
  <c r="V59" i="231" s="1"/>
  <c r="V62" i="231" s="1"/>
  <c r="U35" i="231"/>
  <c r="U51" i="231" s="1"/>
  <c r="U54" i="231" s="1"/>
  <c r="U56" i="231" s="1"/>
  <c r="U59" i="231" s="1"/>
  <c r="U62" i="231" s="1"/>
  <c r="T35" i="231"/>
  <c r="T51" i="231" s="1"/>
  <c r="T54" i="231" s="1"/>
  <c r="T56" i="231" s="1"/>
  <c r="T59" i="231" s="1"/>
  <c r="T62" i="231" s="1"/>
  <c r="S35" i="231"/>
  <c r="S51" i="231" s="1"/>
  <c r="S54" i="231" s="1"/>
  <c r="S56" i="231" s="1"/>
  <c r="S59" i="231" s="1"/>
  <c r="S62" i="231" s="1"/>
  <c r="R35" i="231"/>
  <c r="R51" i="231" s="1"/>
  <c r="R54" i="231" s="1"/>
  <c r="R56" i="231" s="1"/>
  <c r="R59" i="231" s="1"/>
  <c r="R62" i="231" s="1"/>
  <c r="Q35" i="231"/>
  <c r="P35" i="231"/>
  <c r="P51" i="231" s="1"/>
  <c r="P54" i="231" s="1"/>
  <c r="P56" i="231" s="1"/>
  <c r="P59" i="231" s="1"/>
  <c r="P62" i="231" s="1"/>
  <c r="O35" i="231"/>
  <c r="N35" i="231"/>
  <c r="M35" i="231"/>
  <c r="M51" i="231" s="1"/>
  <c r="M54" i="231" s="1"/>
  <c r="M56" i="231" s="1"/>
  <c r="M59" i="231" s="1"/>
  <c r="M62" i="231" s="1"/>
  <c r="L35" i="231"/>
  <c r="L51" i="231" s="1"/>
  <c r="L54" i="231" s="1"/>
  <c r="L56" i="231" s="1"/>
  <c r="L59" i="231" s="1"/>
  <c r="L62" i="231" s="1"/>
  <c r="K35" i="231"/>
  <c r="K51" i="231" s="1"/>
  <c r="K54" i="231" s="1"/>
  <c r="K56" i="231" s="1"/>
  <c r="K59" i="231" s="1"/>
  <c r="K62" i="231" s="1"/>
  <c r="J35" i="231"/>
  <c r="J51" i="231" s="1"/>
  <c r="J54" i="231" s="1"/>
  <c r="J56" i="231" s="1"/>
  <c r="J59" i="231" s="1"/>
  <c r="J62" i="231" s="1"/>
  <c r="I35" i="231"/>
  <c r="H35" i="231"/>
  <c r="G35" i="231"/>
  <c r="F35" i="231"/>
  <c r="F51" i="231" s="1"/>
  <c r="F54" i="231" s="1"/>
  <c r="F56" i="231" s="1"/>
  <c r="F59" i="231" s="1"/>
  <c r="F62" i="231" s="1"/>
  <c r="E35" i="231"/>
  <c r="E51" i="231" s="1"/>
  <c r="E54" i="231" s="1"/>
  <c r="E56" i="231" s="1"/>
  <c r="E59" i="231" s="1"/>
  <c r="E62" i="231" s="1"/>
  <c r="D35" i="231"/>
  <c r="D51" i="231" s="1"/>
  <c r="D54" i="231" s="1"/>
  <c r="D56" i="231" s="1"/>
  <c r="D59" i="231" s="1"/>
  <c r="D62" i="231" s="1"/>
  <c r="C35" i="231"/>
  <c r="C51" i="231" s="1"/>
  <c r="C54" i="231" s="1"/>
  <c r="C56" i="231" s="1"/>
  <c r="C59" i="231" s="1"/>
  <c r="C62" i="231" s="1"/>
  <c r="S54" i="232"/>
  <c r="S56" i="232" s="1"/>
  <c r="S59" i="232" s="1"/>
  <c r="S62" i="232" s="1"/>
  <c r="G51" i="232"/>
  <c r="G54" i="232" s="1"/>
  <c r="G56" i="232" s="1"/>
  <c r="G59" i="232" s="1"/>
  <c r="G62" i="232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AA35" i="232"/>
  <c r="AA51" i="232" s="1"/>
  <c r="AA54" i="232" s="1"/>
  <c r="AA56" i="232" s="1"/>
  <c r="AA59" i="232" s="1"/>
  <c r="AA62" i="232" s="1"/>
  <c r="Y35" i="232"/>
  <c r="Y51" i="232" s="1"/>
  <c r="Y54" i="232" s="1"/>
  <c r="Y56" i="232" s="1"/>
  <c r="Y59" i="232" s="1"/>
  <c r="Y62" i="232" s="1"/>
  <c r="X35" i="232"/>
  <c r="X51" i="232" s="1"/>
  <c r="W35" i="232"/>
  <c r="W51" i="232" s="1"/>
  <c r="W54" i="232" s="1"/>
  <c r="W56" i="232" s="1"/>
  <c r="W59" i="232" s="1"/>
  <c r="W62" i="232" s="1"/>
  <c r="V35" i="232"/>
  <c r="V51" i="232" s="1"/>
  <c r="V54" i="232" s="1"/>
  <c r="V56" i="232" s="1"/>
  <c r="V59" i="232" s="1"/>
  <c r="V62" i="232" s="1"/>
  <c r="U35" i="232"/>
  <c r="T35" i="232"/>
  <c r="T51" i="232" s="1"/>
  <c r="T54" i="232" s="1"/>
  <c r="T56" i="232" s="1"/>
  <c r="T59" i="232" s="1"/>
  <c r="T62" i="232" s="1"/>
  <c r="S35" i="232"/>
  <c r="S51" i="232" s="1"/>
  <c r="R35" i="232"/>
  <c r="R51" i="232" s="1"/>
  <c r="R54" i="232" s="1"/>
  <c r="R56" i="232" s="1"/>
  <c r="R59" i="232" s="1"/>
  <c r="R62" i="232" s="1"/>
  <c r="Q35" i="232"/>
  <c r="Q51" i="232" s="1"/>
  <c r="Q54" i="232" s="1"/>
  <c r="Q56" i="232" s="1"/>
  <c r="Q59" i="232" s="1"/>
  <c r="Q62" i="232" s="1"/>
  <c r="P35" i="232"/>
  <c r="O35" i="232"/>
  <c r="O51" i="232" s="1"/>
  <c r="O54" i="232" s="1"/>
  <c r="O56" i="232" s="1"/>
  <c r="O59" i="232" s="1"/>
  <c r="O62" i="232" s="1"/>
  <c r="N35" i="232"/>
  <c r="N51" i="232" s="1"/>
  <c r="N54" i="232" s="1"/>
  <c r="N56" i="232" s="1"/>
  <c r="N59" i="232" s="1"/>
  <c r="N62" i="232" s="1"/>
  <c r="M35" i="232"/>
  <c r="L35" i="232"/>
  <c r="L51" i="232" s="1"/>
  <c r="L54" i="232" s="1"/>
  <c r="L56" i="232" s="1"/>
  <c r="L59" i="232" s="1"/>
  <c r="L62" i="232" s="1"/>
  <c r="K35" i="232"/>
  <c r="K51" i="232" s="1"/>
  <c r="K54" i="232" s="1"/>
  <c r="K56" i="232" s="1"/>
  <c r="K59" i="232" s="1"/>
  <c r="K62" i="232" s="1"/>
  <c r="J35" i="232"/>
  <c r="J51" i="232" s="1"/>
  <c r="J54" i="232" s="1"/>
  <c r="J56" i="232" s="1"/>
  <c r="J59" i="232" s="1"/>
  <c r="J62" i="232" s="1"/>
  <c r="I35" i="232"/>
  <c r="I51" i="232" s="1"/>
  <c r="I54" i="232" s="1"/>
  <c r="I56" i="232" s="1"/>
  <c r="I59" i="232" s="1"/>
  <c r="I62" i="232" s="1"/>
  <c r="H35" i="232"/>
  <c r="H51" i="232" s="1"/>
  <c r="H54" i="232" s="1"/>
  <c r="H56" i="232" s="1"/>
  <c r="H59" i="232" s="1"/>
  <c r="H62" i="232" s="1"/>
  <c r="G35" i="232"/>
  <c r="F35" i="232"/>
  <c r="F51" i="232" s="1"/>
  <c r="F54" i="232" s="1"/>
  <c r="F56" i="232" s="1"/>
  <c r="F59" i="232" s="1"/>
  <c r="F62" i="232" s="1"/>
  <c r="E35" i="232"/>
  <c r="D35" i="232"/>
  <c r="D51" i="232" s="1"/>
  <c r="D54" i="232" s="1"/>
  <c r="D56" i="232" s="1"/>
  <c r="D59" i="232" s="1"/>
  <c r="D62" i="232" s="1"/>
  <c r="C35" i="232"/>
  <c r="C51" i="232" s="1"/>
  <c r="C54" i="232" s="1"/>
  <c r="C56" i="232" s="1"/>
  <c r="C59" i="232" s="1"/>
  <c r="C62" i="232" s="1"/>
  <c r="R54" i="233"/>
  <c r="R56" i="233" s="1"/>
  <c r="R59" i="233" s="1"/>
  <c r="R62" i="233" s="1"/>
  <c r="K51" i="233"/>
  <c r="K54" i="233" s="1"/>
  <c r="K56" i="233" s="1"/>
  <c r="K59" i="233" s="1"/>
  <c r="K62" i="233" s="1"/>
  <c r="G51" i="233"/>
  <c r="G54" i="233" s="1"/>
  <c r="G56" i="233" s="1"/>
  <c r="G59" i="233" s="1"/>
  <c r="G62" i="233" s="1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35" i="233"/>
  <c r="AA51" i="233" s="1"/>
  <c r="AA54" i="233" s="1"/>
  <c r="AA56" i="233" s="1"/>
  <c r="AA59" i="233" s="1"/>
  <c r="AA62" i="233" s="1"/>
  <c r="Y35" i="233"/>
  <c r="Y51" i="233" s="1"/>
  <c r="Y54" i="233" s="1"/>
  <c r="Y56" i="233" s="1"/>
  <c r="Y59" i="233" s="1"/>
  <c r="Y62" i="233" s="1"/>
  <c r="X35" i="233"/>
  <c r="W35" i="233"/>
  <c r="W51" i="233" s="1"/>
  <c r="W54" i="233" s="1"/>
  <c r="W56" i="233" s="1"/>
  <c r="W59" i="233" s="1"/>
  <c r="W62" i="233" s="1"/>
  <c r="V35" i="233"/>
  <c r="V51" i="233" s="1"/>
  <c r="V54" i="233" s="1"/>
  <c r="V56" i="233" s="1"/>
  <c r="V59" i="233" s="1"/>
  <c r="V62" i="233" s="1"/>
  <c r="U35" i="233"/>
  <c r="U51" i="233" s="1"/>
  <c r="U54" i="233" s="1"/>
  <c r="U56" i="233" s="1"/>
  <c r="U59" i="233" s="1"/>
  <c r="U62" i="233" s="1"/>
  <c r="T35" i="233"/>
  <c r="S35" i="233"/>
  <c r="S51" i="233" s="1"/>
  <c r="S54" i="233" s="1"/>
  <c r="S56" i="233" s="1"/>
  <c r="S59" i="233" s="1"/>
  <c r="S62" i="233" s="1"/>
  <c r="R35" i="233"/>
  <c r="R51" i="233" s="1"/>
  <c r="Q35" i="233"/>
  <c r="Q51" i="233" s="1"/>
  <c r="Q54" i="233" s="1"/>
  <c r="Q56" i="233" s="1"/>
  <c r="Q59" i="233" s="1"/>
  <c r="Q62" i="233" s="1"/>
  <c r="P35" i="233"/>
  <c r="P51" i="233" s="1"/>
  <c r="P54" i="233" s="1"/>
  <c r="P56" i="233" s="1"/>
  <c r="P59" i="233" s="1"/>
  <c r="P62" i="233" s="1"/>
  <c r="O35" i="233"/>
  <c r="N35" i="233"/>
  <c r="N51" i="233" s="1"/>
  <c r="N54" i="233" s="1"/>
  <c r="N56" i="233" s="1"/>
  <c r="N59" i="233" s="1"/>
  <c r="N62" i="233" s="1"/>
  <c r="M35" i="233"/>
  <c r="M51" i="233" s="1"/>
  <c r="M54" i="233" s="1"/>
  <c r="M56" i="233" s="1"/>
  <c r="M59" i="233" s="1"/>
  <c r="M62" i="233" s="1"/>
  <c r="L35" i="233"/>
  <c r="L51" i="233" s="1"/>
  <c r="L54" i="233" s="1"/>
  <c r="L56" i="233" s="1"/>
  <c r="L59" i="233" s="1"/>
  <c r="L62" i="233" s="1"/>
  <c r="K35" i="233"/>
  <c r="J35" i="233"/>
  <c r="J51" i="233" s="1"/>
  <c r="J54" i="233" s="1"/>
  <c r="J56" i="233" s="1"/>
  <c r="J59" i="233" s="1"/>
  <c r="J62" i="233" s="1"/>
  <c r="I35" i="233"/>
  <c r="I51" i="233" s="1"/>
  <c r="I54" i="233" s="1"/>
  <c r="I56" i="233" s="1"/>
  <c r="I59" i="233" s="1"/>
  <c r="I62" i="233" s="1"/>
  <c r="H35" i="233"/>
  <c r="H51" i="233" s="1"/>
  <c r="H54" i="233" s="1"/>
  <c r="H56" i="233" s="1"/>
  <c r="H59" i="233" s="1"/>
  <c r="H62" i="233" s="1"/>
  <c r="G35" i="233"/>
  <c r="F35" i="233"/>
  <c r="F51" i="233" s="1"/>
  <c r="F54" i="233" s="1"/>
  <c r="F56" i="233" s="1"/>
  <c r="F59" i="233" s="1"/>
  <c r="F62" i="233" s="1"/>
  <c r="E35" i="233"/>
  <c r="E51" i="233" s="1"/>
  <c r="E54" i="233" s="1"/>
  <c r="E56" i="233" s="1"/>
  <c r="E59" i="233" s="1"/>
  <c r="E62" i="233" s="1"/>
  <c r="D35" i="233"/>
  <c r="C35" i="233"/>
  <c r="C51" i="233" s="1"/>
  <c r="C54" i="233" s="1"/>
  <c r="C56" i="233" s="1"/>
  <c r="C59" i="233" s="1"/>
  <c r="C62" i="233" s="1"/>
  <c r="Q54" i="234"/>
  <c r="Q56" i="234" s="1"/>
  <c r="Q59" i="234" s="1"/>
  <c r="Q62" i="234" s="1"/>
  <c r="F51" i="234"/>
  <c r="F54" i="234" s="1"/>
  <c r="F56" i="234" s="1"/>
  <c r="F59" i="234" s="1"/>
  <c r="F62" i="234" s="1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35" i="234"/>
  <c r="AA51" i="234" s="1"/>
  <c r="AA54" i="234" s="1"/>
  <c r="AA56" i="234" s="1"/>
  <c r="AA59" i="234" s="1"/>
  <c r="AA62" i="234" s="1"/>
  <c r="Y35" i="234"/>
  <c r="Y51" i="234" s="1"/>
  <c r="Y54" i="234" s="1"/>
  <c r="Y56" i="234" s="1"/>
  <c r="Y59" i="234" s="1"/>
  <c r="Y62" i="234" s="1"/>
  <c r="X35" i="234"/>
  <c r="W35" i="234"/>
  <c r="W51" i="234" s="1"/>
  <c r="W54" i="234" s="1"/>
  <c r="W56" i="234" s="1"/>
  <c r="W59" i="234" s="1"/>
  <c r="W62" i="234" s="1"/>
  <c r="V35" i="234"/>
  <c r="V51" i="234" s="1"/>
  <c r="V54" i="234" s="1"/>
  <c r="V56" i="234" s="1"/>
  <c r="V59" i="234" s="1"/>
  <c r="V62" i="234" s="1"/>
  <c r="U35" i="234"/>
  <c r="U51" i="234" s="1"/>
  <c r="U54" i="234" s="1"/>
  <c r="U56" i="234" s="1"/>
  <c r="U59" i="234" s="1"/>
  <c r="U62" i="234" s="1"/>
  <c r="T35" i="234"/>
  <c r="T51" i="234" s="1"/>
  <c r="T54" i="234" s="1"/>
  <c r="T56" i="234" s="1"/>
  <c r="T59" i="234" s="1"/>
  <c r="T62" i="234" s="1"/>
  <c r="S35" i="234"/>
  <c r="R35" i="234"/>
  <c r="R51" i="234" s="1"/>
  <c r="R54" i="234" s="1"/>
  <c r="R56" i="234" s="1"/>
  <c r="R59" i="234" s="1"/>
  <c r="R62" i="234" s="1"/>
  <c r="Q35" i="234"/>
  <c r="Q51" i="234" s="1"/>
  <c r="P35" i="234"/>
  <c r="P51" i="234" s="1"/>
  <c r="P54" i="234" s="1"/>
  <c r="P56" i="234" s="1"/>
  <c r="P59" i="234" s="1"/>
  <c r="P62" i="234" s="1"/>
  <c r="O35" i="234"/>
  <c r="O51" i="234" s="1"/>
  <c r="O54" i="234" s="1"/>
  <c r="O56" i="234" s="1"/>
  <c r="O59" i="234" s="1"/>
  <c r="O62" i="234" s="1"/>
  <c r="N35" i="234"/>
  <c r="M35" i="234"/>
  <c r="M51" i="234" s="1"/>
  <c r="M54" i="234" s="1"/>
  <c r="M56" i="234" s="1"/>
  <c r="M59" i="234" s="1"/>
  <c r="M62" i="234" s="1"/>
  <c r="L35" i="234"/>
  <c r="L51" i="234" s="1"/>
  <c r="L54" i="234" s="1"/>
  <c r="L56" i="234" s="1"/>
  <c r="L59" i="234" s="1"/>
  <c r="L62" i="234" s="1"/>
  <c r="K35" i="234"/>
  <c r="K51" i="234" s="1"/>
  <c r="K54" i="234" s="1"/>
  <c r="K56" i="234" s="1"/>
  <c r="K59" i="234" s="1"/>
  <c r="K62" i="234" s="1"/>
  <c r="J35" i="234"/>
  <c r="J51" i="234" s="1"/>
  <c r="J54" i="234" s="1"/>
  <c r="J56" i="234" s="1"/>
  <c r="J59" i="234" s="1"/>
  <c r="J62" i="234" s="1"/>
  <c r="I35" i="234"/>
  <c r="I51" i="234" s="1"/>
  <c r="I54" i="234" s="1"/>
  <c r="I56" i="234" s="1"/>
  <c r="I59" i="234" s="1"/>
  <c r="I62" i="234" s="1"/>
  <c r="H35" i="234"/>
  <c r="H51" i="234" s="1"/>
  <c r="H54" i="234" s="1"/>
  <c r="H56" i="234" s="1"/>
  <c r="H59" i="234" s="1"/>
  <c r="H62" i="234" s="1"/>
  <c r="G35" i="234"/>
  <c r="G51" i="234" s="1"/>
  <c r="G54" i="234" s="1"/>
  <c r="G56" i="234" s="1"/>
  <c r="G59" i="234" s="1"/>
  <c r="G62" i="234" s="1"/>
  <c r="F35" i="234"/>
  <c r="E35" i="234"/>
  <c r="E51" i="234" s="1"/>
  <c r="E54" i="234" s="1"/>
  <c r="E56" i="234" s="1"/>
  <c r="E59" i="234" s="1"/>
  <c r="E62" i="234" s="1"/>
  <c r="D35" i="234"/>
  <c r="D51" i="234" s="1"/>
  <c r="D54" i="234" s="1"/>
  <c r="D56" i="234" s="1"/>
  <c r="D59" i="234" s="1"/>
  <c r="D62" i="234" s="1"/>
  <c r="C35" i="234"/>
  <c r="X54" i="235"/>
  <c r="X56" i="235" s="1"/>
  <c r="X59" i="235" s="1"/>
  <c r="X62" i="235" s="1"/>
  <c r="S54" i="235"/>
  <c r="S56" i="235" s="1"/>
  <c r="S59" i="235" s="1"/>
  <c r="S62" i="235" s="1"/>
  <c r="Q51" i="235"/>
  <c r="Q54" i="235" s="1"/>
  <c r="Q56" i="235" s="1"/>
  <c r="Q59" i="235" s="1"/>
  <c r="Q62" i="235" s="1"/>
  <c r="J51" i="235"/>
  <c r="J54" i="235" s="1"/>
  <c r="J56" i="235" s="1"/>
  <c r="J59" i="235" s="1"/>
  <c r="J62" i="235" s="1"/>
  <c r="AA50" i="235"/>
  <c r="Z50" i="235"/>
  <c r="Y50" i="235"/>
  <c r="X50" i="235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35" i="235"/>
  <c r="AA51" i="235" s="1"/>
  <c r="AA54" i="235" s="1"/>
  <c r="AA56" i="235" s="1"/>
  <c r="AA59" i="235" s="1"/>
  <c r="AA62" i="235" s="1"/>
  <c r="Y35" i="235"/>
  <c r="Z35" i="235" s="1"/>
  <c r="X35" i="235"/>
  <c r="X51" i="235" s="1"/>
  <c r="W35" i="235"/>
  <c r="W51" i="235" s="1"/>
  <c r="W54" i="235" s="1"/>
  <c r="W56" i="235" s="1"/>
  <c r="W59" i="235" s="1"/>
  <c r="W62" i="235" s="1"/>
  <c r="V35" i="235"/>
  <c r="V51" i="235" s="1"/>
  <c r="V54" i="235" s="1"/>
  <c r="V56" i="235" s="1"/>
  <c r="V59" i="235" s="1"/>
  <c r="V62" i="235" s="1"/>
  <c r="U35" i="235"/>
  <c r="T35" i="235"/>
  <c r="T51" i="235" s="1"/>
  <c r="T54" i="235" s="1"/>
  <c r="T56" i="235" s="1"/>
  <c r="T59" i="235" s="1"/>
  <c r="T62" i="235" s="1"/>
  <c r="S35" i="235"/>
  <c r="S51" i="235" s="1"/>
  <c r="R35" i="235"/>
  <c r="Q35" i="235"/>
  <c r="P35" i="235"/>
  <c r="P51" i="235" s="1"/>
  <c r="P54" i="235" s="1"/>
  <c r="P56" i="235" s="1"/>
  <c r="P59" i="235" s="1"/>
  <c r="P62" i="235" s="1"/>
  <c r="O35" i="235"/>
  <c r="O51" i="235" s="1"/>
  <c r="O54" i="235" s="1"/>
  <c r="O56" i="235" s="1"/>
  <c r="O59" i="235" s="1"/>
  <c r="O62" i="235" s="1"/>
  <c r="N35" i="235"/>
  <c r="N51" i="235" s="1"/>
  <c r="N54" i="235" s="1"/>
  <c r="N56" i="235" s="1"/>
  <c r="N59" i="235" s="1"/>
  <c r="N62" i="235" s="1"/>
  <c r="M35" i="235"/>
  <c r="L35" i="235"/>
  <c r="L51" i="235" s="1"/>
  <c r="L54" i="235" s="1"/>
  <c r="L56" i="235" s="1"/>
  <c r="L59" i="235" s="1"/>
  <c r="L62" i="235" s="1"/>
  <c r="K35" i="235"/>
  <c r="K51" i="235" s="1"/>
  <c r="K54" i="235" s="1"/>
  <c r="K56" i="235" s="1"/>
  <c r="K59" i="235" s="1"/>
  <c r="K62" i="235" s="1"/>
  <c r="J35" i="235"/>
  <c r="I35" i="235"/>
  <c r="I51" i="235" s="1"/>
  <c r="I54" i="235" s="1"/>
  <c r="I56" i="235" s="1"/>
  <c r="I59" i="235" s="1"/>
  <c r="I62" i="235" s="1"/>
  <c r="H35" i="235"/>
  <c r="H51" i="235" s="1"/>
  <c r="H54" i="235" s="1"/>
  <c r="H56" i="235" s="1"/>
  <c r="H59" i="235" s="1"/>
  <c r="H62" i="235" s="1"/>
  <c r="G35" i="235"/>
  <c r="G51" i="235" s="1"/>
  <c r="G54" i="235" s="1"/>
  <c r="G56" i="235" s="1"/>
  <c r="G59" i="235" s="1"/>
  <c r="G62" i="235" s="1"/>
  <c r="F35" i="235"/>
  <c r="F51" i="235" s="1"/>
  <c r="F54" i="235" s="1"/>
  <c r="F56" i="235" s="1"/>
  <c r="F59" i="235" s="1"/>
  <c r="F62" i="235" s="1"/>
  <c r="E35" i="235"/>
  <c r="D35" i="235"/>
  <c r="D51" i="235" s="1"/>
  <c r="D54" i="235" s="1"/>
  <c r="D56" i="235" s="1"/>
  <c r="D59" i="235" s="1"/>
  <c r="D62" i="235" s="1"/>
  <c r="C35" i="235"/>
  <c r="C51" i="235" s="1"/>
  <c r="C54" i="235" s="1"/>
  <c r="C56" i="235" s="1"/>
  <c r="C59" i="235" s="1"/>
  <c r="C62" i="235" s="1"/>
  <c r="P51" i="236"/>
  <c r="P54" i="236" s="1"/>
  <c r="P56" i="236" s="1"/>
  <c r="P59" i="236" s="1"/>
  <c r="P62" i="236" s="1"/>
  <c r="K51" i="236"/>
  <c r="K54" i="236" s="1"/>
  <c r="K56" i="236" s="1"/>
  <c r="K59" i="236" s="1"/>
  <c r="K62" i="236" s="1"/>
  <c r="AA50" i="236"/>
  <c r="Y50" i="236"/>
  <c r="Z50" i="236" s="1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35" i="236"/>
  <c r="AA51" i="236" s="1"/>
  <c r="AA54" i="236" s="1"/>
  <c r="AA56" i="236" s="1"/>
  <c r="AA59" i="236" s="1"/>
  <c r="AA62" i="236" s="1"/>
  <c r="Y35" i="236"/>
  <c r="X35" i="236"/>
  <c r="X51" i="236" s="1"/>
  <c r="X54" i="236" s="1"/>
  <c r="X56" i="236" s="1"/>
  <c r="W35" i="236"/>
  <c r="W51" i="236" s="1"/>
  <c r="W54" i="236" s="1"/>
  <c r="W56" i="236" s="1"/>
  <c r="W59" i="236" s="1"/>
  <c r="W62" i="236" s="1"/>
  <c r="V35" i="236"/>
  <c r="U35" i="236"/>
  <c r="T35" i="236"/>
  <c r="S35" i="236"/>
  <c r="S51" i="236" s="1"/>
  <c r="S54" i="236" s="1"/>
  <c r="S56" i="236" s="1"/>
  <c r="S59" i="236" s="1"/>
  <c r="S62" i="236" s="1"/>
  <c r="R35" i="236"/>
  <c r="R51" i="236" s="1"/>
  <c r="R54" i="236" s="1"/>
  <c r="R56" i="236" s="1"/>
  <c r="R59" i="236" s="1"/>
  <c r="R62" i="236" s="1"/>
  <c r="Q35" i="236"/>
  <c r="Q51" i="236" s="1"/>
  <c r="Q54" i="236" s="1"/>
  <c r="Q56" i="236" s="1"/>
  <c r="Q59" i="236" s="1"/>
  <c r="Q62" i="236" s="1"/>
  <c r="P35" i="236"/>
  <c r="O35" i="236"/>
  <c r="O51" i="236" s="1"/>
  <c r="O54" i="236" s="1"/>
  <c r="O56" i="236" s="1"/>
  <c r="O59" i="236" s="1"/>
  <c r="O62" i="236" s="1"/>
  <c r="N35" i="236"/>
  <c r="M35" i="236"/>
  <c r="L35" i="236"/>
  <c r="K35" i="236"/>
  <c r="J35" i="236"/>
  <c r="J51" i="236" s="1"/>
  <c r="J54" i="236" s="1"/>
  <c r="J56" i="236" s="1"/>
  <c r="J59" i="236" s="1"/>
  <c r="J62" i="236" s="1"/>
  <c r="I35" i="236"/>
  <c r="H35" i="236"/>
  <c r="H51" i="236" s="1"/>
  <c r="H54" i="236" s="1"/>
  <c r="H56" i="236" s="1"/>
  <c r="H59" i="236" s="1"/>
  <c r="H62" i="236" s="1"/>
  <c r="G35" i="236"/>
  <c r="G51" i="236" s="1"/>
  <c r="G54" i="236" s="1"/>
  <c r="G56" i="236" s="1"/>
  <c r="G59" i="236" s="1"/>
  <c r="G62" i="236" s="1"/>
  <c r="F35" i="236"/>
  <c r="E35" i="236"/>
  <c r="D35" i="236"/>
  <c r="C35" i="236"/>
  <c r="C51" i="236" s="1"/>
  <c r="C54" i="236" s="1"/>
  <c r="C56" i="236" s="1"/>
  <c r="C59" i="236" s="1"/>
  <c r="C62" i="236" s="1"/>
  <c r="R51" i="237"/>
  <c r="R54" i="237" s="1"/>
  <c r="R56" i="237" s="1"/>
  <c r="R59" i="237" s="1"/>
  <c r="R62" i="237" s="1"/>
  <c r="AA50" i="237"/>
  <c r="Y50" i="237"/>
  <c r="X50" i="237"/>
  <c r="Z50" i="237" s="1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35" i="237"/>
  <c r="Y35" i="237"/>
  <c r="Y51" i="237" s="1"/>
  <c r="Y54" i="237" s="1"/>
  <c r="Y56" i="237" s="1"/>
  <c r="Y59" i="237" s="1"/>
  <c r="Y62" i="237" s="1"/>
  <c r="X35" i="237"/>
  <c r="X51" i="237" s="1"/>
  <c r="X54" i="237" s="1"/>
  <c r="X56" i="237" s="1"/>
  <c r="W35" i="237"/>
  <c r="W51" i="237" s="1"/>
  <c r="W54" i="237" s="1"/>
  <c r="W56" i="237" s="1"/>
  <c r="W59" i="237" s="1"/>
  <c r="W62" i="237" s="1"/>
  <c r="V35" i="237"/>
  <c r="U35" i="237"/>
  <c r="U51" i="237" s="1"/>
  <c r="U54" i="237" s="1"/>
  <c r="U56" i="237" s="1"/>
  <c r="U59" i="237" s="1"/>
  <c r="U62" i="237" s="1"/>
  <c r="T35" i="237"/>
  <c r="T51" i="237" s="1"/>
  <c r="T54" i="237" s="1"/>
  <c r="T56" i="237" s="1"/>
  <c r="T59" i="237" s="1"/>
  <c r="T62" i="237" s="1"/>
  <c r="S35" i="237"/>
  <c r="R35" i="237"/>
  <c r="Q35" i="237"/>
  <c r="Q51" i="237" s="1"/>
  <c r="Q54" i="237" s="1"/>
  <c r="Q56" i="237" s="1"/>
  <c r="Q59" i="237" s="1"/>
  <c r="Q62" i="237" s="1"/>
  <c r="P35" i="237"/>
  <c r="O35" i="237"/>
  <c r="O51" i="237" s="1"/>
  <c r="O54" i="237" s="1"/>
  <c r="O56" i="237" s="1"/>
  <c r="O59" i="237" s="1"/>
  <c r="O62" i="237" s="1"/>
  <c r="N35" i="237"/>
  <c r="M35" i="237"/>
  <c r="M51" i="237" s="1"/>
  <c r="M54" i="237" s="1"/>
  <c r="M56" i="237" s="1"/>
  <c r="M59" i="237" s="1"/>
  <c r="M62" i="237" s="1"/>
  <c r="L35" i="237"/>
  <c r="L51" i="237" s="1"/>
  <c r="L54" i="237" s="1"/>
  <c r="L56" i="237" s="1"/>
  <c r="L59" i="237" s="1"/>
  <c r="L62" i="237" s="1"/>
  <c r="K35" i="237"/>
  <c r="J35" i="237"/>
  <c r="J51" i="237" s="1"/>
  <c r="J54" i="237" s="1"/>
  <c r="J56" i="237" s="1"/>
  <c r="J59" i="237" s="1"/>
  <c r="J62" i="237" s="1"/>
  <c r="I35" i="237"/>
  <c r="I51" i="237" s="1"/>
  <c r="I54" i="237" s="1"/>
  <c r="I56" i="237" s="1"/>
  <c r="I59" i="237" s="1"/>
  <c r="I62" i="237" s="1"/>
  <c r="H35" i="237"/>
  <c r="H51" i="237" s="1"/>
  <c r="H54" i="237" s="1"/>
  <c r="H56" i="237" s="1"/>
  <c r="H59" i="237" s="1"/>
  <c r="H62" i="237" s="1"/>
  <c r="G35" i="237"/>
  <c r="G51" i="237" s="1"/>
  <c r="G54" i="237" s="1"/>
  <c r="G56" i="237" s="1"/>
  <c r="G59" i="237" s="1"/>
  <c r="G62" i="237" s="1"/>
  <c r="F35" i="237"/>
  <c r="E35" i="237"/>
  <c r="E51" i="237" s="1"/>
  <c r="E54" i="237" s="1"/>
  <c r="E56" i="237" s="1"/>
  <c r="E59" i="237" s="1"/>
  <c r="E62" i="237" s="1"/>
  <c r="D35" i="237"/>
  <c r="D51" i="237" s="1"/>
  <c r="D54" i="237" s="1"/>
  <c r="D56" i="237" s="1"/>
  <c r="D59" i="237" s="1"/>
  <c r="D62" i="237" s="1"/>
  <c r="C35" i="237"/>
  <c r="I54" i="238"/>
  <c r="I56" i="238" s="1"/>
  <c r="I59" i="238" s="1"/>
  <c r="I62" i="238" s="1"/>
  <c r="G51" i="238"/>
  <c r="G54" i="238" s="1"/>
  <c r="G56" i="238" s="1"/>
  <c r="G59" i="238" s="1"/>
  <c r="G62" i="238" s="1"/>
  <c r="AA50" i="238"/>
  <c r="Z50" i="238"/>
  <c r="Y50" i="238"/>
  <c r="X50" i="238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AA35" i="238"/>
  <c r="AA51" i="238" s="1"/>
  <c r="AA54" i="238" s="1"/>
  <c r="AA56" i="238" s="1"/>
  <c r="AA59" i="238" s="1"/>
  <c r="AA62" i="238" s="1"/>
  <c r="Y35" i="238"/>
  <c r="Y51" i="238" s="1"/>
  <c r="Y54" i="238" s="1"/>
  <c r="Y56" i="238" s="1"/>
  <c r="Y59" i="238" s="1"/>
  <c r="Y62" i="238" s="1"/>
  <c r="X35" i="238"/>
  <c r="W35" i="238"/>
  <c r="W51" i="238" s="1"/>
  <c r="W54" i="238" s="1"/>
  <c r="W56" i="238" s="1"/>
  <c r="W59" i="238" s="1"/>
  <c r="W62" i="238" s="1"/>
  <c r="V35" i="238"/>
  <c r="V51" i="238" s="1"/>
  <c r="V54" i="238" s="1"/>
  <c r="V56" i="238" s="1"/>
  <c r="V59" i="238" s="1"/>
  <c r="V62" i="238" s="1"/>
  <c r="U35" i="238"/>
  <c r="T35" i="238"/>
  <c r="T51" i="238" s="1"/>
  <c r="T54" i="238" s="1"/>
  <c r="T56" i="238" s="1"/>
  <c r="T59" i="238" s="1"/>
  <c r="T62" i="238" s="1"/>
  <c r="S35" i="238"/>
  <c r="S51" i="238" s="1"/>
  <c r="S54" i="238" s="1"/>
  <c r="S56" i="238" s="1"/>
  <c r="S59" i="238" s="1"/>
  <c r="S62" i="238" s="1"/>
  <c r="R35" i="238"/>
  <c r="Q35" i="238"/>
  <c r="Q51" i="238" s="1"/>
  <c r="Q54" i="238" s="1"/>
  <c r="Q56" i="238" s="1"/>
  <c r="Q59" i="238" s="1"/>
  <c r="Q62" i="238" s="1"/>
  <c r="P35" i="238"/>
  <c r="P51" i="238" s="1"/>
  <c r="P54" i="238" s="1"/>
  <c r="P56" i="238" s="1"/>
  <c r="P59" i="238" s="1"/>
  <c r="P62" i="238" s="1"/>
  <c r="O35" i="238"/>
  <c r="O51" i="238" s="1"/>
  <c r="O54" i="238" s="1"/>
  <c r="O56" i="238" s="1"/>
  <c r="O59" i="238" s="1"/>
  <c r="O62" i="238" s="1"/>
  <c r="N35" i="238"/>
  <c r="N51" i="238" s="1"/>
  <c r="N54" i="238" s="1"/>
  <c r="N56" i="238" s="1"/>
  <c r="N59" i="238" s="1"/>
  <c r="N62" i="238" s="1"/>
  <c r="M35" i="238"/>
  <c r="L35" i="238"/>
  <c r="L51" i="238" s="1"/>
  <c r="L54" i="238" s="1"/>
  <c r="L56" i="238" s="1"/>
  <c r="L59" i="238" s="1"/>
  <c r="L62" i="238" s="1"/>
  <c r="K35" i="238"/>
  <c r="K51" i="238" s="1"/>
  <c r="K54" i="238" s="1"/>
  <c r="K56" i="238" s="1"/>
  <c r="K59" i="238" s="1"/>
  <c r="K62" i="238" s="1"/>
  <c r="J35" i="238"/>
  <c r="I35" i="238"/>
  <c r="I51" i="238" s="1"/>
  <c r="H35" i="238"/>
  <c r="H51" i="238" s="1"/>
  <c r="H54" i="238" s="1"/>
  <c r="H56" i="238" s="1"/>
  <c r="H59" i="238" s="1"/>
  <c r="H62" i="238" s="1"/>
  <c r="G35" i="238"/>
  <c r="F35" i="238"/>
  <c r="F51" i="238" s="1"/>
  <c r="F54" i="238" s="1"/>
  <c r="F56" i="238" s="1"/>
  <c r="F59" i="238" s="1"/>
  <c r="F62" i="238" s="1"/>
  <c r="E35" i="238"/>
  <c r="D35" i="238"/>
  <c r="D51" i="238" s="1"/>
  <c r="D54" i="238" s="1"/>
  <c r="D56" i="238" s="1"/>
  <c r="D59" i="238" s="1"/>
  <c r="D62" i="238" s="1"/>
  <c r="C35" i="238"/>
  <c r="C51" i="238" s="1"/>
  <c r="C54" i="238" s="1"/>
  <c r="C56" i="238" s="1"/>
  <c r="C59" i="238" s="1"/>
  <c r="C62" i="238" s="1"/>
  <c r="Q51" i="239"/>
  <c r="Q54" i="239" s="1"/>
  <c r="Q56" i="239" s="1"/>
  <c r="Q59" i="239" s="1"/>
  <c r="Q62" i="239" s="1"/>
  <c r="AA50" i="239"/>
  <c r="Y50" i="239"/>
  <c r="Z50" i="239" s="1"/>
  <c r="X50" i="239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35" i="239"/>
  <c r="AA51" i="239" s="1"/>
  <c r="AA54" i="239" s="1"/>
  <c r="AA56" i="239" s="1"/>
  <c r="AA59" i="239" s="1"/>
  <c r="AA62" i="239" s="1"/>
  <c r="Y35" i="239"/>
  <c r="Y51" i="239" s="1"/>
  <c r="Y54" i="239" s="1"/>
  <c r="Y56" i="239" s="1"/>
  <c r="Y59" i="239" s="1"/>
  <c r="Y62" i="239" s="1"/>
  <c r="X35" i="239"/>
  <c r="Z35" i="239" s="1"/>
  <c r="W35" i="239"/>
  <c r="W51" i="239" s="1"/>
  <c r="W54" i="239" s="1"/>
  <c r="W56" i="239" s="1"/>
  <c r="W59" i="239" s="1"/>
  <c r="W62" i="239" s="1"/>
  <c r="V35" i="239"/>
  <c r="V51" i="239" s="1"/>
  <c r="V54" i="239" s="1"/>
  <c r="V56" i="239" s="1"/>
  <c r="V59" i="239" s="1"/>
  <c r="V62" i="239" s="1"/>
  <c r="U35" i="239"/>
  <c r="U51" i="239" s="1"/>
  <c r="U54" i="239" s="1"/>
  <c r="U56" i="239" s="1"/>
  <c r="U59" i="239" s="1"/>
  <c r="U62" i="239" s="1"/>
  <c r="T35" i="239"/>
  <c r="T51" i="239" s="1"/>
  <c r="T54" i="239" s="1"/>
  <c r="T56" i="239" s="1"/>
  <c r="T59" i="239" s="1"/>
  <c r="T62" i="239" s="1"/>
  <c r="S35" i="239"/>
  <c r="S51" i="239" s="1"/>
  <c r="S54" i="239" s="1"/>
  <c r="S56" i="239" s="1"/>
  <c r="S59" i="239" s="1"/>
  <c r="S62" i="239" s="1"/>
  <c r="R35" i="239"/>
  <c r="R51" i="239" s="1"/>
  <c r="R54" i="239" s="1"/>
  <c r="R56" i="239" s="1"/>
  <c r="R59" i="239" s="1"/>
  <c r="R62" i="239" s="1"/>
  <c r="Q35" i="239"/>
  <c r="P35" i="239"/>
  <c r="P51" i="239" s="1"/>
  <c r="P54" i="239" s="1"/>
  <c r="P56" i="239" s="1"/>
  <c r="P59" i="239" s="1"/>
  <c r="P62" i="239" s="1"/>
  <c r="O35" i="239"/>
  <c r="O51" i="239" s="1"/>
  <c r="O54" i="239" s="1"/>
  <c r="O56" i="239" s="1"/>
  <c r="O59" i="239" s="1"/>
  <c r="O62" i="239" s="1"/>
  <c r="N35" i="239"/>
  <c r="M35" i="239"/>
  <c r="M51" i="239" s="1"/>
  <c r="M54" i="239" s="1"/>
  <c r="M56" i="239" s="1"/>
  <c r="M59" i="239" s="1"/>
  <c r="M62" i="239" s="1"/>
  <c r="L35" i="239"/>
  <c r="K35" i="239"/>
  <c r="J35" i="239"/>
  <c r="J51" i="239" s="1"/>
  <c r="J54" i="239" s="1"/>
  <c r="J56" i="239" s="1"/>
  <c r="J59" i="239" s="1"/>
  <c r="J62" i="239" s="1"/>
  <c r="I35" i="239"/>
  <c r="H35" i="239"/>
  <c r="H51" i="239" s="1"/>
  <c r="H54" i="239" s="1"/>
  <c r="H56" i="239" s="1"/>
  <c r="H59" i="239" s="1"/>
  <c r="H62" i="239" s="1"/>
  <c r="G35" i="239"/>
  <c r="G51" i="239" s="1"/>
  <c r="G54" i="239" s="1"/>
  <c r="G56" i="239" s="1"/>
  <c r="G59" i="239" s="1"/>
  <c r="G62" i="239" s="1"/>
  <c r="F35" i="239"/>
  <c r="E35" i="239"/>
  <c r="E51" i="239" s="1"/>
  <c r="E54" i="239" s="1"/>
  <c r="E56" i="239" s="1"/>
  <c r="E59" i="239" s="1"/>
  <c r="E62" i="239" s="1"/>
  <c r="D35" i="239"/>
  <c r="D51" i="239" s="1"/>
  <c r="D54" i="239" s="1"/>
  <c r="D56" i="239" s="1"/>
  <c r="D59" i="239" s="1"/>
  <c r="D62" i="239" s="1"/>
  <c r="C35" i="239"/>
  <c r="C51" i="239" s="1"/>
  <c r="C54" i="239" s="1"/>
  <c r="C56" i="239" s="1"/>
  <c r="C59" i="239" s="1"/>
  <c r="C62" i="239" s="1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AA35" i="240"/>
  <c r="AA51" i="240" s="1"/>
  <c r="AA54" i="240" s="1"/>
  <c r="AA56" i="240" s="1"/>
  <c r="AA59" i="240" s="1"/>
  <c r="AA62" i="240" s="1"/>
  <c r="Y35" i="240"/>
  <c r="Y51" i="240" s="1"/>
  <c r="Y54" i="240" s="1"/>
  <c r="Y56" i="240" s="1"/>
  <c r="Y59" i="240" s="1"/>
  <c r="Y62" i="240" s="1"/>
  <c r="X35" i="240"/>
  <c r="Z35" i="240" s="1"/>
  <c r="W35" i="240"/>
  <c r="W51" i="240" s="1"/>
  <c r="W54" i="240" s="1"/>
  <c r="W56" i="240" s="1"/>
  <c r="W59" i="240" s="1"/>
  <c r="W62" i="240" s="1"/>
  <c r="V35" i="240"/>
  <c r="V51" i="240" s="1"/>
  <c r="V54" i="240" s="1"/>
  <c r="V56" i="240" s="1"/>
  <c r="V59" i="240" s="1"/>
  <c r="V62" i="240" s="1"/>
  <c r="U35" i="240"/>
  <c r="U51" i="240" s="1"/>
  <c r="U54" i="240" s="1"/>
  <c r="U56" i="240" s="1"/>
  <c r="U59" i="240" s="1"/>
  <c r="U62" i="240" s="1"/>
  <c r="T35" i="240"/>
  <c r="T51" i="240" s="1"/>
  <c r="T54" i="240" s="1"/>
  <c r="T56" i="240" s="1"/>
  <c r="T59" i="240" s="1"/>
  <c r="T62" i="240" s="1"/>
  <c r="S35" i="240"/>
  <c r="S51" i="240" s="1"/>
  <c r="S54" i="240" s="1"/>
  <c r="S56" i="240" s="1"/>
  <c r="S59" i="240" s="1"/>
  <c r="S62" i="240" s="1"/>
  <c r="R35" i="240"/>
  <c r="R51" i="240" s="1"/>
  <c r="R54" i="240" s="1"/>
  <c r="R56" i="240" s="1"/>
  <c r="R59" i="240" s="1"/>
  <c r="R62" i="240" s="1"/>
  <c r="Q35" i="240"/>
  <c r="Q51" i="240" s="1"/>
  <c r="Q54" i="240" s="1"/>
  <c r="Q56" i="240" s="1"/>
  <c r="Q59" i="240" s="1"/>
  <c r="Q62" i="240" s="1"/>
  <c r="P35" i="240"/>
  <c r="P51" i="240" s="1"/>
  <c r="P54" i="240" s="1"/>
  <c r="P56" i="240" s="1"/>
  <c r="P59" i="240" s="1"/>
  <c r="P62" i="240" s="1"/>
  <c r="O35" i="240"/>
  <c r="O51" i="240" s="1"/>
  <c r="O54" i="240" s="1"/>
  <c r="O56" i="240" s="1"/>
  <c r="O59" i="240" s="1"/>
  <c r="O62" i="240" s="1"/>
  <c r="N35" i="240"/>
  <c r="N51" i="240" s="1"/>
  <c r="N54" i="240" s="1"/>
  <c r="N56" i="240" s="1"/>
  <c r="N59" i="240" s="1"/>
  <c r="N62" i="240" s="1"/>
  <c r="M35" i="240"/>
  <c r="L35" i="240"/>
  <c r="L51" i="240" s="1"/>
  <c r="L54" i="240" s="1"/>
  <c r="L56" i="240" s="1"/>
  <c r="L59" i="240" s="1"/>
  <c r="L62" i="240" s="1"/>
  <c r="K35" i="240"/>
  <c r="J35" i="240"/>
  <c r="J51" i="240" s="1"/>
  <c r="J54" i="240" s="1"/>
  <c r="J56" i="240" s="1"/>
  <c r="J59" i="240" s="1"/>
  <c r="J62" i="240" s="1"/>
  <c r="I35" i="240"/>
  <c r="I51" i="240" s="1"/>
  <c r="I54" i="240" s="1"/>
  <c r="I56" i="240" s="1"/>
  <c r="I59" i="240" s="1"/>
  <c r="I62" i="240" s="1"/>
  <c r="H35" i="240"/>
  <c r="H51" i="240" s="1"/>
  <c r="H54" i="240" s="1"/>
  <c r="H56" i="240" s="1"/>
  <c r="H59" i="240" s="1"/>
  <c r="H62" i="240" s="1"/>
  <c r="G35" i="240"/>
  <c r="G51" i="240" s="1"/>
  <c r="G54" i="240" s="1"/>
  <c r="G56" i="240" s="1"/>
  <c r="G59" i="240" s="1"/>
  <c r="G62" i="240" s="1"/>
  <c r="F35" i="240"/>
  <c r="F51" i="240" s="1"/>
  <c r="F54" i="240" s="1"/>
  <c r="F56" i="240" s="1"/>
  <c r="F59" i="240" s="1"/>
  <c r="F62" i="240" s="1"/>
  <c r="E35" i="240"/>
  <c r="D35" i="240"/>
  <c r="D51" i="240" s="1"/>
  <c r="D54" i="240" s="1"/>
  <c r="D56" i="240" s="1"/>
  <c r="D59" i="240" s="1"/>
  <c r="D62" i="240" s="1"/>
  <c r="C35" i="240"/>
  <c r="C51" i="240" s="1"/>
  <c r="C54" i="240" s="1"/>
  <c r="C56" i="240" s="1"/>
  <c r="C59" i="240" s="1"/>
  <c r="C62" i="240" s="1"/>
  <c r="AA50" i="241"/>
  <c r="Z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AA35" i="241"/>
  <c r="AA51" i="241" s="1"/>
  <c r="AA54" i="241" s="1"/>
  <c r="AA56" i="241" s="1"/>
  <c r="AA59" i="241" s="1"/>
  <c r="AA62" i="241" s="1"/>
  <c r="Y35" i="241"/>
  <c r="Y51" i="241" s="1"/>
  <c r="Y54" i="241" s="1"/>
  <c r="Y56" i="241" s="1"/>
  <c r="Y59" i="241" s="1"/>
  <c r="Y62" i="241" s="1"/>
  <c r="X35" i="241"/>
  <c r="X51" i="241" s="1"/>
  <c r="W35" i="241"/>
  <c r="W51" i="241" s="1"/>
  <c r="W54" i="241" s="1"/>
  <c r="W56" i="241" s="1"/>
  <c r="W59" i="241" s="1"/>
  <c r="W62" i="241" s="1"/>
  <c r="V35" i="241"/>
  <c r="V51" i="241" s="1"/>
  <c r="V54" i="241" s="1"/>
  <c r="V56" i="241" s="1"/>
  <c r="V59" i="241" s="1"/>
  <c r="V62" i="241" s="1"/>
  <c r="U35" i="241"/>
  <c r="U51" i="241" s="1"/>
  <c r="U54" i="241" s="1"/>
  <c r="U56" i="241" s="1"/>
  <c r="U59" i="241" s="1"/>
  <c r="U62" i="241" s="1"/>
  <c r="T35" i="241"/>
  <c r="S35" i="241"/>
  <c r="S51" i="241" s="1"/>
  <c r="S54" i="241" s="1"/>
  <c r="S56" i="241" s="1"/>
  <c r="S59" i="241" s="1"/>
  <c r="S62" i="241" s="1"/>
  <c r="R35" i="241"/>
  <c r="R51" i="241" s="1"/>
  <c r="R54" i="241" s="1"/>
  <c r="R56" i="241" s="1"/>
  <c r="R59" i="241" s="1"/>
  <c r="R62" i="241" s="1"/>
  <c r="Q35" i="241"/>
  <c r="Q51" i="241" s="1"/>
  <c r="Q54" i="241" s="1"/>
  <c r="Q56" i="241" s="1"/>
  <c r="Q59" i="241" s="1"/>
  <c r="Q62" i="241" s="1"/>
  <c r="P35" i="241"/>
  <c r="P51" i="241" s="1"/>
  <c r="P54" i="241" s="1"/>
  <c r="P56" i="241" s="1"/>
  <c r="P59" i="241" s="1"/>
  <c r="P62" i="241" s="1"/>
  <c r="O35" i="241"/>
  <c r="O51" i="241" s="1"/>
  <c r="O54" i="241" s="1"/>
  <c r="O56" i="241" s="1"/>
  <c r="O59" i="241" s="1"/>
  <c r="O62" i="241" s="1"/>
  <c r="N35" i="241"/>
  <c r="N51" i="241" s="1"/>
  <c r="N54" i="241" s="1"/>
  <c r="N56" i="241" s="1"/>
  <c r="N59" i="241" s="1"/>
  <c r="N62" i="241" s="1"/>
  <c r="M35" i="241"/>
  <c r="M51" i="241" s="1"/>
  <c r="M54" i="241" s="1"/>
  <c r="M56" i="241" s="1"/>
  <c r="M59" i="241" s="1"/>
  <c r="M62" i="241" s="1"/>
  <c r="L35" i="241"/>
  <c r="K35" i="241"/>
  <c r="K51" i="241" s="1"/>
  <c r="K54" i="241" s="1"/>
  <c r="K56" i="241" s="1"/>
  <c r="K59" i="241" s="1"/>
  <c r="K62" i="241" s="1"/>
  <c r="J35" i="241"/>
  <c r="J51" i="241" s="1"/>
  <c r="J54" i="241" s="1"/>
  <c r="J56" i="241" s="1"/>
  <c r="J59" i="241" s="1"/>
  <c r="J62" i="241" s="1"/>
  <c r="I35" i="241"/>
  <c r="I51" i="241" s="1"/>
  <c r="I54" i="241" s="1"/>
  <c r="I56" i="241" s="1"/>
  <c r="I59" i="241" s="1"/>
  <c r="I62" i="241" s="1"/>
  <c r="H35" i="241"/>
  <c r="H51" i="241" s="1"/>
  <c r="H54" i="241" s="1"/>
  <c r="H56" i="241" s="1"/>
  <c r="H59" i="241" s="1"/>
  <c r="H62" i="241" s="1"/>
  <c r="G35" i="241"/>
  <c r="G51" i="241" s="1"/>
  <c r="G54" i="241" s="1"/>
  <c r="G56" i="241" s="1"/>
  <c r="G59" i="241" s="1"/>
  <c r="G62" i="241" s="1"/>
  <c r="F35" i="241"/>
  <c r="F51" i="241" s="1"/>
  <c r="F54" i="241" s="1"/>
  <c r="F56" i="241" s="1"/>
  <c r="F59" i="241" s="1"/>
  <c r="F62" i="241" s="1"/>
  <c r="E35" i="241"/>
  <c r="E51" i="241" s="1"/>
  <c r="E54" i="241" s="1"/>
  <c r="E56" i="241" s="1"/>
  <c r="E59" i="241" s="1"/>
  <c r="E62" i="241" s="1"/>
  <c r="D35" i="241"/>
  <c r="C35" i="241"/>
  <c r="C51" i="241" s="1"/>
  <c r="C54" i="241" s="1"/>
  <c r="C56" i="241" s="1"/>
  <c r="C59" i="241" s="1"/>
  <c r="C62" i="241" s="1"/>
  <c r="X51" i="242"/>
  <c r="X54" i="242" s="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AA35" i="242"/>
  <c r="Y35" i="242"/>
  <c r="Y51" i="242" s="1"/>
  <c r="X35" i="242"/>
  <c r="Z35" i="242" s="1"/>
  <c r="W35" i="242"/>
  <c r="V35" i="242"/>
  <c r="V51" i="242" s="1"/>
  <c r="V54" i="242" s="1"/>
  <c r="V56" i="242" s="1"/>
  <c r="V59" i="242" s="1"/>
  <c r="V62" i="242" s="1"/>
  <c r="U35" i="242"/>
  <c r="U51" i="242" s="1"/>
  <c r="U54" i="242" s="1"/>
  <c r="U56" i="242" s="1"/>
  <c r="U59" i="242" s="1"/>
  <c r="U62" i="242" s="1"/>
  <c r="T35" i="242"/>
  <c r="T51" i="242" s="1"/>
  <c r="T54" i="242" s="1"/>
  <c r="T56" i="242" s="1"/>
  <c r="T59" i="242" s="1"/>
  <c r="T62" i="242" s="1"/>
  <c r="S35" i="242"/>
  <c r="R35" i="242"/>
  <c r="R51" i="242" s="1"/>
  <c r="R54" i="242" s="1"/>
  <c r="R56" i="242" s="1"/>
  <c r="R59" i="242" s="1"/>
  <c r="R62" i="242" s="1"/>
  <c r="Q35" i="242"/>
  <c r="Q51" i="242" s="1"/>
  <c r="Q54" i="242" s="1"/>
  <c r="Q56" i="242" s="1"/>
  <c r="Q59" i="242" s="1"/>
  <c r="Q62" i="242" s="1"/>
  <c r="P35" i="242"/>
  <c r="P51" i="242" s="1"/>
  <c r="P54" i="242" s="1"/>
  <c r="P56" i="242" s="1"/>
  <c r="P59" i="242" s="1"/>
  <c r="P62" i="242" s="1"/>
  <c r="O35" i="242"/>
  <c r="N35" i="242"/>
  <c r="N51" i="242" s="1"/>
  <c r="N54" i="242" s="1"/>
  <c r="N56" i="242" s="1"/>
  <c r="N59" i="242" s="1"/>
  <c r="N62" i="242" s="1"/>
  <c r="M35" i="242"/>
  <c r="M51" i="242" s="1"/>
  <c r="M54" i="242" s="1"/>
  <c r="M56" i="242" s="1"/>
  <c r="M59" i="242" s="1"/>
  <c r="M62" i="242" s="1"/>
  <c r="L35" i="242"/>
  <c r="L51" i="242" s="1"/>
  <c r="L54" i="242" s="1"/>
  <c r="L56" i="242" s="1"/>
  <c r="L59" i="242" s="1"/>
  <c r="L62" i="242" s="1"/>
  <c r="K35" i="242"/>
  <c r="J35" i="242"/>
  <c r="J51" i="242" s="1"/>
  <c r="J54" i="242" s="1"/>
  <c r="J56" i="242" s="1"/>
  <c r="J59" i="242" s="1"/>
  <c r="J62" i="242" s="1"/>
  <c r="I35" i="242"/>
  <c r="I51" i="242" s="1"/>
  <c r="I54" i="242" s="1"/>
  <c r="I56" i="242" s="1"/>
  <c r="I59" i="242" s="1"/>
  <c r="I62" i="242" s="1"/>
  <c r="H35" i="242"/>
  <c r="H51" i="242" s="1"/>
  <c r="H54" i="242" s="1"/>
  <c r="H56" i="242" s="1"/>
  <c r="H59" i="242" s="1"/>
  <c r="H62" i="242" s="1"/>
  <c r="G35" i="242"/>
  <c r="F35" i="242"/>
  <c r="F51" i="242" s="1"/>
  <c r="F54" i="242" s="1"/>
  <c r="F56" i="242" s="1"/>
  <c r="F59" i="242" s="1"/>
  <c r="F62" i="242" s="1"/>
  <c r="E35" i="242"/>
  <c r="E51" i="242" s="1"/>
  <c r="E54" i="242" s="1"/>
  <c r="E56" i="242" s="1"/>
  <c r="E59" i="242" s="1"/>
  <c r="E62" i="242" s="1"/>
  <c r="D35" i="242"/>
  <c r="D51" i="242" s="1"/>
  <c r="D54" i="242" s="1"/>
  <c r="D56" i="242" s="1"/>
  <c r="D59" i="242" s="1"/>
  <c r="D62" i="242" s="1"/>
  <c r="C35" i="242"/>
  <c r="Q51" i="243"/>
  <c r="Q54" i="243" s="1"/>
  <c r="Q56" i="243" s="1"/>
  <c r="Q59" i="243" s="1"/>
  <c r="Q62" i="243" s="1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AA35" i="243"/>
  <c r="Y35" i="243"/>
  <c r="Y51" i="243" s="1"/>
  <c r="Y54" i="243" s="1"/>
  <c r="Y56" i="243" s="1"/>
  <c r="Y59" i="243" s="1"/>
  <c r="Y62" i="243" s="1"/>
  <c r="X35" i="243"/>
  <c r="X51" i="243" s="1"/>
  <c r="W35" i="243"/>
  <c r="W51" i="243" s="1"/>
  <c r="W54" i="243" s="1"/>
  <c r="W56" i="243" s="1"/>
  <c r="W59" i="243" s="1"/>
  <c r="W62" i="243" s="1"/>
  <c r="V35" i="243"/>
  <c r="V51" i="243" s="1"/>
  <c r="V54" i="243" s="1"/>
  <c r="V56" i="243" s="1"/>
  <c r="V59" i="243" s="1"/>
  <c r="V62" i="243" s="1"/>
  <c r="U35" i="243"/>
  <c r="U51" i="243" s="1"/>
  <c r="U54" i="243" s="1"/>
  <c r="U56" i="243" s="1"/>
  <c r="U59" i="243" s="1"/>
  <c r="U62" i="243" s="1"/>
  <c r="T35" i="243"/>
  <c r="T51" i="243" s="1"/>
  <c r="T54" i="243" s="1"/>
  <c r="T56" i="243" s="1"/>
  <c r="T59" i="243" s="1"/>
  <c r="T62" i="243" s="1"/>
  <c r="S35" i="243"/>
  <c r="S51" i="243" s="1"/>
  <c r="S54" i="243" s="1"/>
  <c r="S56" i="243" s="1"/>
  <c r="S59" i="243" s="1"/>
  <c r="S62" i="243" s="1"/>
  <c r="R35" i="243"/>
  <c r="Q35" i="243"/>
  <c r="P35" i="243"/>
  <c r="P51" i="243" s="1"/>
  <c r="P54" i="243" s="1"/>
  <c r="P56" i="243" s="1"/>
  <c r="P59" i="243" s="1"/>
  <c r="P62" i="243" s="1"/>
  <c r="O35" i="243"/>
  <c r="O51" i="243" s="1"/>
  <c r="O54" i="243" s="1"/>
  <c r="O56" i="243" s="1"/>
  <c r="O59" i="243" s="1"/>
  <c r="O62" i="243" s="1"/>
  <c r="N35" i="243"/>
  <c r="N51" i="243" s="1"/>
  <c r="N54" i="243" s="1"/>
  <c r="N56" i="243" s="1"/>
  <c r="N59" i="243" s="1"/>
  <c r="N62" i="243" s="1"/>
  <c r="M35" i="243"/>
  <c r="M51" i="243" s="1"/>
  <c r="M54" i="243" s="1"/>
  <c r="M56" i="243" s="1"/>
  <c r="M59" i="243" s="1"/>
  <c r="M62" i="243" s="1"/>
  <c r="L35" i="243"/>
  <c r="L51" i="243" s="1"/>
  <c r="L54" i="243" s="1"/>
  <c r="L56" i="243" s="1"/>
  <c r="L59" i="243" s="1"/>
  <c r="L62" i="243" s="1"/>
  <c r="K35" i="243"/>
  <c r="K51" i="243" s="1"/>
  <c r="K54" i="243" s="1"/>
  <c r="K56" i="243" s="1"/>
  <c r="K59" i="243" s="1"/>
  <c r="K62" i="243" s="1"/>
  <c r="J35" i="243"/>
  <c r="I35" i="243"/>
  <c r="I51" i="243" s="1"/>
  <c r="I54" i="243" s="1"/>
  <c r="I56" i="243" s="1"/>
  <c r="I59" i="243" s="1"/>
  <c r="I62" i="243" s="1"/>
  <c r="H35" i="243"/>
  <c r="H51" i="243" s="1"/>
  <c r="H54" i="243" s="1"/>
  <c r="H56" i="243" s="1"/>
  <c r="H59" i="243" s="1"/>
  <c r="H62" i="243" s="1"/>
  <c r="G35" i="243"/>
  <c r="G51" i="243" s="1"/>
  <c r="G54" i="243" s="1"/>
  <c r="G56" i="243" s="1"/>
  <c r="G59" i="243" s="1"/>
  <c r="G62" i="243" s="1"/>
  <c r="F35" i="243"/>
  <c r="F51" i="243" s="1"/>
  <c r="F54" i="243" s="1"/>
  <c r="F56" i="243" s="1"/>
  <c r="F59" i="243" s="1"/>
  <c r="F62" i="243" s="1"/>
  <c r="E35" i="243"/>
  <c r="E51" i="243" s="1"/>
  <c r="E54" i="243" s="1"/>
  <c r="E56" i="243" s="1"/>
  <c r="E59" i="243" s="1"/>
  <c r="E62" i="243" s="1"/>
  <c r="D35" i="243"/>
  <c r="D51" i="243" s="1"/>
  <c r="D54" i="243" s="1"/>
  <c r="D56" i="243" s="1"/>
  <c r="D59" i="243" s="1"/>
  <c r="D62" i="243" s="1"/>
  <c r="C35" i="243"/>
  <c r="C51" i="243" s="1"/>
  <c r="C54" i="243" s="1"/>
  <c r="C56" i="243" s="1"/>
  <c r="C59" i="243" s="1"/>
  <c r="C62" i="243" s="1"/>
  <c r="N51" i="244"/>
  <c r="N54" i="244" s="1"/>
  <c r="N56" i="244" s="1"/>
  <c r="N59" i="244" s="1"/>
  <c r="N62" i="244" s="1"/>
  <c r="AA50" i="244"/>
  <c r="Y50" i="244"/>
  <c r="Z50" i="244" s="1"/>
  <c r="X50" i="244"/>
  <c r="W50" i="244"/>
  <c r="V50" i="244"/>
  <c r="U50" i="244"/>
  <c r="T50" i="244"/>
  <c r="S50" i="244"/>
  <c r="R50" i="244"/>
  <c r="Q50" i="244"/>
  <c r="Q51" i="244" s="1"/>
  <c r="Q54" i="244" s="1"/>
  <c r="Q56" i="244" s="1"/>
  <c r="Q59" i="244" s="1"/>
  <c r="Q62" i="244" s="1"/>
  <c r="P50" i="244"/>
  <c r="O50" i="244"/>
  <c r="N50" i="244"/>
  <c r="M50" i="244"/>
  <c r="L50" i="244"/>
  <c r="K50" i="244"/>
  <c r="J50" i="244"/>
  <c r="I50" i="244"/>
  <c r="I51" i="244" s="1"/>
  <c r="I54" i="244" s="1"/>
  <c r="I56" i="244" s="1"/>
  <c r="I59" i="244" s="1"/>
  <c r="I62" i="244" s="1"/>
  <c r="H50" i="244"/>
  <c r="G50" i="244"/>
  <c r="F50" i="244"/>
  <c r="E50" i="244"/>
  <c r="D50" i="244"/>
  <c r="C50" i="244"/>
  <c r="AA35" i="244"/>
  <c r="AA51" i="244" s="1"/>
  <c r="AA54" i="244" s="1"/>
  <c r="AA56" i="244" s="1"/>
  <c r="AA59" i="244" s="1"/>
  <c r="AA62" i="244" s="1"/>
  <c r="Z35" i="244"/>
  <c r="Y35" i="244"/>
  <c r="X35" i="244"/>
  <c r="X51" i="244" s="1"/>
  <c r="W35" i="244"/>
  <c r="W51" i="244" s="1"/>
  <c r="W54" i="244" s="1"/>
  <c r="W56" i="244" s="1"/>
  <c r="W59" i="244" s="1"/>
  <c r="W62" i="244" s="1"/>
  <c r="V35" i="244"/>
  <c r="V51" i="244" s="1"/>
  <c r="V54" i="244" s="1"/>
  <c r="V56" i="244" s="1"/>
  <c r="V59" i="244" s="1"/>
  <c r="V62" i="244" s="1"/>
  <c r="U35" i="244"/>
  <c r="T35" i="244"/>
  <c r="T51" i="244" s="1"/>
  <c r="T54" i="244" s="1"/>
  <c r="T56" i="244" s="1"/>
  <c r="T59" i="244" s="1"/>
  <c r="T62" i="244" s="1"/>
  <c r="S35" i="244"/>
  <c r="S51" i="244" s="1"/>
  <c r="S54" i="244" s="1"/>
  <c r="S56" i="244" s="1"/>
  <c r="S59" i="244" s="1"/>
  <c r="S62" i="244" s="1"/>
  <c r="R35" i="244"/>
  <c r="R51" i="244" s="1"/>
  <c r="R54" i="244" s="1"/>
  <c r="R56" i="244" s="1"/>
  <c r="R59" i="244" s="1"/>
  <c r="R62" i="244" s="1"/>
  <c r="Q35" i="244"/>
  <c r="P35" i="244"/>
  <c r="P51" i="244" s="1"/>
  <c r="P54" i="244" s="1"/>
  <c r="P56" i="244" s="1"/>
  <c r="P59" i="244" s="1"/>
  <c r="P62" i="244" s="1"/>
  <c r="O35" i="244"/>
  <c r="O51" i="244" s="1"/>
  <c r="O54" i="244" s="1"/>
  <c r="O56" i="244" s="1"/>
  <c r="O59" i="244" s="1"/>
  <c r="O62" i="244" s="1"/>
  <c r="N35" i="244"/>
  <c r="M35" i="244"/>
  <c r="L35" i="244"/>
  <c r="L51" i="244" s="1"/>
  <c r="L54" i="244" s="1"/>
  <c r="L56" i="244" s="1"/>
  <c r="L59" i="244" s="1"/>
  <c r="L62" i="244" s="1"/>
  <c r="K35" i="244"/>
  <c r="K51" i="244" s="1"/>
  <c r="K54" i="244" s="1"/>
  <c r="K56" i="244" s="1"/>
  <c r="K59" i="244" s="1"/>
  <c r="K62" i="244" s="1"/>
  <c r="J35" i="244"/>
  <c r="J51" i="244" s="1"/>
  <c r="J54" i="244" s="1"/>
  <c r="J56" i="244" s="1"/>
  <c r="J59" i="244" s="1"/>
  <c r="J62" i="244" s="1"/>
  <c r="I35" i="244"/>
  <c r="H35" i="244"/>
  <c r="H51" i="244" s="1"/>
  <c r="H54" i="244" s="1"/>
  <c r="H56" i="244" s="1"/>
  <c r="H59" i="244" s="1"/>
  <c r="H62" i="244" s="1"/>
  <c r="G35" i="244"/>
  <c r="G51" i="244" s="1"/>
  <c r="G54" i="244" s="1"/>
  <c r="G56" i="244" s="1"/>
  <c r="G59" i="244" s="1"/>
  <c r="G62" i="244" s="1"/>
  <c r="F35" i="244"/>
  <c r="F51" i="244" s="1"/>
  <c r="F54" i="244" s="1"/>
  <c r="F56" i="244" s="1"/>
  <c r="F59" i="244" s="1"/>
  <c r="F62" i="244" s="1"/>
  <c r="E35" i="244"/>
  <c r="D35" i="244"/>
  <c r="D51" i="244" s="1"/>
  <c r="D54" i="244" s="1"/>
  <c r="D56" i="244" s="1"/>
  <c r="D59" i="244" s="1"/>
  <c r="D62" i="244" s="1"/>
  <c r="C35" i="244"/>
  <c r="C51" i="244" s="1"/>
  <c r="C54" i="244" s="1"/>
  <c r="C56" i="244" s="1"/>
  <c r="C59" i="244" s="1"/>
  <c r="C62" i="244" s="1"/>
  <c r="G51" i="245"/>
  <c r="G54" i="245" s="1"/>
  <c r="G56" i="245" s="1"/>
  <c r="G59" i="245" s="1"/>
  <c r="G62" i="245" s="1"/>
  <c r="AA50" i="245"/>
  <c r="Y50" i="245"/>
  <c r="X50" i="245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AA35" i="245"/>
  <c r="AA51" i="245" s="1"/>
  <c r="AA54" i="245" s="1"/>
  <c r="AA56" i="245" s="1"/>
  <c r="AA59" i="245" s="1"/>
  <c r="AA62" i="245" s="1"/>
  <c r="Z35" i="245"/>
  <c r="Y35" i="245"/>
  <c r="Y51" i="245" s="1"/>
  <c r="Y54" i="245" s="1"/>
  <c r="Y56" i="245" s="1"/>
  <c r="Y59" i="245" s="1"/>
  <c r="Y62" i="245" s="1"/>
  <c r="X35" i="245"/>
  <c r="W35" i="245"/>
  <c r="W51" i="245" s="1"/>
  <c r="W54" i="245" s="1"/>
  <c r="W56" i="245" s="1"/>
  <c r="W59" i="245" s="1"/>
  <c r="W62" i="245" s="1"/>
  <c r="V35" i="245"/>
  <c r="V51" i="245" s="1"/>
  <c r="V54" i="245" s="1"/>
  <c r="V56" i="245" s="1"/>
  <c r="V59" i="245" s="1"/>
  <c r="V62" i="245" s="1"/>
  <c r="U35" i="245"/>
  <c r="U51" i="245" s="1"/>
  <c r="U54" i="245" s="1"/>
  <c r="U56" i="245" s="1"/>
  <c r="U59" i="245" s="1"/>
  <c r="U62" i="245" s="1"/>
  <c r="T35" i="245"/>
  <c r="S35" i="245"/>
  <c r="S51" i="245" s="1"/>
  <c r="S54" i="245" s="1"/>
  <c r="S56" i="245" s="1"/>
  <c r="S59" i="245" s="1"/>
  <c r="S62" i="245" s="1"/>
  <c r="R35" i="245"/>
  <c r="R51" i="245" s="1"/>
  <c r="R54" i="245" s="1"/>
  <c r="R56" i="245" s="1"/>
  <c r="R59" i="245" s="1"/>
  <c r="R62" i="245" s="1"/>
  <c r="Q35" i="245"/>
  <c r="Q51" i="245" s="1"/>
  <c r="Q54" i="245" s="1"/>
  <c r="Q56" i="245" s="1"/>
  <c r="Q59" i="245" s="1"/>
  <c r="Q62" i="245" s="1"/>
  <c r="P35" i="245"/>
  <c r="O35" i="245"/>
  <c r="O51" i="245" s="1"/>
  <c r="O54" i="245" s="1"/>
  <c r="O56" i="245" s="1"/>
  <c r="O59" i="245" s="1"/>
  <c r="O62" i="245" s="1"/>
  <c r="N35" i="245"/>
  <c r="N51" i="245" s="1"/>
  <c r="N54" i="245" s="1"/>
  <c r="N56" i="245" s="1"/>
  <c r="N59" i="245" s="1"/>
  <c r="N62" i="245" s="1"/>
  <c r="M35" i="245"/>
  <c r="M51" i="245" s="1"/>
  <c r="M54" i="245" s="1"/>
  <c r="M56" i="245" s="1"/>
  <c r="M59" i="245" s="1"/>
  <c r="M62" i="245" s="1"/>
  <c r="L35" i="245"/>
  <c r="K35" i="245"/>
  <c r="K51" i="245" s="1"/>
  <c r="K54" i="245" s="1"/>
  <c r="K56" i="245" s="1"/>
  <c r="K59" i="245" s="1"/>
  <c r="K62" i="245" s="1"/>
  <c r="J35" i="245"/>
  <c r="J51" i="245" s="1"/>
  <c r="J54" i="245" s="1"/>
  <c r="J56" i="245" s="1"/>
  <c r="J59" i="245" s="1"/>
  <c r="J62" i="245" s="1"/>
  <c r="I35" i="245"/>
  <c r="I51" i="245" s="1"/>
  <c r="I54" i="245" s="1"/>
  <c r="I56" i="245" s="1"/>
  <c r="I59" i="245" s="1"/>
  <c r="I62" i="245" s="1"/>
  <c r="H35" i="245"/>
  <c r="G35" i="245"/>
  <c r="F35" i="245"/>
  <c r="F51" i="245" s="1"/>
  <c r="F54" i="245" s="1"/>
  <c r="F56" i="245" s="1"/>
  <c r="F59" i="245" s="1"/>
  <c r="F62" i="245" s="1"/>
  <c r="E35" i="245"/>
  <c r="E51" i="245" s="1"/>
  <c r="E54" i="245" s="1"/>
  <c r="E56" i="245" s="1"/>
  <c r="E59" i="245" s="1"/>
  <c r="E62" i="245" s="1"/>
  <c r="D35" i="245"/>
  <c r="C35" i="245"/>
  <c r="C51" i="245" s="1"/>
  <c r="C54" i="245" s="1"/>
  <c r="C56" i="245" s="1"/>
  <c r="C59" i="245" s="1"/>
  <c r="C62" i="245" s="1"/>
  <c r="D51" i="246"/>
  <c r="D54" i="246" s="1"/>
  <c r="D56" i="246" s="1"/>
  <c r="D59" i="246" s="1"/>
  <c r="D62" i="246" s="1"/>
  <c r="AA50" i="246"/>
  <c r="Y50" i="246"/>
  <c r="X50" i="246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AA35" i="246"/>
  <c r="AA51" i="246" s="1"/>
  <c r="AA54" i="246" s="1"/>
  <c r="AA56" i="246" s="1"/>
  <c r="AA59" i="246" s="1"/>
  <c r="AA62" i="246" s="1"/>
  <c r="Y35" i="246"/>
  <c r="Y51" i="246" s="1"/>
  <c r="Y54" i="246" s="1"/>
  <c r="Y56" i="246" s="1"/>
  <c r="Y59" i="246" s="1"/>
  <c r="Y62" i="246" s="1"/>
  <c r="X35" i="246"/>
  <c r="X51" i="246" s="1"/>
  <c r="W35" i="246"/>
  <c r="V35" i="246"/>
  <c r="V51" i="246" s="1"/>
  <c r="V54" i="246" s="1"/>
  <c r="V56" i="246" s="1"/>
  <c r="V59" i="246" s="1"/>
  <c r="V62" i="246" s="1"/>
  <c r="U35" i="246"/>
  <c r="U51" i="246" s="1"/>
  <c r="U54" i="246" s="1"/>
  <c r="U56" i="246" s="1"/>
  <c r="U59" i="246" s="1"/>
  <c r="U62" i="246" s="1"/>
  <c r="T35" i="246"/>
  <c r="T51" i="246" s="1"/>
  <c r="T54" i="246" s="1"/>
  <c r="T56" i="246" s="1"/>
  <c r="T59" i="246" s="1"/>
  <c r="T62" i="246" s="1"/>
  <c r="S35" i="246"/>
  <c r="S51" i="246" s="1"/>
  <c r="S54" i="246" s="1"/>
  <c r="S56" i="246" s="1"/>
  <c r="S59" i="246" s="1"/>
  <c r="S62" i="246" s="1"/>
  <c r="R35" i="246"/>
  <c r="R51" i="246" s="1"/>
  <c r="R54" i="246" s="1"/>
  <c r="R56" i="246" s="1"/>
  <c r="R59" i="246" s="1"/>
  <c r="R62" i="246" s="1"/>
  <c r="Q35" i="246"/>
  <c r="Q51" i="246" s="1"/>
  <c r="Q54" i="246" s="1"/>
  <c r="Q56" i="246" s="1"/>
  <c r="Q59" i="246" s="1"/>
  <c r="Q62" i="246" s="1"/>
  <c r="P35" i="246"/>
  <c r="P51" i="246" s="1"/>
  <c r="P54" i="246" s="1"/>
  <c r="P56" i="246" s="1"/>
  <c r="P59" i="246" s="1"/>
  <c r="P62" i="246" s="1"/>
  <c r="O35" i="246"/>
  <c r="N35" i="246"/>
  <c r="N51" i="246" s="1"/>
  <c r="N54" i="246" s="1"/>
  <c r="N56" i="246" s="1"/>
  <c r="N59" i="246" s="1"/>
  <c r="N62" i="246" s="1"/>
  <c r="M35" i="246"/>
  <c r="M51" i="246" s="1"/>
  <c r="M54" i="246" s="1"/>
  <c r="M56" i="246" s="1"/>
  <c r="M59" i="246" s="1"/>
  <c r="M62" i="246" s="1"/>
  <c r="L35" i="246"/>
  <c r="L51" i="246" s="1"/>
  <c r="L54" i="246" s="1"/>
  <c r="L56" i="246" s="1"/>
  <c r="L59" i="246" s="1"/>
  <c r="L62" i="246" s="1"/>
  <c r="K35" i="246"/>
  <c r="K51" i="246" s="1"/>
  <c r="K54" i="246" s="1"/>
  <c r="K56" i="246" s="1"/>
  <c r="K59" i="246" s="1"/>
  <c r="K62" i="246" s="1"/>
  <c r="J35" i="246"/>
  <c r="J51" i="246" s="1"/>
  <c r="J54" i="246" s="1"/>
  <c r="J56" i="246" s="1"/>
  <c r="J59" i="246" s="1"/>
  <c r="J62" i="246" s="1"/>
  <c r="I35" i="246"/>
  <c r="I51" i="246" s="1"/>
  <c r="I54" i="246" s="1"/>
  <c r="I56" i="246" s="1"/>
  <c r="I59" i="246" s="1"/>
  <c r="I62" i="246" s="1"/>
  <c r="H35" i="246"/>
  <c r="H51" i="246" s="1"/>
  <c r="H54" i="246" s="1"/>
  <c r="H56" i="246" s="1"/>
  <c r="H59" i="246" s="1"/>
  <c r="H62" i="246" s="1"/>
  <c r="G35" i="246"/>
  <c r="F35" i="246"/>
  <c r="F51" i="246" s="1"/>
  <c r="F54" i="246" s="1"/>
  <c r="F56" i="246" s="1"/>
  <c r="F59" i="246" s="1"/>
  <c r="F62" i="246" s="1"/>
  <c r="E35" i="246"/>
  <c r="E51" i="246" s="1"/>
  <c r="E54" i="246" s="1"/>
  <c r="E56" i="246" s="1"/>
  <c r="E59" i="246" s="1"/>
  <c r="E62" i="246" s="1"/>
  <c r="D35" i="246"/>
  <c r="C35" i="246"/>
  <c r="C51" i="246" s="1"/>
  <c r="C54" i="246" s="1"/>
  <c r="C56" i="246" s="1"/>
  <c r="C59" i="246" s="1"/>
  <c r="C62" i="246" s="1"/>
  <c r="AA50" i="247"/>
  <c r="Y50" i="247"/>
  <c r="X50" i="247"/>
  <c r="Z50" i="247" s="1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35" i="247"/>
  <c r="AA51" i="247" s="1"/>
  <c r="AA54" i="247" s="1"/>
  <c r="AA56" i="247" s="1"/>
  <c r="AA59" i="247" s="1"/>
  <c r="AA62" i="247" s="1"/>
  <c r="Y35" i="247"/>
  <c r="Y51" i="247" s="1"/>
  <c r="Y54" i="247" s="1"/>
  <c r="Y56" i="247" s="1"/>
  <c r="Y59" i="247" s="1"/>
  <c r="Y62" i="247" s="1"/>
  <c r="X35" i="247"/>
  <c r="X51" i="247" s="1"/>
  <c r="W35" i="247"/>
  <c r="W51" i="247" s="1"/>
  <c r="W54" i="247" s="1"/>
  <c r="W56" i="247" s="1"/>
  <c r="W59" i="247" s="1"/>
  <c r="W62" i="247" s="1"/>
  <c r="V35" i="247"/>
  <c r="U35" i="247"/>
  <c r="U51" i="247" s="1"/>
  <c r="U54" i="247" s="1"/>
  <c r="U56" i="247" s="1"/>
  <c r="U59" i="247" s="1"/>
  <c r="U62" i="247" s="1"/>
  <c r="T35" i="247"/>
  <c r="T51" i="247" s="1"/>
  <c r="T54" i="247" s="1"/>
  <c r="T56" i="247" s="1"/>
  <c r="T59" i="247" s="1"/>
  <c r="T62" i="247" s="1"/>
  <c r="S35" i="247"/>
  <c r="S51" i="247" s="1"/>
  <c r="S54" i="247" s="1"/>
  <c r="S56" i="247" s="1"/>
  <c r="S59" i="247" s="1"/>
  <c r="S62" i="247" s="1"/>
  <c r="R35" i="247"/>
  <c r="R51" i="247" s="1"/>
  <c r="R54" i="247" s="1"/>
  <c r="R56" i="247" s="1"/>
  <c r="R59" i="247" s="1"/>
  <c r="R62" i="247" s="1"/>
  <c r="Q35" i="247"/>
  <c r="Q51" i="247" s="1"/>
  <c r="Q54" i="247" s="1"/>
  <c r="Q56" i="247" s="1"/>
  <c r="Q59" i="247" s="1"/>
  <c r="Q62" i="247" s="1"/>
  <c r="P35" i="247"/>
  <c r="P51" i="247" s="1"/>
  <c r="P54" i="247" s="1"/>
  <c r="P56" i="247" s="1"/>
  <c r="P59" i="247" s="1"/>
  <c r="P62" i="247" s="1"/>
  <c r="O35" i="247"/>
  <c r="O51" i="247" s="1"/>
  <c r="O54" i="247" s="1"/>
  <c r="O56" i="247" s="1"/>
  <c r="O59" i="247" s="1"/>
  <c r="O62" i="247" s="1"/>
  <c r="N35" i="247"/>
  <c r="M35" i="247"/>
  <c r="M51" i="247" s="1"/>
  <c r="M54" i="247" s="1"/>
  <c r="M56" i="247" s="1"/>
  <c r="M59" i="247" s="1"/>
  <c r="M62" i="247" s="1"/>
  <c r="L35" i="247"/>
  <c r="L51" i="247" s="1"/>
  <c r="L54" i="247" s="1"/>
  <c r="L56" i="247" s="1"/>
  <c r="L59" i="247" s="1"/>
  <c r="L62" i="247" s="1"/>
  <c r="K35" i="247"/>
  <c r="K51" i="247" s="1"/>
  <c r="K54" i="247" s="1"/>
  <c r="K56" i="247" s="1"/>
  <c r="K59" i="247" s="1"/>
  <c r="K62" i="247" s="1"/>
  <c r="J35" i="247"/>
  <c r="J51" i="247" s="1"/>
  <c r="J54" i="247" s="1"/>
  <c r="J56" i="247" s="1"/>
  <c r="J59" i="247" s="1"/>
  <c r="J62" i="247" s="1"/>
  <c r="I35" i="247"/>
  <c r="I51" i="247" s="1"/>
  <c r="I54" i="247" s="1"/>
  <c r="I56" i="247" s="1"/>
  <c r="I59" i="247" s="1"/>
  <c r="I62" i="247" s="1"/>
  <c r="H35" i="247"/>
  <c r="H51" i="247" s="1"/>
  <c r="H54" i="247" s="1"/>
  <c r="H56" i="247" s="1"/>
  <c r="H59" i="247" s="1"/>
  <c r="H62" i="247" s="1"/>
  <c r="G35" i="247"/>
  <c r="G51" i="247" s="1"/>
  <c r="G54" i="247" s="1"/>
  <c r="G56" i="247" s="1"/>
  <c r="G59" i="247" s="1"/>
  <c r="G62" i="247" s="1"/>
  <c r="F35" i="247"/>
  <c r="E35" i="247"/>
  <c r="E51" i="247" s="1"/>
  <c r="E54" i="247" s="1"/>
  <c r="E56" i="247" s="1"/>
  <c r="E59" i="247" s="1"/>
  <c r="E62" i="247" s="1"/>
  <c r="D35" i="247"/>
  <c r="D51" i="247" s="1"/>
  <c r="D54" i="247" s="1"/>
  <c r="D56" i="247" s="1"/>
  <c r="D59" i="247" s="1"/>
  <c r="D62" i="247" s="1"/>
  <c r="C35" i="247"/>
  <c r="C51" i="247" s="1"/>
  <c r="C54" i="247" s="1"/>
  <c r="C56" i="247" s="1"/>
  <c r="C59" i="247" s="1"/>
  <c r="C62" i="247" s="1"/>
  <c r="T51" i="248"/>
  <c r="T54" i="248" s="1"/>
  <c r="T56" i="248" s="1"/>
  <c r="T59" i="248" s="1"/>
  <c r="T62" i="248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AA35" i="248"/>
  <c r="AA51" i="248" s="1"/>
  <c r="AA54" i="248" s="1"/>
  <c r="AA56" i="248" s="1"/>
  <c r="AA59" i="248" s="1"/>
  <c r="AA62" i="248" s="1"/>
  <c r="Y35" i="248"/>
  <c r="Y51" i="248" s="1"/>
  <c r="Y54" i="248" s="1"/>
  <c r="Y56" i="248" s="1"/>
  <c r="Y59" i="248" s="1"/>
  <c r="Y62" i="248" s="1"/>
  <c r="X35" i="248"/>
  <c r="X51" i="248" s="1"/>
  <c r="W35" i="248"/>
  <c r="W51" i="248" s="1"/>
  <c r="W54" i="248" s="1"/>
  <c r="W56" i="248" s="1"/>
  <c r="W59" i="248" s="1"/>
  <c r="W62" i="248" s="1"/>
  <c r="V35" i="248"/>
  <c r="V51" i="248" s="1"/>
  <c r="V54" i="248" s="1"/>
  <c r="V56" i="248" s="1"/>
  <c r="V59" i="248" s="1"/>
  <c r="V62" i="248" s="1"/>
  <c r="U35" i="248"/>
  <c r="T35" i="248"/>
  <c r="S35" i="248"/>
  <c r="S51" i="248" s="1"/>
  <c r="S54" i="248" s="1"/>
  <c r="S56" i="248" s="1"/>
  <c r="S59" i="248" s="1"/>
  <c r="S62" i="248" s="1"/>
  <c r="R35" i="248"/>
  <c r="R51" i="248" s="1"/>
  <c r="R54" i="248" s="1"/>
  <c r="R56" i="248" s="1"/>
  <c r="R59" i="248" s="1"/>
  <c r="R62" i="248" s="1"/>
  <c r="Q35" i="248"/>
  <c r="Q51" i="248" s="1"/>
  <c r="Q54" i="248" s="1"/>
  <c r="Q56" i="248" s="1"/>
  <c r="Q59" i="248" s="1"/>
  <c r="Q62" i="248" s="1"/>
  <c r="P35" i="248"/>
  <c r="P51" i="248" s="1"/>
  <c r="P54" i="248" s="1"/>
  <c r="P56" i="248" s="1"/>
  <c r="P59" i="248" s="1"/>
  <c r="P62" i="248" s="1"/>
  <c r="O35" i="248"/>
  <c r="O51" i="248" s="1"/>
  <c r="O54" i="248" s="1"/>
  <c r="O56" i="248" s="1"/>
  <c r="O59" i="248" s="1"/>
  <c r="O62" i="248" s="1"/>
  <c r="N35" i="248"/>
  <c r="N51" i="248" s="1"/>
  <c r="N54" i="248" s="1"/>
  <c r="N56" i="248" s="1"/>
  <c r="N59" i="248" s="1"/>
  <c r="N62" i="248" s="1"/>
  <c r="M35" i="248"/>
  <c r="L35" i="248"/>
  <c r="L51" i="248" s="1"/>
  <c r="L54" i="248" s="1"/>
  <c r="L56" i="248" s="1"/>
  <c r="L59" i="248" s="1"/>
  <c r="L62" i="248" s="1"/>
  <c r="K35" i="248"/>
  <c r="K51" i="248" s="1"/>
  <c r="K54" i="248" s="1"/>
  <c r="K56" i="248" s="1"/>
  <c r="K59" i="248" s="1"/>
  <c r="K62" i="248" s="1"/>
  <c r="J35" i="248"/>
  <c r="J51" i="248" s="1"/>
  <c r="J54" i="248" s="1"/>
  <c r="J56" i="248" s="1"/>
  <c r="J59" i="248" s="1"/>
  <c r="J62" i="248" s="1"/>
  <c r="I35" i="248"/>
  <c r="I51" i="248" s="1"/>
  <c r="I54" i="248" s="1"/>
  <c r="I56" i="248" s="1"/>
  <c r="I59" i="248" s="1"/>
  <c r="I62" i="248" s="1"/>
  <c r="H35" i="248"/>
  <c r="H51" i="248" s="1"/>
  <c r="H54" i="248" s="1"/>
  <c r="H56" i="248" s="1"/>
  <c r="H59" i="248" s="1"/>
  <c r="H62" i="248" s="1"/>
  <c r="G35" i="248"/>
  <c r="G51" i="248" s="1"/>
  <c r="G54" i="248" s="1"/>
  <c r="G56" i="248" s="1"/>
  <c r="G59" i="248" s="1"/>
  <c r="G62" i="248" s="1"/>
  <c r="F35" i="248"/>
  <c r="F51" i="248" s="1"/>
  <c r="F54" i="248" s="1"/>
  <c r="F56" i="248" s="1"/>
  <c r="F59" i="248" s="1"/>
  <c r="F62" i="248" s="1"/>
  <c r="E35" i="248"/>
  <c r="D35" i="248"/>
  <c r="D51" i="248" s="1"/>
  <c r="D54" i="248" s="1"/>
  <c r="D56" i="248" s="1"/>
  <c r="D59" i="248" s="1"/>
  <c r="D62" i="248" s="1"/>
  <c r="C35" i="248"/>
  <c r="C51" i="248" s="1"/>
  <c r="C54" i="248" s="1"/>
  <c r="C56" i="248" s="1"/>
  <c r="C59" i="248" s="1"/>
  <c r="C62" i="248" s="1"/>
  <c r="AA50" i="249"/>
  <c r="Y50" i="249"/>
  <c r="X50" i="249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AA35" i="249"/>
  <c r="AA51" i="249" s="1"/>
  <c r="AA54" i="249" s="1"/>
  <c r="AA56" i="249" s="1"/>
  <c r="AA59" i="249" s="1"/>
  <c r="AA62" i="249" s="1"/>
  <c r="Y35" i="249"/>
  <c r="Y51" i="249" s="1"/>
  <c r="Y54" i="249" s="1"/>
  <c r="Y56" i="249" s="1"/>
  <c r="Y59" i="249" s="1"/>
  <c r="Y62" i="249" s="1"/>
  <c r="X35" i="249"/>
  <c r="X51" i="249" s="1"/>
  <c r="W35" i="249"/>
  <c r="W51" i="249" s="1"/>
  <c r="W54" i="249" s="1"/>
  <c r="W56" i="249" s="1"/>
  <c r="W59" i="249" s="1"/>
  <c r="W62" i="249" s="1"/>
  <c r="V35" i="249"/>
  <c r="V51" i="249" s="1"/>
  <c r="V54" i="249" s="1"/>
  <c r="V56" i="249" s="1"/>
  <c r="V59" i="249" s="1"/>
  <c r="V62" i="249" s="1"/>
  <c r="U35" i="249"/>
  <c r="U51" i="249" s="1"/>
  <c r="U54" i="249" s="1"/>
  <c r="U56" i="249" s="1"/>
  <c r="U59" i="249" s="1"/>
  <c r="U62" i="249" s="1"/>
  <c r="T35" i="249"/>
  <c r="S35" i="249"/>
  <c r="S51" i="249" s="1"/>
  <c r="S54" i="249" s="1"/>
  <c r="S56" i="249" s="1"/>
  <c r="S59" i="249" s="1"/>
  <c r="S62" i="249" s="1"/>
  <c r="R35" i="249"/>
  <c r="R51" i="249" s="1"/>
  <c r="R54" i="249" s="1"/>
  <c r="R56" i="249" s="1"/>
  <c r="R59" i="249" s="1"/>
  <c r="R62" i="249" s="1"/>
  <c r="Q35" i="249"/>
  <c r="Q51" i="249" s="1"/>
  <c r="Q54" i="249" s="1"/>
  <c r="Q56" i="249" s="1"/>
  <c r="Q59" i="249" s="1"/>
  <c r="Q62" i="249" s="1"/>
  <c r="P35" i="249"/>
  <c r="P51" i="249" s="1"/>
  <c r="P54" i="249" s="1"/>
  <c r="P56" i="249" s="1"/>
  <c r="P59" i="249" s="1"/>
  <c r="P62" i="249" s="1"/>
  <c r="O35" i="249"/>
  <c r="O51" i="249" s="1"/>
  <c r="O54" i="249" s="1"/>
  <c r="O56" i="249" s="1"/>
  <c r="O59" i="249" s="1"/>
  <c r="O62" i="249" s="1"/>
  <c r="N35" i="249"/>
  <c r="N51" i="249" s="1"/>
  <c r="N54" i="249" s="1"/>
  <c r="N56" i="249" s="1"/>
  <c r="N59" i="249" s="1"/>
  <c r="N62" i="249" s="1"/>
  <c r="M35" i="249"/>
  <c r="M51" i="249" s="1"/>
  <c r="M54" i="249" s="1"/>
  <c r="M56" i="249" s="1"/>
  <c r="M59" i="249" s="1"/>
  <c r="M62" i="249" s="1"/>
  <c r="L35" i="249"/>
  <c r="K35" i="249"/>
  <c r="K51" i="249" s="1"/>
  <c r="K54" i="249" s="1"/>
  <c r="K56" i="249" s="1"/>
  <c r="K59" i="249" s="1"/>
  <c r="K62" i="249" s="1"/>
  <c r="J35" i="249"/>
  <c r="J51" i="249" s="1"/>
  <c r="J54" i="249" s="1"/>
  <c r="J56" i="249" s="1"/>
  <c r="J59" i="249" s="1"/>
  <c r="J62" i="249" s="1"/>
  <c r="I35" i="249"/>
  <c r="I51" i="249" s="1"/>
  <c r="I54" i="249" s="1"/>
  <c r="I56" i="249" s="1"/>
  <c r="I59" i="249" s="1"/>
  <c r="I62" i="249" s="1"/>
  <c r="H35" i="249"/>
  <c r="H51" i="249" s="1"/>
  <c r="H54" i="249" s="1"/>
  <c r="H56" i="249" s="1"/>
  <c r="H59" i="249" s="1"/>
  <c r="H62" i="249" s="1"/>
  <c r="G35" i="249"/>
  <c r="G51" i="249" s="1"/>
  <c r="G54" i="249" s="1"/>
  <c r="G56" i="249" s="1"/>
  <c r="G59" i="249" s="1"/>
  <c r="G62" i="249" s="1"/>
  <c r="F35" i="249"/>
  <c r="F51" i="249" s="1"/>
  <c r="F54" i="249" s="1"/>
  <c r="F56" i="249" s="1"/>
  <c r="F59" i="249" s="1"/>
  <c r="F62" i="249" s="1"/>
  <c r="E35" i="249"/>
  <c r="E51" i="249" s="1"/>
  <c r="E54" i="249" s="1"/>
  <c r="E56" i="249" s="1"/>
  <c r="E59" i="249" s="1"/>
  <c r="E62" i="249" s="1"/>
  <c r="D35" i="249"/>
  <c r="C35" i="249"/>
  <c r="C51" i="249" s="1"/>
  <c r="C54" i="249" s="1"/>
  <c r="C56" i="249" s="1"/>
  <c r="C59" i="249" s="1"/>
  <c r="C62" i="249" s="1"/>
  <c r="J51" i="250"/>
  <c r="J54" i="250" s="1"/>
  <c r="J56" i="250" s="1"/>
  <c r="J59" i="250" s="1"/>
  <c r="J62" i="250" s="1"/>
  <c r="AA50" i="250"/>
  <c r="Y50" i="250"/>
  <c r="X50" i="250"/>
  <c r="Z50" i="250" s="1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AA35" i="250"/>
  <c r="Y35" i="250"/>
  <c r="Y51" i="250" s="1"/>
  <c r="Y54" i="250" s="1"/>
  <c r="Y56" i="250" s="1"/>
  <c r="Y59" i="250" s="1"/>
  <c r="Y62" i="250" s="1"/>
  <c r="X35" i="250"/>
  <c r="X51" i="250" s="1"/>
  <c r="W35" i="250"/>
  <c r="W51" i="250" s="1"/>
  <c r="W54" i="250" s="1"/>
  <c r="W56" i="250" s="1"/>
  <c r="W59" i="250" s="1"/>
  <c r="W62" i="250" s="1"/>
  <c r="V35" i="250"/>
  <c r="V51" i="250" s="1"/>
  <c r="V54" i="250" s="1"/>
  <c r="V56" i="250" s="1"/>
  <c r="V59" i="250" s="1"/>
  <c r="V62" i="250" s="1"/>
  <c r="U35" i="250"/>
  <c r="U51" i="250" s="1"/>
  <c r="U54" i="250" s="1"/>
  <c r="U56" i="250" s="1"/>
  <c r="U59" i="250" s="1"/>
  <c r="U62" i="250" s="1"/>
  <c r="T35" i="250"/>
  <c r="T51" i="250" s="1"/>
  <c r="T54" i="250" s="1"/>
  <c r="T56" i="250" s="1"/>
  <c r="T59" i="250" s="1"/>
  <c r="T62" i="250" s="1"/>
  <c r="S35" i="250"/>
  <c r="R35" i="250"/>
  <c r="R51" i="250" s="1"/>
  <c r="R54" i="250" s="1"/>
  <c r="R56" i="250" s="1"/>
  <c r="R59" i="250" s="1"/>
  <c r="R62" i="250" s="1"/>
  <c r="Q35" i="250"/>
  <c r="Q51" i="250" s="1"/>
  <c r="Q54" i="250" s="1"/>
  <c r="Q56" i="250" s="1"/>
  <c r="Q59" i="250" s="1"/>
  <c r="Q62" i="250" s="1"/>
  <c r="P35" i="250"/>
  <c r="P51" i="250" s="1"/>
  <c r="P54" i="250" s="1"/>
  <c r="P56" i="250" s="1"/>
  <c r="P59" i="250" s="1"/>
  <c r="P62" i="250" s="1"/>
  <c r="O35" i="250"/>
  <c r="O51" i="250" s="1"/>
  <c r="O54" i="250" s="1"/>
  <c r="O56" i="250" s="1"/>
  <c r="O59" i="250" s="1"/>
  <c r="O62" i="250" s="1"/>
  <c r="N35" i="250"/>
  <c r="N51" i="250" s="1"/>
  <c r="N54" i="250" s="1"/>
  <c r="N56" i="250" s="1"/>
  <c r="N59" i="250" s="1"/>
  <c r="N62" i="250" s="1"/>
  <c r="M35" i="250"/>
  <c r="M51" i="250" s="1"/>
  <c r="M54" i="250" s="1"/>
  <c r="M56" i="250" s="1"/>
  <c r="M59" i="250" s="1"/>
  <c r="M62" i="250" s="1"/>
  <c r="L35" i="250"/>
  <c r="L51" i="250" s="1"/>
  <c r="L54" i="250" s="1"/>
  <c r="L56" i="250" s="1"/>
  <c r="L59" i="250" s="1"/>
  <c r="L62" i="250" s="1"/>
  <c r="K35" i="250"/>
  <c r="J35" i="250"/>
  <c r="I35" i="250"/>
  <c r="I51" i="250" s="1"/>
  <c r="I54" i="250" s="1"/>
  <c r="I56" i="250" s="1"/>
  <c r="I59" i="250" s="1"/>
  <c r="I62" i="250" s="1"/>
  <c r="H35" i="250"/>
  <c r="H51" i="250" s="1"/>
  <c r="H54" i="250" s="1"/>
  <c r="H56" i="250" s="1"/>
  <c r="H59" i="250" s="1"/>
  <c r="H62" i="250" s="1"/>
  <c r="G35" i="250"/>
  <c r="G51" i="250" s="1"/>
  <c r="G54" i="250" s="1"/>
  <c r="G56" i="250" s="1"/>
  <c r="G59" i="250" s="1"/>
  <c r="G62" i="250" s="1"/>
  <c r="F35" i="250"/>
  <c r="F51" i="250" s="1"/>
  <c r="F54" i="250" s="1"/>
  <c r="F56" i="250" s="1"/>
  <c r="F59" i="250" s="1"/>
  <c r="F62" i="250" s="1"/>
  <c r="E35" i="250"/>
  <c r="E51" i="250" s="1"/>
  <c r="E54" i="250" s="1"/>
  <c r="E56" i="250" s="1"/>
  <c r="E59" i="250" s="1"/>
  <c r="E62" i="250" s="1"/>
  <c r="D35" i="250"/>
  <c r="D51" i="250" s="1"/>
  <c r="D54" i="250" s="1"/>
  <c r="D56" i="250" s="1"/>
  <c r="D59" i="250" s="1"/>
  <c r="D62" i="250" s="1"/>
  <c r="C35" i="250"/>
  <c r="AA50" i="251"/>
  <c r="Z50" i="251"/>
  <c r="Y50" i="251"/>
  <c r="X50" i="25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AA35" i="251"/>
  <c r="AA51" i="251" s="1"/>
  <c r="AA54" i="251" s="1"/>
  <c r="AA56" i="251" s="1"/>
  <c r="AA59" i="251" s="1"/>
  <c r="AA62" i="251" s="1"/>
  <c r="Y35" i="251"/>
  <c r="Y51" i="251" s="1"/>
  <c r="Y54" i="251" s="1"/>
  <c r="Y56" i="251" s="1"/>
  <c r="Y59" i="251" s="1"/>
  <c r="Y62" i="251" s="1"/>
  <c r="X35" i="251"/>
  <c r="X51" i="251" s="1"/>
  <c r="W35" i="251"/>
  <c r="W51" i="251" s="1"/>
  <c r="W54" i="251" s="1"/>
  <c r="W56" i="251" s="1"/>
  <c r="W59" i="251" s="1"/>
  <c r="W62" i="251" s="1"/>
  <c r="V35" i="251"/>
  <c r="V51" i="251" s="1"/>
  <c r="V54" i="251" s="1"/>
  <c r="V56" i="251" s="1"/>
  <c r="V59" i="251" s="1"/>
  <c r="V62" i="251" s="1"/>
  <c r="U35" i="251"/>
  <c r="U51" i="251" s="1"/>
  <c r="U54" i="251" s="1"/>
  <c r="U56" i="251" s="1"/>
  <c r="U59" i="251" s="1"/>
  <c r="U62" i="251" s="1"/>
  <c r="T35" i="251"/>
  <c r="T51" i="251" s="1"/>
  <c r="T54" i="251" s="1"/>
  <c r="T56" i="251" s="1"/>
  <c r="T59" i="251" s="1"/>
  <c r="T62" i="251" s="1"/>
  <c r="S35" i="251"/>
  <c r="S51" i="251" s="1"/>
  <c r="S54" i="251" s="1"/>
  <c r="S56" i="251" s="1"/>
  <c r="S59" i="251" s="1"/>
  <c r="S62" i="251" s="1"/>
  <c r="R35" i="251"/>
  <c r="Q35" i="251"/>
  <c r="Q51" i="251" s="1"/>
  <c r="Q54" i="251" s="1"/>
  <c r="Q56" i="251" s="1"/>
  <c r="Q59" i="251" s="1"/>
  <c r="Q62" i="251" s="1"/>
  <c r="P35" i="251"/>
  <c r="P51" i="251" s="1"/>
  <c r="P54" i="251" s="1"/>
  <c r="P56" i="251" s="1"/>
  <c r="P59" i="251" s="1"/>
  <c r="P62" i="251" s="1"/>
  <c r="O35" i="251"/>
  <c r="O51" i="251" s="1"/>
  <c r="O54" i="251" s="1"/>
  <c r="O56" i="251" s="1"/>
  <c r="O59" i="251" s="1"/>
  <c r="O62" i="251" s="1"/>
  <c r="N35" i="251"/>
  <c r="N51" i="251" s="1"/>
  <c r="N54" i="251" s="1"/>
  <c r="N56" i="251" s="1"/>
  <c r="N59" i="251" s="1"/>
  <c r="N62" i="251" s="1"/>
  <c r="M35" i="251"/>
  <c r="M51" i="251" s="1"/>
  <c r="M54" i="251" s="1"/>
  <c r="M56" i="251" s="1"/>
  <c r="M59" i="251" s="1"/>
  <c r="M62" i="251" s="1"/>
  <c r="L35" i="251"/>
  <c r="L51" i="251" s="1"/>
  <c r="L54" i="251" s="1"/>
  <c r="L56" i="251" s="1"/>
  <c r="L59" i="251" s="1"/>
  <c r="L62" i="251" s="1"/>
  <c r="K35" i="251"/>
  <c r="K51" i="251" s="1"/>
  <c r="K54" i="251" s="1"/>
  <c r="K56" i="251" s="1"/>
  <c r="K59" i="251" s="1"/>
  <c r="K62" i="251" s="1"/>
  <c r="J35" i="251"/>
  <c r="I35" i="251"/>
  <c r="I51" i="251" s="1"/>
  <c r="I54" i="251" s="1"/>
  <c r="I56" i="251" s="1"/>
  <c r="I59" i="251" s="1"/>
  <c r="I62" i="251" s="1"/>
  <c r="H35" i="251"/>
  <c r="H51" i="251" s="1"/>
  <c r="H54" i="251" s="1"/>
  <c r="H56" i="251" s="1"/>
  <c r="H59" i="251" s="1"/>
  <c r="H62" i="251" s="1"/>
  <c r="G35" i="251"/>
  <c r="G51" i="251" s="1"/>
  <c r="G54" i="251" s="1"/>
  <c r="G56" i="251" s="1"/>
  <c r="G59" i="251" s="1"/>
  <c r="G62" i="251" s="1"/>
  <c r="F35" i="251"/>
  <c r="F51" i="251" s="1"/>
  <c r="F54" i="251" s="1"/>
  <c r="F56" i="251" s="1"/>
  <c r="F59" i="251" s="1"/>
  <c r="F62" i="251" s="1"/>
  <c r="E35" i="251"/>
  <c r="E51" i="251" s="1"/>
  <c r="E54" i="251" s="1"/>
  <c r="E56" i="251" s="1"/>
  <c r="E59" i="251" s="1"/>
  <c r="E62" i="251" s="1"/>
  <c r="D35" i="251"/>
  <c r="D51" i="251" s="1"/>
  <c r="D54" i="251" s="1"/>
  <c r="D56" i="251" s="1"/>
  <c r="D59" i="251" s="1"/>
  <c r="D62" i="251" s="1"/>
  <c r="C35" i="251"/>
  <c r="C51" i="251" s="1"/>
  <c r="C54" i="251" s="1"/>
  <c r="C56" i="251" s="1"/>
  <c r="C59" i="251" s="1"/>
  <c r="C62" i="251" s="1"/>
  <c r="AA50" i="252"/>
  <c r="Y50" i="252"/>
  <c r="X50" i="252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35" i="252"/>
  <c r="Y35" i="252"/>
  <c r="Z35" i="252" s="1"/>
  <c r="X35" i="252"/>
  <c r="X51" i="252" s="1"/>
  <c r="W35" i="252"/>
  <c r="W51" i="252" s="1"/>
  <c r="W54" i="252" s="1"/>
  <c r="W56" i="252" s="1"/>
  <c r="W59" i="252" s="1"/>
  <c r="W62" i="252" s="1"/>
  <c r="V35" i="252"/>
  <c r="V51" i="252" s="1"/>
  <c r="V54" i="252" s="1"/>
  <c r="V56" i="252" s="1"/>
  <c r="V59" i="252" s="1"/>
  <c r="V62" i="252" s="1"/>
  <c r="U35" i="252"/>
  <c r="U51" i="252" s="1"/>
  <c r="U54" i="252" s="1"/>
  <c r="U56" i="252" s="1"/>
  <c r="U59" i="252" s="1"/>
  <c r="U62" i="252" s="1"/>
  <c r="T35" i="252"/>
  <c r="T51" i="252" s="1"/>
  <c r="T54" i="252" s="1"/>
  <c r="T56" i="252" s="1"/>
  <c r="T59" i="252" s="1"/>
  <c r="T62" i="252" s="1"/>
  <c r="S35" i="252"/>
  <c r="S51" i="252" s="1"/>
  <c r="S54" i="252" s="1"/>
  <c r="S56" i="252" s="1"/>
  <c r="S59" i="252" s="1"/>
  <c r="S62" i="252" s="1"/>
  <c r="R35" i="252"/>
  <c r="Q35" i="252"/>
  <c r="P35" i="252"/>
  <c r="P51" i="252" s="1"/>
  <c r="P54" i="252" s="1"/>
  <c r="P56" i="252" s="1"/>
  <c r="P59" i="252" s="1"/>
  <c r="P62" i="252" s="1"/>
  <c r="O35" i="252"/>
  <c r="O51" i="252" s="1"/>
  <c r="O54" i="252" s="1"/>
  <c r="O56" i="252" s="1"/>
  <c r="O59" i="252" s="1"/>
  <c r="O62" i="252" s="1"/>
  <c r="N35" i="252"/>
  <c r="N51" i="252" s="1"/>
  <c r="N54" i="252" s="1"/>
  <c r="N56" i="252" s="1"/>
  <c r="N59" i="252" s="1"/>
  <c r="N62" i="252" s="1"/>
  <c r="M35" i="252"/>
  <c r="M51" i="252" s="1"/>
  <c r="M54" i="252" s="1"/>
  <c r="M56" i="252" s="1"/>
  <c r="M59" i="252" s="1"/>
  <c r="M62" i="252" s="1"/>
  <c r="L35" i="252"/>
  <c r="L51" i="252" s="1"/>
  <c r="L54" i="252" s="1"/>
  <c r="L56" i="252" s="1"/>
  <c r="L59" i="252" s="1"/>
  <c r="L62" i="252" s="1"/>
  <c r="K35" i="252"/>
  <c r="K51" i="252" s="1"/>
  <c r="K54" i="252" s="1"/>
  <c r="K56" i="252" s="1"/>
  <c r="K59" i="252" s="1"/>
  <c r="K62" i="252" s="1"/>
  <c r="J35" i="252"/>
  <c r="I35" i="252"/>
  <c r="H35" i="252"/>
  <c r="H51" i="252" s="1"/>
  <c r="H54" i="252" s="1"/>
  <c r="H56" i="252" s="1"/>
  <c r="H59" i="252" s="1"/>
  <c r="H62" i="252" s="1"/>
  <c r="G35" i="252"/>
  <c r="G51" i="252" s="1"/>
  <c r="G54" i="252" s="1"/>
  <c r="G56" i="252" s="1"/>
  <c r="G59" i="252" s="1"/>
  <c r="G62" i="252" s="1"/>
  <c r="F35" i="252"/>
  <c r="F51" i="252" s="1"/>
  <c r="F54" i="252" s="1"/>
  <c r="F56" i="252" s="1"/>
  <c r="F59" i="252" s="1"/>
  <c r="F62" i="252" s="1"/>
  <c r="E35" i="252"/>
  <c r="E51" i="252" s="1"/>
  <c r="E54" i="252" s="1"/>
  <c r="E56" i="252" s="1"/>
  <c r="E59" i="252" s="1"/>
  <c r="E62" i="252" s="1"/>
  <c r="D35" i="252"/>
  <c r="D51" i="252" s="1"/>
  <c r="D54" i="252" s="1"/>
  <c r="D56" i="252" s="1"/>
  <c r="D59" i="252" s="1"/>
  <c r="D62" i="252" s="1"/>
  <c r="C35" i="252"/>
  <c r="C51" i="252" s="1"/>
  <c r="C54" i="252" s="1"/>
  <c r="C56" i="252" s="1"/>
  <c r="C59" i="252" s="1"/>
  <c r="C62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AA35" i="253"/>
  <c r="AA51" i="253" s="1"/>
  <c r="AA54" i="253" s="1"/>
  <c r="AA56" i="253" s="1"/>
  <c r="AA59" i="253" s="1"/>
  <c r="AA62" i="253" s="1"/>
  <c r="Y35" i="253"/>
  <c r="Y51" i="253" s="1"/>
  <c r="Y54" i="253" s="1"/>
  <c r="Y56" i="253" s="1"/>
  <c r="Y59" i="253" s="1"/>
  <c r="Y62" i="253" s="1"/>
  <c r="X35" i="253"/>
  <c r="Z35" i="253" s="1"/>
  <c r="W35" i="253"/>
  <c r="W51" i="253" s="1"/>
  <c r="W54" i="253" s="1"/>
  <c r="W56" i="253" s="1"/>
  <c r="W59" i="253" s="1"/>
  <c r="W62" i="253" s="1"/>
  <c r="V35" i="253"/>
  <c r="U35" i="253"/>
  <c r="U51" i="253" s="1"/>
  <c r="U54" i="253" s="1"/>
  <c r="U56" i="253" s="1"/>
  <c r="U59" i="253" s="1"/>
  <c r="U62" i="253" s="1"/>
  <c r="T35" i="253"/>
  <c r="T51" i="253" s="1"/>
  <c r="T54" i="253" s="1"/>
  <c r="T56" i="253" s="1"/>
  <c r="T59" i="253" s="1"/>
  <c r="T62" i="253" s="1"/>
  <c r="S35" i="253"/>
  <c r="S51" i="253" s="1"/>
  <c r="S54" i="253" s="1"/>
  <c r="S56" i="253" s="1"/>
  <c r="S59" i="253" s="1"/>
  <c r="S62" i="253" s="1"/>
  <c r="R35" i="253"/>
  <c r="R51" i="253" s="1"/>
  <c r="R54" i="253" s="1"/>
  <c r="R56" i="253" s="1"/>
  <c r="R59" i="253" s="1"/>
  <c r="R62" i="253" s="1"/>
  <c r="Q35" i="253"/>
  <c r="Q51" i="253" s="1"/>
  <c r="Q54" i="253" s="1"/>
  <c r="Q56" i="253" s="1"/>
  <c r="Q59" i="253" s="1"/>
  <c r="Q62" i="253" s="1"/>
  <c r="P35" i="253"/>
  <c r="O35" i="253"/>
  <c r="O51" i="253" s="1"/>
  <c r="O54" i="253" s="1"/>
  <c r="O56" i="253" s="1"/>
  <c r="O59" i="253" s="1"/>
  <c r="O62" i="253" s="1"/>
  <c r="N35" i="253"/>
  <c r="M35" i="253"/>
  <c r="M51" i="253" s="1"/>
  <c r="M54" i="253" s="1"/>
  <c r="M56" i="253" s="1"/>
  <c r="M59" i="253" s="1"/>
  <c r="M62" i="253" s="1"/>
  <c r="L35" i="253"/>
  <c r="L51" i="253" s="1"/>
  <c r="L54" i="253" s="1"/>
  <c r="L56" i="253" s="1"/>
  <c r="L59" i="253" s="1"/>
  <c r="L62" i="253" s="1"/>
  <c r="K35" i="253"/>
  <c r="K51" i="253" s="1"/>
  <c r="K54" i="253" s="1"/>
  <c r="K56" i="253" s="1"/>
  <c r="K59" i="253" s="1"/>
  <c r="K62" i="253" s="1"/>
  <c r="J35" i="253"/>
  <c r="J51" i="253" s="1"/>
  <c r="J54" i="253" s="1"/>
  <c r="J56" i="253" s="1"/>
  <c r="J59" i="253" s="1"/>
  <c r="J62" i="253" s="1"/>
  <c r="I35" i="253"/>
  <c r="I51" i="253" s="1"/>
  <c r="I54" i="253" s="1"/>
  <c r="I56" i="253" s="1"/>
  <c r="I59" i="253" s="1"/>
  <c r="I62" i="253" s="1"/>
  <c r="H35" i="253"/>
  <c r="G35" i="253"/>
  <c r="G51" i="253" s="1"/>
  <c r="G54" i="253" s="1"/>
  <c r="G56" i="253" s="1"/>
  <c r="G59" i="253" s="1"/>
  <c r="G62" i="253" s="1"/>
  <c r="F35" i="253"/>
  <c r="E35" i="253"/>
  <c r="E51" i="253" s="1"/>
  <c r="E54" i="253" s="1"/>
  <c r="E56" i="253" s="1"/>
  <c r="E59" i="253" s="1"/>
  <c r="E62" i="253" s="1"/>
  <c r="D35" i="253"/>
  <c r="D51" i="253" s="1"/>
  <c r="D54" i="253" s="1"/>
  <c r="D56" i="253" s="1"/>
  <c r="D59" i="253" s="1"/>
  <c r="D62" i="253" s="1"/>
  <c r="C35" i="253"/>
  <c r="C51" i="253" s="1"/>
  <c r="C54" i="253" s="1"/>
  <c r="C56" i="253" s="1"/>
  <c r="C59" i="253" s="1"/>
  <c r="C62" i="253" s="1"/>
  <c r="L51" i="254"/>
  <c r="L54" i="254" s="1"/>
  <c r="L56" i="254" s="1"/>
  <c r="L59" i="254" s="1"/>
  <c r="L62" i="254" s="1"/>
  <c r="AA50" i="254"/>
  <c r="Y50" i="254"/>
  <c r="X50" i="254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AA35" i="254"/>
  <c r="AA51" i="254" s="1"/>
  <c r="AA54" i="254" s="1"/>
  <c r="AA56" i="254" s="1"/>
  <c r="AA59" i="254" s="1"/>
  <c r="AA62" i="254" s="1"/>
  <c r="Y35" i="254"/>
  <c r="Y51" i="254" s="1"/>
  <c r="Y54" i="254" s="1"/>
  <c r="Y56" i="254" s="1"/>
  <c r="Y59" i="254" s="1"/>
  <c r="Y62" i="254" s="1"/>
  <c r="X35" i="254"/>
  <c r="W35" i="254"/>
  <c r="V35" i="254"/>
  <c r="V51" i="254" s="1"/>
  <c r="V54" i="254" s="1"/>
  <c r="V56" i="254" s="1"/>
  <c r="V59" i="254" s="1"/>
  <c r="V62" i="254" s="1"/>
  <c r="U35" i="254"/>
  <c r="U51" i="254" s="1"/>
  <c r="U54" i="254" s="1"/>
  <c r="U56" i="254" s="1"/>
  <c r="U59" i="254" s="1"/>
  <c r="U62" i="254" s="1"/>
  <c r="T35" i="254"/>
  <c r="T51" i="254" s="1"/>
  <c r="T54" i="254" s="1"/>
  <c r="T56" i="254" s="1"/>
  <c r="T59" i="254" s="1"/>
  <c r="T62" i="254" s="1"/>
  <c r="S35" i="254"/>
  <c r="S51" i="254" s="1"/>
  <c r="S54" i="254" s="1"/>
  <c r="S56" i="254" s="1"/>
  <c r="S59" i="254" s="1"/>
  <c r="S62" i="254" s="1"/>
  <c r="R35" i="254"/>
  <c r="R51" i="254" s="1"/>
  <c r="R54" i="254" s="1"/>
  <c r="R56" i="254" s="1"/>
  <c r="R59" i="254" s="1"/>
  <c r="R62" i="254" s="1"/>
  <c r="Q35" i="254"/>
  <c r="Q51" i="254" s="1"/>
  <c r="Q54" i="254" s="1"/>
  <c r="Q56" i="254" s="1"/>
  <c r="Q59" i="254" s="1"/>
  <c r="Q62" i="254" s="1"/>
  <c r="P35" i="254"/>
  <c r="P51" i="254" s="1"/>
  <c r="P54" i="254" s="1"/>
  <c r="P56" i="254" s="1"/>
  <c r="P59" i="254" s="1"/>
  <c r="P62" i="254" s="1"/>
  <c r="O35" i="254"/>
  <c r="N35" i="254"/>
  <c r="N51" i="254" s="1"/>
  <c r="N54" i="254" s="1"/>
  <c r="N56" i="254" s="1"/>
  <c r="N59" i="254" s="1"/>
  <c r="N62" i="254" s="1"/>
  <c r="M35" i="254"/>
  <c r="M51" i="254" s="1"/>
  <c r="M54" i="254" s="1"/>
  <c r="M56" i="254" s="1"/>
  <c r="M59" i="254" s="1"/>
  <c r="M62" i="254" s="1"/>
  <c r="L35" i="254"/>
  <c r="K35" i="254"/>
  <c r="K51" i="254" s="1"/>
  <c r="K54" i="254" s="1"/>
  <c r="K56" i="254" s="1"/>
  <c r="K59" i="254" s="1"/>
  <c r="K62" i="254" s="1"/>
  <c r="J35" i="254"/>
  <c r="J51" i="254" s="1"/>
  <c r="J54" i="254" s="1"/>
  <c r="J56" i="254" s="1"/>
  <c r="J59" i="254" s="1"/>
  <c r="J62" i="254" s="1"/>
  <c r="I35" i="254"/>
  <c r="I51" i="254" s="1"/>
  <c r="I54" i="254" s="1"/>
  <c r="I56" i="254" s="1"/>
  <c r="I59" i="254" s="1"/>
  <c r="I62" i="254" s="1"/>
  <c r="H35" i="254"/>
  <c r="H51" i="254" s="1"/>
  <c r="H54" i="254" s="1"/>
  <c r="H56" i="254" s="1"/>
  <c r="H59" i="254" s="1"/>
  <c r="H62" i="254" s="1"/>
  <c r="G35" i="254"/>
  <c r="F35" i="254"/>
  <c r="F51" i="254" s="1"/>
  <c r="F54" i="254" s="1"/>
  <c r="F56" i="254" s="1"/>
  <c r="F59" i="254" s="1"/>
  <c r="F62" i="254" s="1"/>
  <c r="E35" i="254"/>
  <c r="E51" i="254" s="1"/>
  <c r="E54" i="254" s="1"/>
  <c r="E56" i="254" s="1"/>
  <c r="E59" i="254" s="1"/>
  <c r="E62" i="254" s="1"/>
  <c r="D35" i="254"/>
  <c r="D51" i="254" s="1"/>
  <c r="D54" i="254" s="1"/>
  <c r="D56" i="254" s="1"/>
  <c r="D59" i="254" s="1"/>
  <c r="D62" i="254" s="1"/>
  <c r="C35" i="254"/>
  <c r="C51" i="254" s="1"/>
  <c r="C54" i="254" s="1"/>
  <c r="C56" i="254" s="1"/>
  <c r="C59" i="254" s="1"/>
  <c r="C62" i="254" s="1"/>
  <c r="E51" i="255"/>
  <c r="E54" i="255" s="1"/>
  <c r="E56" i="255" s="1"/>
  <c r="E59" i="255" s="1"/>
  <c r="E62" i="255" s="1"/>
  <c r="AA50" i="255"/>
  <c r="Y50" i="255"/>
  <c r="X50" i="255"/>
  <c r="Z50" i="255" s="1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35" i="255"/>
  <c r="AA51" i="255" s="1"/>
  <c r="AA54" i="255" s="1"/>
  <c r="AA56" i="255" s="1"/>
  <c r="AA59" i="255" s="1"/>
  <c r="AA62" i="255" s="1"/>
  <c r="Y35" i="255"/>
  <c r="Y51" i="255" s="1"/>
  <c r="Y54" i="255" s="1"/>
  <c r="Y56" i="255" s="1"/>
  <c r="Y59" i="255" s="1"/>
  <c r="Y62" i="255" s="1"/>
  <c r="X35" i="255"/>
  <c r="X51" i="255" s="1"/>
  <c r="W35" i="255"/>
  <c r="W51" i="255" s="1"/>
  <c r="W54" i="255" s="1"/>
  <c r="W56" i="255" s="1"/>
  <c r="W59" i="255" s="1"/>
  <c r="W62" i="255" s="1"/>
  <c r="V35" i="255"/>
  <c r="U35" i="255"/>
  <c r="U51" i="255" s="1"/>
  <c r="U54" i="255" s="1"/>
  <c r="U56" i="255" s="1"/>
  <c r="U59" i="255" s="1"/>
  <c r="U62" i="255" s="1"/>
  <c r="T35" i="255"/>
  <c r="T51" i="255" s="1"/>
  <c r="T54" i="255" s="1"/>
  <c r="T56" i="255" s="1"/>
  <c r="T59" i="255" s="1"/>
  <c r="T62" i="255" s="1"/>
  <c r="S35" i="255"/>
  <c r="S51" i="255" s="1"/>
  <c r="S54" i="255" s="1"/>
  <c r="S56" i="255" s="1"/>
  <c r="S59" i="255" s="1"/>
  <c r="S62" i="255" s="1"/>
  <c r="R35" i="255"/>
  <c r="R51" i="255" s="1"/>
  <c r="R54" i="255" s="1"/>
  <c r="R56" i="255" s="1"/>
  <c r="R59" i="255" s="1"/>
  <c r="R62" i="255" s="1"/>
  <c r="Q35" i="255"/>
  <c r="Q51" i="255" s="1"/>
  <c r="Q54" i="255" s="1"/>
  <c r="Q56" i="255" s="1"/>
  <c r="Q59" i="255" s="1"/>
  <c r="Q62" i="255" s="1"/>
  <c r="P35" i="255"/>
  <c r="P51" i="255" s="1"/>
  <c r="P54" i="255" s="1"/>
  <c r="P56" i="255" s="1"/>
  <c r="P59" i="255" s="1"/>
  <c r="P62" i="255" s="1"/>
  <c r="O35" i="255"/>
  <c r="O51" i="255" s="1"/>
  <c r="O54" i="255" s="1"/>
  <c r="O56" i="255" s="1"/>
  <c r="O59" i="255" s="1"/>
  <c r="O62" i="255" s="1"/>
  <c r="N35" i="255"/>
  <c r="M35" i="255"/>
  <c r="M51" i="255" s="1"/>
  <c r="M54" i="255" s="1"/>
  <c r="M56" i="255" s="1"/>
  <c r="M59" i="255" s="1"/>
  <c r="M62" i="255" s="1"/>
  <c r="L35" i="255"/>
  <c r="L51" i="255" s="1"/>
  <c r="L54" i="255" s="1"/>
  <c r="L56" i="255" s="1"/>
  <c r="L59" i="255" s="1"/>
  <c r="L62" i="255" s="1"/>
  <c r="K35" i="255"/>
  <c r="K51" i="255" s="1"/>
  <c r="K54" i="255" s="1"/>
  <c r="K56" i="255" s="1"/>
  <c r="K59" i="255" s="1"/>
  <c r="K62" i="255" s="1"/>
  <c r="J35" i="255"/>
  <c r="J51" i="255" s="1"/>
  <c r="J54" i="255" s="1"/>
  <c r="J56" i="255" s="1"/>
  <c r="J59" i="255" s="1"/>
  <c r="J62" i="255" s="1"/>
  <c r="I35" i="255"/>
  <c r="I51" i="255" s="1"/>
  <c r="I54" i="255" s="1"/>
  <c r="I56" i="255" s="1"/>
  <c r="I59" i="255" s="1"/>
  <c r="I62" i="255" s="1"/>
  <c r="H35" i="255"/>
  <c r="H51" i="255" s="1"/>
  <c r="H54" i="255" s="1"/>
  <c r="H56" i="255" s="1"/>
  <c r="H59" i="255" s="1"/>
  <c r="H62" i="255" s="1"/>
  <c r="G35" i="255"/>
  <c r="G51" i="255" s="1"/>
  <c r="G54" i="255" s="1"/>
  <c r="G56" i="255" s="1"/>
  <c r="G59" i="255" s="1"/>
  <c r="G62" i="255" s="1"/>
  <c r="F35" i="255"/>
  <c r="E35" i="255"/>
  <c r="D35" i="255"/>
  <c r="C35" i="255"/>
  <c r="C51" i="255" s="1"/>
  <c r="C54" i="255" s="1"/>
  <c r="C56" i="255" s="1"/>
  <c r="C59" i="255" s="1"/>
  <c r="C62" i="255" s="1"/>
  <c r="D51" i="256"/>
  <c r="D54" i="256" s="1"/>
  <c r="D56" i="256" s="1"/>
  <c r="D59" i="256" s="1"/>
  <c r="D62" i="256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35" i="256"/>
  <c r="AA51" i="256" s="1"/>
  <c r="AA54" i="256" s="1"/>
  <c r="AA56" i="256" s="1"/>
  <c r="AA59" i="256" s="1"/>
  <c r="AA62" i="256" s="1"/>
  <c r="Y35" i="256"/>
  <c r="Y51" i="256" s="1"/>
  <c r="Y54" i="256" s="1"/>
  <c r="Y56" i="256" s="1"/>
  <c r="Y59" i="256" s="1"/>
  <c r="Y62" i="256" s="1"/>
  <c r="X35" i="256"/>
  <c r="X51" i="256" s="1"/>
  <c r="W35" i="256"/>
  <c r="W51" i="256" s="1"/>
  <c r="W54" i="256" s="1"/>
  <c r="W56" i="256" s="1"/>
  <c r="W59" i="256" s="1"/>
  <c r="W62" i="256" s="1"/>
  <c r="V35" i="256"/>
  <c r="V51" i="256" s="1"/>
  <c r="V54" i="256" s="1"/>
  <c r="V56" i="256" s="1"/>
  <c r="V59" i="256" s="1"/>
  <c r="V62" i="256" s="1"/>
  <c r="U35" i="256"/>
  <c r="T35" i="256"/>
  <c r="T51" i="256" s="1"/>
  <c r="T54" i="256" s="1"/>
  <c r="T56" i="256" s="1"/>
  <c r="T59" i="256" s="1"/>
  <c r="T62" i="256" s="1"/>
  <c r="S35" i="256"/>
  <c r="S51" i="256" s="1"/>
  <c r="S54" i="256" s="1"/>
  <c r="S56" i="256" s="1"/>
  <c r="S59" i="256" s="1"/>
  <c r="S62" i="256" s="1"/>
  <c r="R35" i="256"/>
  <c r="R51" i="256" s="1"/>
  <c r="R54" i="256" s="1"/>
  <c r="R56" i="256" s="1"/>
  <c r="R59" i="256" s="1"/>
  <c r="R62" i="256" s="1"/>
  <c r="Q35" i="256"/>
  <c r="Q51" i="256" s="1"/>
  <c r="Q54" i="256" s="1"/>
  <c r="Q56" i="256" s="1"/>
  <c r="Q59" i="256" s="1"/>
  <c r="Q62" i="256" s="1"/>
  <c r="P35" i="256"/>
  <c r="P51" i="256" s="1"/>
  <c r="P54" i="256" s="1"/>
  <c r="P56" i="256" s="1"/>
  <c r="P59" i="256" s="1"/>
  <c r="P62" i="256" s="1"/>
  <c r="O35" i="256"/>
  <c r="O51" i="256" s="1"/>
  <c r="O54" i="256" s="1"/>
  <c r="O56" i="256" s="1"/>
  <c r="O59" i="256" s="1"/>
  <c r="O62" i="256" s="1"/>
  <c r="N35" i="256"/>
  <c r="N51" i="256" s="1"/>
  <c r="N54" i="256" s="1"/>
  <c r="N56" i="256" s="1"/>
  <c r="N59" i="256" s="1"/>
  <c r="N62" i="256" s="1"/>
  <c r="M35" i="256"/>
  <c r="L35" i="256"/>
  <c r="L51" i="256" s="1"/>
  <c r="L54" i="256" s="1"/>
  <c r="L56" i="256" s="1"/>
  <c r="L59" i="256" s="1"/>
  <c r="L62" i="256" s="1"/>
  <c r="K35" i="256"/>
  <c r="K51" i="256" s="1"/>
  <c r="K54" i="256" s="1"/>
  <c r="K56" i="256" s="1"/>
  <c r="K59" i="256" s="1"/>
  <c r="K62" i="256" s="1"/>
  <c r="J35" i="256"/>
  <c r="J51" i="256" s="1"/>
  <c r="J54" i="256" s="1"/>
  <c r="J56" i="256" s="1"/>
  <c r="J59" i="256" s="1"/>
  <c r="J62" i="256" s="1"/>
  <c r="I35" i="256"/>
  <c r="I51" i="256" s="1"/>
  <c r="I54" i="256" s="1"/>
  <c r="I56" i="256" s="1"/>
  <c r="I59" i="256" s="1"/>
  <c r="I62" i="256" s="1"/>
  <c r="H35" i="256"/>
  <c r="H51" i="256" s="1"/>
  <c r="H54" i="256" s="1"/>
  <c r="H56" i="256" s="1"/>
  <c r="H59" i="256" s="1"/>
  <c r="H62" i="256" s="1"/>
  <c r="G35" i="256"/>
  <c r="G51" i="256" s="1"/>
  <c r="G54" i="256" s="1"/>
  <c r="G56" i="256" s="1"/>
  <c r="G59" i="256" s="1"/>
  <c r="G62" i="256" s="1"/>
  <c r="F35" i="256"/>
  <c r="F51" i="256" s="1"/>
  <c r="F54" i="256" s="1"/>
  <c r="F56" i="256" s="1"/>
  <c r="F59" i="256" s="1"/>
  <c r="F62" i="256" s="1"/>
  <c r="E35" i="256"/>
  <c r="D35" i="256"/>
  <c r="C35" i="256"/>
  <c r="C51" i="256" s="1"/>
  <c r="C54" i="256" s="1"/>
  <c r="C56" i="256" s="1"/>
  <c r="C59" i="256" s="1"/>
  <c r="C62" i="256" s="1"/>
  <c r="AA50" i="257"/>
  <c r="Z50" i="257"/>
  <c r="Y50" i="257"/>
  <c r="X50" i="257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35" i="257"/>
  <c r="AA51" i="257" s="1"/>
  <c r="AA54" i="257" s="1"/>
  <c r="AA56" i="257" s="1"/>
  <c r="AA59" i="257" s="1"/>
  <c r="AA62" i="257" s="1"/>
  <c r="Y35" i="257"/>
  <c r="Y51" i="257" s="1"/>
  <c r="Y54" i="257" s="1"/>
  <c r="Y56" i="257" s="1"/>
  <c r="Y59" i="257" s="1"/>
  <c r="Y62" i="257" s="1"/>
  <c r="X35" i="257"/>
  <c r="X51" i="257" s="1"/>
  <c r="W35" i="257"/>
  <c r="W51" i="257" s="1"/>
  <c r="W54" i="257" s="1"/>
  <c r="W56" i="257" s="1"/>
  <c r="W59" i="257" s="1"/>
  <c r="W62" i="257" s="1"/>
  <c r="V35" i="257"/>
  <c r="V51" i="257" s="1"/>
  <c r="V54" i="257" s="1"/>
  <c r="V56" i="257" s="1"/>
  <c r="V59" i="257" s="1"/>
  <c r="V62" i="257" s="1"/>
  <c r="U35" i="257"/>
  <c r="U51" i="257" s="1"/>
  <c r="U54" i="257" s="1"/>
  <c r="U56" i="257" s="1"/>
  <c r="U59" i="257" s="1"/>
  <c r="U62" i="257" s="1"/>
  <c r="T35" i="257"/>
  <c r="S35" i="257"/>
  <c r="S51" i="257" s="1"/>
  <c r="S54" i="257" s="1"/>
  <c r="S56" i="257" s="1"/>
  <c r="S59" i="257" s="1"/>
  <c r="S62" i="257" s="1"/>
  <c r="R35" i="257"/>
  <c r="Q35" i="257"/>
  <c r="Q51" i="257" s="1"/>
  <c r="Q54" i="257" s="1"/>
  <c r="Q56" i="257" s="1"/>
  <c r="Q59" i="257" s="1"/>
  <c r="Q62" i="257" s="1"/>
  <c r="P35" i="257"/>
  <c r="P51" i="257" s="1"/>
  <c r="P54" i="257" s="1"/>
  <c r="P56" i="257" s="1"/>
  <c r="P59" i="257" s="1"/>
  <c r="P62" i="257" s="1"/>
  <c r="O35" i="257"/>
  <c r="O51" i="257" s="1"/>
  <c r="O54" i="257" s="1"/>
  <c r="O56" i="257" s="1"/>
  <c r="O59" i="257" s="1"/>
  <c r="O62" i="257" s="1"/>
  <c r="N35" i="257"/>
  <c r="N51" i="257" s="1"/>
  <c r="N54" i="257" s="1"/>
  <c r="N56" i="257" s="1"/>
  <c r="N59" i="257" s="1"/>
  <c r="N62" i="257" s="1"/>
  <c r="M35" i="257"/>
  <c r="M51" i="257" s="1"/>
  <c r="M54" i="257" s="1"/>
  <c r="M56" i="257" s="1"/>
  <c r="M59" i="257" s="1"/>
  <c r="M62" i="257" s="1"/>
  <c r="L35" i="257"/>
  <c r="K35" i="257"/>
  <c r="K51" i="257" s="1"/>
  <c r="K54" i="257" s="1"/>
  <c r="K56" i="257" s="1"/>
  <c r="K59" i="257" s="1"/>
  <c r="K62" i="257" s="1"/>
  <c r="J35" i="257"/>
  <c r="J51" i="257" s="1"/>
  <c r="J54" i="257" s="1"/>
  <c r="J56" i="257" s="1"/>
  <c r="J59" i="257" s="1"/>
  <c r="J62" i="257" s="1"/>
  <c r="I35" i="257"/>
  <c r="I51" i="257" s="1"/>
  <c r="I54" i="257" s="1"/>
  <c r="I56" i="257" s="1"/>
  <c r="I59" i="257" s="1"/>
  <c r="I62" i="257" s="1"/>
  <c r="H35" i="257"/>
  <c r="H51" i="257" s="1"/>
  <c r="H54" i="257" s="1"/>
  <c r="H56" i="257" s="1"/>
  <c r="H59" i="257" s="1"/>
  <c r="H62" i="257" s="1"/>
  <c r="G35" i="257"/>
  <c r="G51" i="257" s="1"/>
  <c r="G54" i="257" s="1"/>
  <c r="G56" i="257" s="1"/>
  <c r="G59" i="257" s="1"/>
  <c r="G62" i="257" s="1"/>
  <c r="F35" i="257"/>
  <c r="F51" i="257" s="1"/>
  <c r="F54" i="257" s="1"/>
  <c r="F56" i="257" s="1"/>
  <c r="F59" i="257" s="1"/>
  <c r="F62" i="257" s="1"/>
  <c r="E35" i="257"/>
  <c r="E51" i="257" s="1"/>
  <c r="E54" i="257" s="1"/>
  <c r="E56" i="257" s="1"/>
  <c r="E59" i="257" s="1"/>
  <c r="E62" i="257" s="1"/>
  <c r="D35" i="257"/>
  <c r="C35" i="257"/>
  <c r="C51" i="257" s="1"/>
  <c r="C54" i="257" s="1"/>
  <c r="C56" i="257" s="1"/>
  <c r="C59" i="257" s="1"/>
  <c r="C62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35" i="258"/>
  <c r="Z35" i="258"/>
  <c r="Y35" i="258"/>
  <c r="X35" i="258"/>
  <c r="X51" i="258" s="1"/>
  <c r="X54" i="258" s="1"/>
  <c r="X56" i="258" s="1"/>
  <c r="W35" i="258"/>
  <c r="W51" i="258" s="1"/>
  <c r="W54" i="258" s="1"/>
  <c r="W56" i="258" s="1"/>
  <c r="W59" i="258" s="1"/>
  <c r="W62" i="258" s="1"/>
  <c r="V35" i="258"/>
  <c r="V51" i="258" s="1"/>
  <c r="V54" i="258" s="1"/>
  <c r="V56" i="258" s="1"/>
  <c r="V59" i="258" s="1"/>
  <c r="V62" i="258" s="1"/>
  <c r="U35" i="258"/>
  <c r="U51" i="258" s="1"/>
  <c r="U54" i="258" s="1"/>
  <c r="U56" i="258" s="1"/>
  <c r="U59" i="258" s="1"/>
  <c r="U62" i="258" s="1"/>
  <c r="T35" i="258"/>
  <c r="T51" i="258" s="1"/>
  <c r="T54" i="258" s="1"/>
  <c r="T56" i="258" s="1"/>
  <c r="T59" i="258" s="1"/>
  <c r="T62" i="258" s="1"/>
  <c r="S35" i="258"/>
  <c r="R35" i="258"/>
  <c r="R51" i="258" s="1"/>
  <c r="R54" i="258" s="1"/>
  <c r="R56" i="258" s="1"/>
  <c r="R59" i="258" s="1"/>
  <c r="R62" i="258" s="1"/>
  <c r="Q35" i="258"/>
  <c r="P35" i="258"/>
  <c r="P51" i="258" s="1"/>
  <c r="P54" i="258" s="1"/>
  <c r="P56" i="258" s="1"/>
  <c r="P59" i="258" s="1"/>
  <c r="P62" i="258" s="1"/>
  <c r="O35" i="258"/>
  <c r="O51" i="258" s="1"/>
  <c r="O54" i="258" s="1"/>
  <c r="O56" i="258" s="1"/>
  <c r="O59" i="258" s="1"/>
  <c r="O62" i="258" s="1"/>
  <c r="N35" i="258"/>
  <c r="N51" i="258" s="1"/>
  <c r="N54" i="258" s="1"/>
  <c r="N56" i="258" s="1"/>
  <c r="N59" i="258" s="1"/>
  <c r="N62" i="258" s="1"/>
  <c r="M35" i="258"/>
  <c r="M51" i="258" s="1"/>
  <c r="M54" i="258" s="1"/>
  <c r="M56" i="258" s="1"/>
  <c r="M59" i="258" s="1"/>
  <c r="M62" i="258" s="1"/>
  <c r="L35" i="258"/>
  <c r="L51" i="258" s="1"/>
  <c r="L54" i="258" s="1"/>
  <c r="L56" i="258" s="1"/>
  <c r="L59" i="258" s="1"/>
  <c r="L62" i="258" s="1"/>
  <c r="K35" i="258"/>
  <c r="J35" i="258"/>
  <c r="J51" i="258" s="1"/>
  <c r="J54" i="258" s="1"/>
  <c r="J56" i="258" s="1"/>
  <c r="J59" i="258" s="1"/>
  <c r="J62" i="258" s="1"/>
  <c r="I35" i="258"/>
  <c r="H35" i="258"/>
  <c r="H51" i="258" s="1"/>
  <c r="H54" i="258" s="1"/>
  <c r="H56" i="258" s="1"/>
  <c r="H59" i="258" s="1"/>
  <c r="H62" i="258" s="1"/>
  <c r="G35" i="258"/>
  <c r="G51" i="258" s="1"/>
  <c r="G54" i="258" s="1"/>
  <c r="G56" i="258" s="1"/>
  <c r="G59" i="258" s="1"/>
  <c r="G62" i="258" s="1"/>
  <c r="F35" i="258"/>
  <c r="F51" i="258" s="1"/>
  <c r="F54" i="258" s="1"/>
  <c r="F56" i="258" s="1"/>
  <c r="F59" i="258" s="1"/>
  <c r="F62" i="258" s="1"/>
  <c r="E35" i="258"/>
  <c r="E51" i="258" s="1"/>
  <c r="E54" i="258" s="1"/>
  <c r="E56" i="258" s="1"/>
  <c r="E59" i="258" s="1"/>
  <c r="E62" i="258" s="1"/>
  <c r="D35" i="258"/>
  <c r="D51" i="258" s="1"/>
  <c r="D54" i="258" s="1"/>
  <c r="D56" i="258" s="1"/>
  <c r="D59" i="258" s="1"/>
  <c r="D62" i="258" s="1"/>
  <c r="C35" i="258"/>
  <c r="M62" i="1"/>
  <c r="W51" i="1"/>
  <c r="W54" i="1" s="1"/>
  <c r="W56" i="1" s="1"/>
  <c r="W59" i="1" s="1"/>
  <c r="W62" i="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X54" i="1" s="1"/>
  <c r="W35" i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M51" i="238" l="1"/>
  <c r="M54" i="238" s="1"/>
  <c r="M56" i="238" s="1"/>
  <c r="M59" i="238" s="1"/>
  <c r="M62" i="238" s="1"/>
  <c r="G51" i="231"/>
  <c r="G54" i="231" s="1"/>
  <c r="G56" i="231" s="1"/>
  <c r="G59" i="231" s="1"/>
  <c r="G62" i="231" s="1"/>
  <c r="H51" i="224"/>
  <c r="H54" i="224" s="1"/>
  <c r="H56" i="224" s="1"/>
  <c r="H59" i="224" s="1"/>
  <c r="H62" i="224" s="1"/>
  <c r="P51" i="224"/>
  <c r="P54" i="224" s="1"/>
  <c r="P56" i="224" s="1"/>
  <c r="P59" i="224" s="1"/>
  <c r="P62" i="224" s="1"/>
  <c r="R51" i="227"/>
  <c r="R54" i="227" s="1"/>
  <c r="R56" i="227" s="1"/>
  <c r="R59" i="227" s="1"/>
  <c r="R62" i="227" s="1"/>
  <c r="Y54" i="230"/>
  <c r="Y56" i="230" s="1"/>
  <c r="Y59" i="230" s="1"/>
  <c r="Y62" i="230" s="1"/>
  <c r="Z51" i="219"/>
  <c r="X54" i="219"/>
  <c r="Z54" i="219" s="1"/>
  <c r="J51" i="227"/>
  <c r="J54" i="227" s="1"/>
  <c r="J56" i="227" s="1"/>
  <c r="J59" i="227" s="1"/>
  <c r="J62" i="227" s="1"/>
  <c r="C51" i="250"/>
  <c r="C54" i="250" s="1"/>
  <c r="C56" i="250" s="1"/>
  <c r="C59" i="250" s="1"/>
  <c r="C62" i="250" s="1"/>
  <c r="K51" i="250"/>
  <c r="K54" i="250" s="1"/>
  <c r="K56" i="250" s="1"/>
  <c r="K59" i="250" s="1"/>
  <c r="K62" i="250" s="1"/>
  <c r="S51" i="250"/>
  <c r="S54" i="250" s="1"/>
  <c r="S56" i="250" s="1"/>
  <c r="S59" i="250" s="1"/>
  <c r="S62" i="250" s="1"/>
  <c r="AA51" i="229"/>
  <c r="AA54" i="229" s="1"/>
  <c r="AA56" i="229" s="1"/>
  <c r="AA59" i="229" s="1"/>
  <c r="AA62" i="229" s="1"/>
  <c r="U51" i="238"/>
  <c r="U54" i="238" s="1"/>
  <c r="U56" i="238" s="1"/>
  <c r="U59" i="238" s="1"/>
  <c r="U62" i="238" s="1"/>
  <c r="R51" i="257"/>
  <c r="R54" i="257" s="1"/>
  <c r="R56" i="257" s="1"/>
  <c r="R59" i="257" s="1"/>
  <c r="R62" i="257" s="1"/>
  <c r="C51" i="234"/>
  <c r="C54" i="234" s="1"/>
  <c r="C56" i="234" s="1"/>
  <c r="C59" i="234" s="1"/>
  <c r="C62" i="234" s="1"/>
  <c r="S51" i="234"/>
  <c r="S54" i="234" s="1"/>
  <c r="S56" i="234" s="1"/>
  <c r="S59" i="234" s="1"/>
  <c r="S62" i="234" s="1"/>
  <c r="O51" i="225"/>
  <c r="O54" i="225" s="1"/>
  <c r="O56" i="225" s="1"/>
  <c r="O59" i="225" s="1"/>
  <c r="O62" i="225" s="1"/>
  <c r="Z51" i="200"/>
  <c r="X54" i="200"/>
  <c r="Z54" i="200" s="1"/>
  <c r="AA51" i="252"/>
  <c r="AA54" i="252" s="1"/>
  <c r="AA56" i="252" s="1"/>
  <c r="AA59" i="252" s="1"/>
  <c r="AA62" i="252" s="1"/>
  <c r="O51" i="231"/>
  <c r="O54" i="231" s="1"/>
  <c r="O56" i="231" s="1"/>
  <c r="O59" i="231" s="1"/>
  <c r="O62" i="231" s="1"/>
  <c r="E51" i="248"/>
  <c r="E54" i="248" s="1"/>
  <c r="E56" i="248" s="1"/>
  <c r="E59" i="248" s="1"/>
  <c r="E62" i="248" s="1"/>
  <c r="M51" i="248"/>
  <c r="M54" i="248" s="1"/>
  <c r="M56" i="248" s="1"/>
  <c r="M59" i="248" s="1"/>
  <c r="M62" i="248" s="1"/>
  <c r="U51" i="248"/>
  <c r="U54" i="248" s="1"/>
  <c r="U56" i="248" s="1"/>
  <c r="U59" i="248" s="1"/>
  <c r="U62" i="248" s="1"/>
  <c r="D51" i="255"/>
  <c r="D54" i="255" s="1"/>
  <c r="D56" i="255" s="1"/>
  <c r="D59" i="255" s="1"/>
  <c r="D62" i="255" s="1"/>
  <c r="E51" i="238"/>
  <c r="E54" i="238" s="1"/>
  <c r="E56" i="238" s="1"/>
  <c r="E59" i="238" s="1"/>
  <c r="E62" i="238" s="1"/>
  <c r="Z51" i="220"/>
  <c r="I51" i="258"/>
  <c r="I54" i="258" s="1"/>
  <c r="I56" i="258" s="1"/>
  <c r="I59" i="258" s="1"/>
  <c r="I62" i="258" s="1"/>
  <c r="Q51" i="258"/>
  <c r="Q54" i="258" s="1"/>
  <c r="Q56" i="258" s="1"/>
  <c r="Q59" i="258" s="1"/>
  <c r="Q62" i="258" s="1"/>
  <c r="Y51" i="258"/>
  <c r="Y54" i="258" s="1"/>
  <c r="Y56" i="258" s="1"/>
  <c r="Y59" i="258" s="1"/>
  <c r="Y62" i="258" s="1"/>
  <c r="Z50" i="258"/>
  <c r="F51" i="253"/>
  <c r="F54" i="253" s="1"/>
  <c r="F56" i="253" s="1"/>
  <c r="F59" i="253" s="1"/>
  <c r="F62" i="253" s="1"/>
  <c r="N51" i="253"/>
  <c r="N54" i="253" s="1"/>
  <c r="N56" i="253" s="1"/>
  <c r="N59" i="253" s="1"/>
  <c r="N62" i="253" s="1"/>
  <c r="V51" i="253"/>
  <c r="V54" i="253" s="1"/>
  <c r="V56" i="253" s="1"/>
  <c r="V59" i="253" s="1"/>
  <c r="V62" i="253" s="1"/>
  <c r="J51" i="252"/>
  <c r="J54" i="252" s="1"/>
  <c r="J56" i="252" s="1"/>
  <c r="J59" i="252" s="1"/>
  <c r="J62" i="252" s="1"/>
  <c r="R51" i="252"/>
  <c r="R54" i="252" s="1"/>
  <c r="R56" i="252" s="1"/>
  <c r="R59" i="252" s="1"/>
  <c r="R62" i="252" s="1"/>
  <c r="I51" i="252"/>
  <c r="I54" i="252" s="1"/>
  <c r="I56" i="252" s="1"/>
  <c r="I59" i="252" s="1"/>
  <c r="I62" i="252" s="1"/>
  <c r="Q51" i="252"/>
  <c r="Q54" i="252" s="1"/>
  <c r="Q56" i="252" s="1"/>
  <c r="Q59" i="252" s="1"/>
  <c r="Q62" i="252" s="1"/>
  <c r="Y51" i="252"/>
  <c r="Y54" i="252" s="1"/>
  <c r="Y56" i="252" s="1"/>
  <c r="Y59" i="252" s="1"/>
  <c r="Y62" i="252" s="1"/>
  <c r="AA51" i="250"/>
  <c r="AA54" i="250" s="1"/>
  <c r="AA56" i="250" s="1"/>
  <c r="AA59" i="250" s="1"/>
  <c r="AA62" i="250" s="1"/>
  <c r="Z50" i="249"/>
  <c r="D51" i="245"/>
  <c r="D54" i="245" s="1"/>
  <c r="D56" i="245" s="1"/>
  <c r="D59" i="245" s="1"/>
  <c r="D62" i="245" s="1"/>
  <c r="L51" i="245"/>
  <c r="L54" i="245" s="1"/>
  <c r="L56" i="245" s="1"/>
  <c r="L59" i="245" s="1"/>
  <c r="L62" i="245" s="1"/>
  <c r="T51" i="245"/>
  <c r="T54" i="245" s="1"/>
  <c r="T56" i="245" s="1"/>
  <c r="T59" i="245" s="1"/>
  <c r="T62" i="245" s="1"/>
  <c r="E51" i="244"/>
  <c r="E54" i="244" s="1"/>
  <c r="E56" i="244" s="1"/>
  <c r="E59" i="244" s="1"/>
  <c r="E62" i="244" s="1"/>
  <c r="M51" i="244"/>
  <c r="M54" i="244" s="1"/>
  <c r="M56" i="244" s="1"/>
  <c r="M59" i="244" s="1"/>
  <c r="M62" i="244" s="1"/>
  <c r="U51" i="244"/>
  <c r="U54" i="244" s="1"/>
  <c r="U56" i="244" s="1"/>
  <c r="U59" i="244" s="1"/>
  <c r="U62" i="244" s="1"/>
  <c r="G51" i="242"/>
  <c r="G54" i="242" s="1"/>
  <c r="G56" i="242" s="1"/>
  <c r="G59" i="242" s="1"/>
  <c r="G62" i="242" s="1"/>
  <c r="O51" i="242"/>
  <c r="O54" i="242" s="1"/>
  <c r="O56" i="242" s="1"/>
  <c r="O59" i="242" s="1"/>
  <c r="O62" i="242" s="1"/>
  <c r="W51" i="242"/>
  <c r="W54" i="242" s="1"/>
  <c r="W56" i="242" s="1"/>
  <c r="W59" i="242" s="1"/>
  <c r="W62" i="242" s="1"/>
  <c r="L51" i="239"/>
  <c r="L54" i="239" s="1"/>
  <c r="L56" i="239" s="1"/>
  <c r="L59" i="239" s="1"/>
  <c r="L62" i="239" s="1"/>
  <c r="F51" i="237"/>
  <c r="F54" i="237" s="1"/>
  <c r="F56" i="237" s="1"/>
  <c r="F59" i="237" s="1"/>
  <c r="F62" i="237" s="1"/>
  <c r="N51" i="237"/>
  <c r="N54" i="237" s="1"/>
  <c r="N56" i="237" s="1"/>
  <c r="N59" i="237" s="1"/>
  <c r="N62" i="237" s="1"/>
  <c r="V51" i="237"/>
  <c r="V54" i="237" s="1"/>
  <c r="V56" i="237" s="1"/>
  <c r="V59" i="237" s="1"/>
  <c r="V62" i="237" s="1"/>
  <c r="F51" i="236"/>
  <c r="F54" i="236" s="1"/>
  <c r="F56" i="236" s="1"/>
  <c r="F59" i="236" s="1"/>
  <c r="F62" i="236" s="1"/>
  <c r="N51" i="236"/>
  <c r="N54" i="236" s="1"/>
  <c r="N56" i="236" s="1"/>
  <c r="N59" i="236" s="1"/>
  <c r="N62" i="236" s="1"/>
  <c r="V51" i="236"/>
  <c r="V54" i="236" s="1"/>
  <c r="V56" i="236" s="1"/>
  <c r="V59" i="236" s="1"/>
  <c r="V62" i="236" s="1"/>
  <c r="E51" i="235"/>
  <c r="E54" i="235" s="1"/>
  <c r="E56" i="235" s="1"/>
  <c r="E59" i="235" s="1"/>
  <c r="E62" i="235" s="1"/>
  <c r="M51" i="235"/>
  <c r="M54" i="235" s="1"/>
  <c r="M56" i="235" s="1"/>
  <c r="M59" i="235" s="1"/>
  <c r="M62" i="235" s="1"/>
  <c r="U51" i="235"/>
  <c r="U54" i="235" s="1"/>
  <c r="U56" i="235" s="1"/>
  <c r="U59" i="235" s="1"/>
  <c r="U62" i="235" s="1"/>
  <c r="D51" i="233"/>
  <c r="D54" i="233" s="1"/>
  <c r="D56" i="233" s="1"/>
  <c r="D59" i="233" s="1"/>
  <c r="D62" i="233" s="1"/>
  <c r="T51" i="233"/>
  <c r="T54" i="233" s="1"/>
  <c r="T56" i="233" s="1"/>
  <c r="T59" i="233" s="1"/>
  <c r="T62" i="233" s="1"/>
  <c r="N51" i="231"/>
  <c r="N54" i="231" s="1"/>
  <c r="N56" i="231" s="1"/>
  <c r="N59" i="231" s="1"/>
  <c r="N62" i="231" s="1"/>
  <c r="AA51" i="230"/>
  <c r="AA54" i="230" s="1"/>
  <c r="AA56" i="230" s="1"/>
  <c r="AA59" i="230" s="1"/>
  <c r="AA62" i="230" s="1"/>
  <c r="J51" i="230"/>
  <c r="J54" i="230" s="1"/>
  <c r="J56" i="230" s="1"/>
  <c r="J59" i="230" s="1"/>
  <c r="J62" i="230" s="1"/>
  <c r="R51" i="230"/>
  <c r="R54" i="230" s="1"/>
  <c r="R56" i="230" s="1"/>
  <c r="R59" i="230" s="1"/>
  <c r="R62" i="230" s="1"/>
  <c r="D51" i="217"/>
  <c r="D54" i="217" s="1"/>
  <c r="D56" i="217" s="1"/>
  <c r="D59" i="217" s="1"/>
  <c r="D62" i="217" s="1"/>
  <c r="L51" i="217"/>
  <c r="L54" i="217" s="1"/>
  <c r="L56" i="217" s="1"/>
  <c r="L59" i="217" s="1"/>
  <c r="L62" i="217" s="1"/>
  <c r="T51" i="217"/>
  <c r="T54" i="217" s="1"/>
  <c r="T56" i="217" s="1"/>
  <c r="T59" i="217" s="1"/>
  <c r="T62" i="217" s="1"/>
  <c r="AA51" i="214"/>
  <c r="AA54" i="214" s="1"/>
  <c r="AA56" i="214" s="1"/>
  <c r="AA59" i="214" s="1"/>
  <c r="AA62" i="214" s="1"/>
  <c r="J51" i="214"/>
  <c r="J54" i="214" s="1"/>
  <c r="J56" i="214" s="1"/>
  <c r="J59" i="214" s="1"/>
  <c r="J62" i="214" s="1"/>
  <c r="R51" i="214"/>
  <c r="R54" i="214" s="1"/>
  <c r="R56" i="214" s="1"/>
  <c r="R59" i="214" s="1"/>
  <c r="R62" i="214" s="1"/>
  <c r="E51" i="212"/>
  <c r="E54" i="212" s="1"/>
  <c r="E56" i="212" s="1"/>
  <c r="E59" i="212" s="1"/>
  <c r="E62" i="212" s="1"/>
  <c r="M51" i="212"/>
  <c r="M54" i="212" s="1"/>
  <c r="M56" i="212" s="1"/>
  <c r="M59" i="212" s="1"/>
  <c r="M62" i="212" s="1"/>
  <c r="U51" i="212"/>
  <c r="U54" i="212" s="1"/>
  <c r="U56" i="212" s="1"/>
  <c r="U59" i="212" s="1"/>
  <c r="U62" i="212" s="1"/>
  <c r="C51" i="207"/>
  <c r="C54" i="207" s="1"/>
  <c r="C56" i="207" s="1"/>
  <c r="C59" i="207" s="1"/>
  <c r="C62" i="207" s="1"/>
  <c r="K51" i="207"/>
  <c r="K54" i="207" s="1"/>
  <c r="K56" i="207" s="1"/>
  <c r="K59" i="207" s="1"/>
  <c r="K62" i="207" s="1"/>
  <c r="S51" i="207"/>
  <c r="S54" i="207" s="1"/>
  <c r="S56" i="207" s="1"/>
  <c r="S59" i="207" s="1"/>
  <c r="S62" i="207" s="1"/>
  <c r="F51" i="205"/>
  <c r="F54" i="205" s="1"/>
  <c r="F56" i="205" s="1"/>
  <c r="F59" i="205" s="1"/>
  <c r="F62" i="205" s="1"/>
  <c r="N51" i="205"/>
  <c r="N54" i="205" s="1"/>
  <c r="N56" i="205" s="1"/>
  <c r="N59" i="205" s="1"/>
  <c r="N62" i="205" s="1"/>
  <c r="V51" i="205"/>
  <c r="V54" i="205" s="1"/>
  <c r="V56" i="205" s="1"/>
  <c r="V59" i="205" s="1"/>
  <c r="V62" i="205" s="1"/>
  <c r="J51" i="204"/>
  <c r="J54" i="204" s="1"/>
  <c r="J56" i="204" s="1"/>
  <c r="J59" i="204" s="1"/>
  <c r="J62" i="204" s="1"/>
  <c r="R51" i="204"/>
  <c r="R54" i="204" s="1"/>
  <c r="R56" i="204" s="1"/>
  <c r="R59" i="204" s="1"/>
  <c r="R62" i="204" s="1"/>
  <c r="Y51" i="204"/>
  <c r="Y54" i="204" s="1"/>
  <c r="Y56" i="204" s="1"/>
  <c r="Y59" i="204" s="1"/>
  <c r="Y62" i="204" s="1"/>
  <c r="I51" i="201"/>
  <c r="I54" i="201" s="1"/>
  <c r="I56" i="201" s="1"/>
  <c r="I59" i="201" s="1"/>
  <c r="I62" i="201" s="1"/>
  <c r="Q51" i="201"/>
  <c r="Q54" i="201" s="1"/>
  <c r="Q56" i="201" s="1"/>
  <c r="Q59" i="201" s="1"/>
  <c r="Q62" i="201" s="1"/>
  <c r="Y51" i="201"/>
  <c r="Y54" i="201" s="1"/>
  <c r="Y56" i="201" s="1"/>
  <c r="Y59" i="201" s="1"/>
  <c r="Y62" i="201" s="1"/>
  <c r="Z50" i="201"/>
  <c r="G51" i="200"/>
  <c r="G54" i="200" s="1"/>
  <c r="G56" i="200" s="1"/>
  <c r="G59" i="200" s="1"/>
  <c r="G62" i="200" s="1"/>
  <c r="O51" i="200"/>
  <c r="O54" i="200" s="1"/>
  <c r="O56" i="200" s="1"/>
  <c r="O59" i="200" s="1"/>
  <c r="O62" i="200" s="1"/>
  <c r="W51" i="200"/>
  <c r="W54" i="200" s="1"/>
  <c r="W56" i="200" s="1"/>
  <c r="W59" i="200" s="1"/>
  <c r="W62" i="200" s="1"/>
  <c r="F51" i="199"/>
  <c r="F54" i="199" s="1"/>
  <c r="F56" i="199" s="1"/>
  <c r="F59" i="199" s="1"/>
  <c r="F62" i="199" s="1"/>
  <c r="V51" i="199"/>
  <c r="V54" i="199" s="1"/>
  <c r="V56" i="199" s="1"/>
  <c r="V59" i="199" s="1"/>
  <c r="V62" i="199" s="1"/>
  <c r="G51" i="174"/>
  <c r="G54" i="174" s="1"/>
  <c r="G56" i="174" s="1"/>
  <c r="G59" i="174" s="1"/>
  <c r="G62" i="174" s="1"/>
  <c r="O51" i="174"/>
  <c r="O54" i="174" s="1"/>
  <c r="O56" i="174" s="1"/>
  <c r="O59" i="174" s="1"/>
  <c r="O62" i="174" s="1"/>
  <c r="K51" i="158"/>
  <c r="K54" i="158" s="1"/>
  <c r="K56" i="158" s="1"/>
  <c r="K59" i="158" s="1"/>
  <c r="K62" i="158" s="1"/>
  <c r="S51" i="158"/>
  <c r="S54" i="158" s="1"/>
  <c r="S56" i="158" s="1"/>
  <c r="S59" i="158" s="1"/>
  <c r="S62" i="158" s="1"/>
  <c r="Z35" i="57"/>
  <c r="X51" i="57"/>
  <c r="Z51" i="57" s="1"/>
  <c r="C51" i="210"/>
  <c r="C54" i="210" s="1"/>
  <c r="C56" i="210" s="1"/>
  <c r="C59" i="210" s="1"/>
  <c r="C62" i="210" s="1"/>
  <c r="AA51" i="258"/>
  <c r="AA54" i="258" s="1"/>
  <c r="AA56" i="258" s="1"/>
  <c r="AA59" i="258" s="1"/>
  <c r="AA62" i="258" s="1"/>
  <c r="K51" i="240"/>
  <c r="K54" i="240" s="1"/>
  <c r="K56" i="240" s="1"/>
  <c r="K59" i="240" s="1"/>
  <c r="K62" i="240" s="1"/>
  <c r="F51" i="239"/>
  <c r="F54" i="239" s="1"/>
  <c r="F56" i="239" s="1"/>
  <c r="F59" i="239" s="1"/>
  <c r="F62" i="239" s="1"/>
  <c r="N51" i="239"/>
  <c r="N54" i="239" s="1"/>
  <c r="N56" i="239" s="1"/>
  <c r="N59" i="239" s="1"/>
  <c r="N62" i="239" s="1"/>
  <c r="X51" i="239"/>
  <c r="X54" i="239" s="1"/>
  <c r="P51" i="237"/>
  <c r="P54" i="237" s="1"/>
  <c r="P56" i="237" s="1"/>
  <c r="P59" i="237" s="1"/>
  <c r="P62" i="237" s="1"/>
  <c r="Y51" i="235"/>
  <c r="Y54" i="235" s="1"/>
  <c r="Y56" i="235" s="1"/>
  <c r="Y59" i="235" s="1"/>
  <c r="E51" i="232"/>
  <c r="E54" i="232" s="1"/>
  <c r="E56" i="232" s="1"/>
  <c r="E59" i="232" s="1"/>
  <c r="E62" i="232" s="1"/>
  <c r="M51" i="232"/>
  <c r="M54" i="232" s="1"/>
  <c r="M56" i="232" s="1"/>
  <c r="M59" i="232" s="1"/>
  <c r="M62" i="232" s="1"/>
  <c r="U51" i="232"/>
  <c r="U54" i="232" s="1"/>
  <c r="U56" i="232" s="1"/>
  <c r="U59" i="232" s="1"/>
  <c r="U62" i="232" s="1"/>
  <c r="C51" i="229"/>
  <c r="C54" i="229" s="1"/>
  <c r="C56" i="229" s="1"/>
  <c r="C59" i="229" s="1"/>
  <c r="C62" i="229" s="1"/>
  <c r="K51" i="229"/>
  <c r="K54" i="229" s="1"/>
  <c r="K56" i="229" s="1"/>
  <c r="K59" i="229" s="1"/>
  <c r="K62" i="229" s="1"/>
  <c r="F51" i="226"/>
  <c r="F54" i="226" s="1"/>
  <c r="F56" i="226" s="1"/>
  <c r="F59" i="226" s="1"/>
  <c r="F62" i="226" s="1"/>
  <c r="N51" i="226"/>
  <c r="N54" i="226" s="1"/>
  <c r="N56" i="226" s="1"/>
  <c r="N59" i="226" s="1"/>
  <c r="N62" i="226" s="1"/>
  <c r="V51" i="226"/>
  <c r="V54" i="226" s="1"/>
  <c r="V56" i="226" s="1"/>
  <c r="V59" i="226" s="1"/>
  <c r="V62" i="226" s="1"/>
  <c r="X51" i="223"/>
  <c r="Z51" i="223" s="1"/>
  <c r="G51" i="222"/>
  <c r="G54" i="222" s="1"/>
  <c r="G56" i="222" s="1"/>
  <c r="G59" i="222" s="1"/>
  <c r="G62" i="222" s="1"/>
  <c r="O51" i="222"/>
  <c r="O54" i="222" s="1"/>
  <c r="O56" i="222" s="1"/>
  <c r="O59" i="222" s="1"/>
  <c r="O62" i="222" s="1"/>
  <c r="W51" i="222"/>
  <c r="W54" i="222" s="1"/>
  <c r="W56" i="222" s="1"/>
  <c r="W59" i="222" s="1"/>
  <c r="W62" i="222" s="1"/>
  <c r="D51" i="209"/>
  <c r="D54" i="209" s="1"/>
  <c r="D56" i="209" s="1"/>
  <c r="D59" i="209" s="1"/>
  <c r="D62" i="209" s="1"/>
  <c r="L51" i="209"/>
  <c r="L54" i="209" s="1"/>
  <c r="L56" i="209" s="1"/>
  <c r="L59" i="209" s="1"/>
  <c r="L62" i="209" s="1"/>
  <c r="T51" i="209"/>
  <c r="T54" i="209" s="1"/>
  <c r="T56" i="209" s="1"/>
  <c r="T59" i="209" s="1"/>
  <c r="T62" i="209" s="1"/>
  <c r="X51" i="208"/>
  <c r="X51" i="207"/>
  <c r="Z51" i="207" s="1"/>
  <c r="R51" i="206"/>
  <c r="R54" i="206" s="1"/>
  <c r="R56" i="206" s="1"/>
  <c r="R59" i="206" s="1"/>
  <c r="R62" i="206" s="1"/>
  <c r="Z51" i="187"/>
  <c r="D51" i="165"/>
  <c r="D54" i="165" s="1"/>
  <c r="D56" i="165" s="1"/>
  <c r="D59" i="165" s="1"/>
  <c r="D62" i="165" s="1"/>
  <c r="T51" i="165"/>
  <c r="T54" i="165" s="1"/>
  <c r="T56" i="165" s="1"/>
  <c r="T59" i="165" s="1"/>
  <c r="T62" i="165" s="1"/>
  <c r="O51" i="199"/>
  <c r="O54" i="199" s="1"/>
  <c r="O56" i="199" s="1"/>
  <c r="O59" i="199" s="1"/>
  <c r="O62" i="199" s="1"/>
  <c r="J51" i="1"/>
  <c r="J54" i="1" s="1"/>
  <c r="J56" i="1" s="1"/>
  <c r="J59" i="1" s="1"/>
  <c r="J62" i="1" s="1"/>
  <c r="R51" i="1"/>
  <c r="R54" i="1" s="1"/>
  <c r="R56" i="1" s="1"/>
  <c r="R59" i="1" s="1"/>
  <c r="R62" i="1" s="1"/>
  <c r="C51" i="258"/>
  <c r="C54" i="258" s="1"/>
  <c r="C56" i="258" s="1"/>
  <c r="C59" i="258" s="1"/>
  <c r="C62" i="258" s="1"/>
  <c r="K51" i="258"/>
  <c r="K54" i="258" s="1"/>
  <c r="K56" i="258" s="1"/>
  <c r="K59" i="258" s="1"/>
  <c r="K62" i="258" s="1"/>
  <c r="S51" i="258"/>
  <c r="S54" i="258" s="1"/>
  <c r="S56" i="258" s="1"/>
  <c r="S59" i="258" s="1"/>
  <c r="S62" i="258" s="1"/>
  <c r="D51" i="257"/>
  <c r="D54" i="257" s="1"/>
  <c r="D56" i="257" s="1"/>
  <c r="D59" i="257" s="1"/>
  <c r="D62" i="257" s="1"/>
  <c r="L51" i="257"/>
  <c r="L54" i="257" s="1"/>
  <c r="L56" i="257" s="1"/>
  <c r="L59" i="257" s="1"/>
  <c r="L62" i="257" s="1"/>
  <c r="T51" i="257"/>
  <c r="T54" i="257" s="1"/>
  <c r="T56" i="257" s="1"/>
  <c r="T59" i="257" s="1"/>
  <c r="T62" i="257" s="1"/>
  <c r="E51" i="256"/>
  <c r="E54" i="256" s="1"/>
  <c r="E56" i="256" s="1"/>
  <c r="E59" i="256" s="1"/>
  <c r="E62" i="256" s="1"/>
  <c r="M51" i="256"/>
  <c r="M54" i="256" s="1"/>
  <c r="M56" i="256" s="1"/>
  <c r="M59" i="256" s="1"/>
  <c r="M62" i="256" s="1"/>
  <c r="U51" i="256"/>
  <c r="U54" i="256" s="1"/>
  <c r="U56" i="256" s="1"/>
  <c r="U59" i="256" s="1"/>
  <c r="U62" i="256" s="1"/>
  <c r="F51" i="255"/>
  <c r="F54" i="255" s="1"/>
  <c r="F56" i="255" s="1"/>
  <c r="F59" i="255" s="1"/>
  <c r="F62" i="255" s="1"/>
  <c r="N51" i="255"/>
  <c r="N54" i="255" s="1"/>
  <c r="N56" i="255" s="1"/>
  <c r="N59" i="255" s="1"/>
  <c r="N62" i="255" s="1"/>
  <c r="V51" i="255"/>
  <c r="V54" i="255" s="1"/>
  <c r="V56" i="255" s="1"/>
  <c r="V59" i="255" s="1"/>
  <c r="V62" i="255" s="1"/>
  <c r="G51" i="254"/>
  <c r="G54" i="254" s="1"/>
  <c r="G56" i="254" s="1"/>
  <c r="G59" i="254" s="1"/>
  <c r="G62" i="254" s="1"/>
  <c r="O51" i="254"/>
  <c r="O54" i="254" s="1"/>
  <c r="O56" i="254" s="1"/>
  <c r="O59" i="254" s="1"/>
  <c r="O62" i="254" s="1"/>
  <c r="W51" i="254"/>
  <c r="W54" i="254" s="1"/>
  <c r="W56" i="254" s="1"/>
  <c r="W59" i="254" s="1"/>
  <c r="W62" i="254" s="1"/>
  <c r="H51" i="253"/>
  <c r="H54" i="253" s="1"/>
  <c r="H56" i="253" s="1"/>
  <c r="H59" i="253" s="1"/>
  <c r="H62" i="253" s="1"/>
  <c r="P51" i="253"/>
  <c r="P54" i="253" s="1"/>
  <c r="P56" i="253" s="1"/>
  <c r="P59" i="253" s="1"/>
  <c r="P62" i="253" s="1"/>
  <c r="D51" i="241"/>
  <c r="D54" i="241" s="1"/>
  <c r="D56" i="241" s="1"/>
  <c r="D59" i="241" s="1"/>
  <c r="D62" i="241" s="1"/>
  <c r="L51" i="241"/>
  <c r="L54" i="241" s="1"/>
  <c r="L56" i="241" s="1"/>
  <c r="L59" i="241" s="1"/>
  <c r="L62" i="241" s="1"/>
  <c r="T51" i="241"/>
  <c r="T54" i="241" s="1"/>
  <c r="T56" i="241" s="1"/>
  <c r="T59" i="241" s="1"/>
  <c r="T62" i="241" s="1"/>
  <c r="O51" i="233"/>
  <c r="O54" i="233" s="1"/>
  <c r="O56" i="233" s="1"/>
  <c r="O59" i="233" s="1"/>
  <c r="O62" i="233" s="1"/>
  <c r="Q51" i="231"/>
  <c r="Q54" i="231" s="1"/>
  <c r="Q56" i="231" s="1"/>
  <c r="Q59" i="231" s="1"/>
  <c r="Q62" i="231" s="1"/>
  <c r="F51" i="223"/>
  <c r="F54" i="223" s="1"/>
  <c r="F56" i="223" s="1"/>
  <c r="F59" i="223" s="1"/>
  <c r="F62" i="223" s="1"/>
  <c r="N51" i="223"/>
  <c r="N54" i="223" s="1"/>
  <c r="N56" i="223" s="1"/>
  <c r="N59" i="223" s="1"/>
  <c r="N62" i="223" s="1"/>
  <c r="V51" i="223"/>
  <c r="V54" i="223" s="1"/>
  <c r="V56" i="223" s="1"/>
  <c r="V59" i="223" s="1"/>
  <c r="V62" i="223" s="1"/>
  <c r="X56" i="222"/>
  <c r="O51" i="217"/>
  <c r="O54" i="217" s="1"/>
  <c r="O56" i="217" s="1"/>
  <c r="O59" i="217" s="1"/>
  <c r="O62" i="217" s="1"/>
  <c r="E51" i="216"/>
  <c r="E54" i="216" s="1"/>
  <c r="E56" i="216" s="1"/>
  <c r="E59" i="216" s="1"/>
  <c r="E62" i="216" s="1"/>
  <c r="M51" i="216"/>
  <c r="M54" i="216" s="1"/>
  <c r="M56" i="216" s="1"/>
  <c r="M59" i="216" s="1"/>
  <c r="M62" i="216" s="1"/>
  <c r="U51" i="216"/>
  <c r="U54" i="216" s="1"/>
  <c r="U56" i="216" s="1"/>
  <c r="U59" i="216" s="1"/>
  <c r="U62" i="216" s="1"/>
  <c r="F51" i="215"/>
  <c r="F54" i="215" s="1"/>
  <c r="F56" i="215" s="1"/>
  <c r="F59" i="215" s="1"/>
  <c r="F62" i="215" s="1"/>
  <c r="N51" i="215"/>
  <c r="N54" i="215" s="1"/>
  <c r="N56" i="215" s="1"/>
  <c r="N59" i="215" s="1"/>
  <c r="N62" i="215" s="1"/>
  <c r="V51" i="215"/>
  <c r="V54" i="215" s="1"/>
  <c r="V56" i="215" s="1"/>
  <c r="V59" i="215" s="1"/>
  <c r="V62" i="215" s="1"/>
  <c r="P51" i="205"/>
  <c r="P54" i="205" s="1"/>
  <c r="P56" i="205" s="1"/>
  <c r="P59" i="205" s="1"/>
  <c r="P62" i="205" s="1"/>
  <c r="Z35" i="200"/>
  <c r="G51" i="190"/>
  <c r="G54" i="190" s="1"/>
  <c r="G56" i="190" s="1"/>
  <c r="G59" i="190" s="1"/>
  <c r="G62" i="190" s="1"/>
  <c r="W51" i="190"/>
  <c r="W54" i="190" s="1"/>
  <c r="W56" i="190" s="1"/>
  <c r="W59" i="190" s="1"/>
  <c r="W62" i="190" s="1"/>
  <c r="Z51" i="149"/>
  <c r="X54" i="149"/>
  <c r="S51" i="218"/>
  <c r="S54" i="218" s="1"/>
  <c r="S56" i="218" s="1"/>
  <c r="S59" i="218" s="1"/>
  <c r="S62" i="218" s="1"/>
  <c r="W51" i="199"/>
  <c r="W54" i="199" s="1"/>
  <c r="W56" i="199" s="1"/>
  <c r="W59" i="199" s="1"/>
  <c r="W62" i="199" s="1"/>
  <c r="Z35" i="254"/>
  <c r="Z50" i="254"/>
  <c r="J51" i="251"/>
  <c r="J54" i="251" s="1"/>
  <c r="J56" i="251" s="1"/>
  <c r="J59" i="251" s="1"/>
  <c r="J62" i="251" s="1"/>
  <c r="R51" i="251"/>
  <c r="R54" i="251" s="1"/>
  <c r="R56" i="251" s="1"/>
  <c r="R59" i="251" s="1"/>
  <c r="R62" i="251" s="1"/>
  <c r="D51" i="249"/>
  <c r="D54" i="249" s="1"/>
  <c r="D56" i="249" s="1"/>
  <c r="D59" i="249" s="1"/>
  <c r="D62" i="249" s="1"/>
  <c r="L51" i="249"/>
  <c r="L54" i="249" s="1"/>
  <c r="L56" i="249" s="1"/>
  <c r="L59" i="249" s="1"/>
  <c r="L62" i="249" s="1"/>
  <c r="T51" i="249"/>
  <c r="T54" i="249" s="1"/>
  <c r="T56" i="249" s="1"/>
  <c r="T59" i="249" s="1"/>
  <c r="T62" i="249" s="1"/>
  <c r="AA51" i="243"/>
  <c r="AA54" i="243" s="1"/>
  <c r="AA56" i="243" s="1"/>
  <c r="AA59" i="243" s="1"/>
  <c r="AA62" i="243" s="1"/>
  <c r="J51" i="243"/>
  <c r="J54" i="243" s="1"/>
  <c r="J56" i="243" s="1"/>
  <c r="J59" i="243" s="1"/>
  <c r="J62" i="243" s="1"/>
  <c r="R51" i="243"/>
  <c r="R54" i="243" s="1"/>
  <c r="R56" i="243" s="1"/>
  <c r="R59" i="243" s="1"/>
  <c r="R62" i="243" s="1"/>
  <c r="AA51" i="242"/>
  <c r="AA54" i="242" s="1"/>
  <c r="AA56" i="242" s="1"/>
  <c r="AA59" i="242" s="1"/>
  <c r="AA62" i="242" s="1"/>
  <c r="E51" i="240"/>
  <c r="E54" i="240" s="1"/>
  <c r="E56" i="240" s="1"/>
  <c r="E59" i="240" s="1"/>
  <c r="E62" i="240" s="1"/>
  <c r="M51" i="240"/>
  <c r="M54" i="240" s="1"/>
  <c r="M56" i="240" s="1"/>
  <c r="M59" i="240" s="1"/>
  <c r="M62" i="240" s="1"/>
  <c r="X51" i="240"/>
  <c r="X54" i="240" s="1"/>
  <c r="AA51" i="237"/>
  <c r="AA54" i="237" s="1"/>
  <c r="AA56" i="237" s="1"/>
  <c r="AA59" i="237" s="1"/>
  <c r="AA62" i="237" s="1"/>
  <c r="Z35" i="236"/>
  <c r="I51" i="236"/>
  <c r="I54" i="236" s="1"/>
  <c r="I56" i="236" s="1"/>
  <c r="I59" i="236" s="1"/>
  <c r="I62" i="236" s="1"/>
  <c r="N51" i="234"/>
  <c r="N54" i="234" s="1"/>
  <c r="N56" i="234" s="1"/>
  <c r="N59" i="234" s="1"/>
  <c r="N62" i="234" s="1"/>
  <c r="E51" i="227"/>
  <c r="E54" i="227" s="1"/>
  <c r="E56" i="227" s="1"/>
  <c r="E59" i="227" s="1"/>
  <c r="E62" i="227" s="1"/>
  <c r="M51" i="227"/>
  <c r="M54" i="227" s="1"/>
  <c r="M56" i="227" s="1"/>
  <c r="M59" i="227" s="1"/>
  <c r="M62" i="227" s="1"/>
  <c r="H51" i="221"/>
  <c r="H54" i="221" s="1"/>
  <c r="H56" i="221" s="1"/>
  <c r="H59" i="221" s="1"/>
  <c r="H62" i="221" s="1"/>
  <c r="P51" i="221"/>
  <c r="P54" i="221" s="1"/>
  <c r="P56" i="221" s="1"/>
  <c r="P59" i="221" s="1"/>
  <c r="P62" i="221" s="1"/>
  <c r="Z50" i="221"/>
  <c r="D51" i="220"/>
  <c r="D54" i="220" s="1"/>
  <c r="D56" i="220" s="1"/>
  <c r="D59" i="220" s="1"/>
  <c r="D62" i="220" s="1"/>
  <c r="L51" i="220"/>
  <c r="L54" i="220" s="1"/>
  <c r="L56" i="220" s="1"/>
  <c r="L59" i="220" s="1"/>
  <c r="L62" i="220" s="1"/>
  <c r="T51" i="220"/>
  <c r="T54" i="220" s="1"/>
  <c r="T56" i="220" s="1"/>
  <c r="T59" i="220" s="1"/>
  <c r="T62" i="220" s="1"/>
  <c r="E51" i="219"/>
  <c r="E54" i="219" s="1"/>
  <c r="E56" i="219" s="1"/>
  <c r="E59" i="219" s="1"/>
  <c r="E62" i="219" s="1"/>
  <c r="U51" i="219"/>
  <c r="U54" i="219" s="1"/>
  <c r="U56" i="219" s="1"/>
  <c r="U59" i="219" s="1"/>
  <c r="U62" i="219" s="1"/>
  <c r="N51" i="218"/>
  <c r="N54" i="218" s="1"/>
  <c r="N56" i="218" s="1"/>
  <c r="N59" i="218" s="1"/>
  <c r="N62" i="218" s="1"/>
  <c r="H51" i="213"/>
  <c r="H54" i="213" s="1"/>
  <c r="H56" i="213" s="1"/>
  <c r="H59" i="213" s="1"/>
  <c r="H62" i="213" s="1"/>
  <c r="P51" i="213"/>
  <c r="P54" i="213" s="1"/>
  <c r="P56" i="213" s="1"/>
  <c r="P59" i="213" s="1"/>
  <c r="P62" i="213" s="1"/>
  <c r="Z50" i="213"/>
  <c r="E51" i="211"/>
  <c r="E54" i="211" s="1"/>
  <c r="E56" i="211" s="1"/>
  <c r="E59" i="211" s="1"/>
  <c r="E62" i="211" s="1"/>
  <c r="M51" i="211"/>
  <c r="M54" i="211" s="1"/>
  <c r="M56" i="211" s="1"/>
  <c r="M59" i="211" s="1"/>
  <c r="M62" i="211" s="1"/>
  <c r="U51" i="211"/>
  <c r="U54" i="211" s="1"/>
  <c r="U56" i="211" s="1"/>
  <c r="U59" i="211" s="1"/>
  <c r="U62" i="211" s="1"/>
  <c r="N51" i="210"/>
  <c r="N54" i="210" s="1"/>
  <c r="N56" i="210" s="1"/>
  <c r="N59" i="210" s="1"/>
  <c r="N62" i="210" s="1"/>
  <c r="F51" i="207"/>
  <c r="F54" i="207" s="1"/>
  <c r="F56" i="207" s="1"/>
  <c r="F59" i="207" s="1"/>
  <c r="F62" i="207" s="1"/>
  <c r="N51" i="207"/>
  <c r="N54" i="207" s="1"/>
  <c r="N56" i="207" s="1"/>
  <c r="N59" i="207" s="1"/>
  <c r="N62" i="207" s="1"/>
  <c r="V51" i="207"/>
  <c r="V54" i="207" s="1"/>
  <c r="V56" i="207" s="1"/>
  <c r="V59" i="207" s="1"/>
  <c r="V62" i="207" s="1"/>
  <c r="D51" i="201"/>
  <c r="D54" i="201" s="1"/>
  <c r="D56" i="201" s="1"/>
  <c r="D59" i="201" s="1"/>
  <c r="D62" i="201" s="1"/>
  <c r="T51" i="201"/>
  <c r="T54" i="201" s="1"/>
  <c r="T56" i="201" s="1"/>
  <c r="T59" i="201" s="1"/>
  <c r="T62" i="201" s="1"/>
  <c r="Z51" i="179"/>
  <c r="K51" i="218"/>
  <c r="K54" i="218" s="1"/>
  <c r="K56" i="218" s="1"/>
  <c r="K59" i="218" s="1"/>
  <c r="K62" i="218" s="1"/>
  <c r="S51" i="210"/>
  <c r="S54" i="210" s="1"/>
  <c r="S56" i="210" s="1"/>
  <c r="S59" i="210" s="1"/>
  <c r="S62" i="210" s="1"/>
  <c r="F51" i="247"/>
  <c r="F54" i="247" s="1"/>
  <c r="F56" i="247" s="1"/>
  <c r="F59" i="247" s="1"/>
  <c r="F62" i="247" s="1"/>
  <c r="N51" i="247"/>
  <c r="N54" i="247" s="1"/>
  <c r="N56" i="247" s="1"/>
  <c r="N59" i="247" s="1"/>
  <c r="N62" i="247" s="1"/>
  <c r="V51" i="247"/>
  <c r="V54" i="247" s="1"/>
  <c r="V56" i="247" s="1"/>
  <c r="V59" i="247" s="1"/>
  <c r="V62" i="247" s="1"/>
  <c r="G51" i="246"/>
  <c r="G54" i="246" s="1"/>
  <c r="G56" i="246" s="1"/>
  <c r="G59" i="246" s="1"/>
  <c r="G62" i="246" s="1"/>
  <c r="O51" i="246"/>
  <c r="O54" i="246" s="1"/>
  <c r="O56" i="246" s="1"/>
  <c r="O59" i="246" s="1"/>
  <c r="O62" i="246" s="1"/>
  <c r="W51" i="246"/>
  <c r="W54" i="246" s="1"/>
  <c r="W56" i="246" s="1"/>
  <c r="W59" i="246" s="1"/>
  <c r="W62" i="246" s="1"/>
  <c r="H51" i="245"/>
  <c r="H54" i="245" s="1"/>
  <c r="H56" i="245" s="1"/>
  <c r="H59" i="245" s="1"/>
  <c r="H62" i="245" s="1"/>
  <c r="P51" i="245"/>
  <c r="P54" i="245" s="1"/>
  <c r="P56" i="245" s="1"/>
  <c r="P59" i="245" s="1"/>
  <c r="P62" i="245" s="1"/>
  <c r="X51" i="245"/>
  <c r="C51" i="242"/>
  <c r="C54" i="242" s="1"/>
  <c r="C56" i="242" s="1"/>
  <c r="C59" i="242" s="1"/>
  <c r="C62" i="242" s="1"/>
  <c r="K51" i="242"/>
  <c r="K54" i="242" s="1"/>
  <c r="K56" i="242" s="1"/>
  <c r="K59" i="242" s="1"/>
  <c r="K62" i="242" s="1"/>
  <c r="S51" i="242"/>
  <c r="S54" i="242" s="1"/>
  <c r="S56" i="242" s="1"/>
  <c r="S59" i="242" s="1"/>
  <c r="S62" i="242" s="1"/>
  <c r="I51" i="239"/>
  <c r="I54" i="239" s="1"/>
  <c r="I56" i="239" s="1"/>
  <c r="I59" i="239" s="1"/>
  <c r="I62" i="239" s="1"/>
  <c r="C51" i="237"/>
  <c r="C54" i="237" s="1"/>
  <c r="C56" i="237" s="1"/>
  <c r="C59" i="237" s="1"/>
  <c r="C62" i="237" s="1"/>
  <c r="K51" i="237"/>
  <c r="K54" i="237" s="1"/>
  <c r="K56" i="237" s="1"/>
  <c r="K59" i="237" s="1"/>
  <c r="K62" i="237" s="1"/>
  <c r="S51" i="237"/>
  <c r="S54" i="237" s="1"/>
  <c r="S56" i="237" s="1"/>
  <c r="S59" i="237" s="1"/>
  <c r="S62" i="237" s="1"/>
  <c r="R51" i="235"/>
  <c r="R54" i="235" s="1"/>
  <c r="R56" i="235" s="1"/>
  <c r="R59" i="235" s="1"/>
  <c r="R62" i="235" s="1"/>
  <c r="P51" i="232"/>
  <c r="P54" i="232" s="1"/>
  <c r="P56" i="232" s="1"/>
  <c r="P59" i="232" s="1"/>
  <c r="P62" i="232" s="1"/>
  <c r="X51" i="231"/>
  <c r="Z51" i="231" s="1"/>
  <c r="G51" i="230"/>
  <c r="G54" i="230" s="1"/>
  <c r="G56" i="230" s="1"/>
  <c r="G59" i="230" s="1"/>
  <c r="G62" i="230" s="1"/>
  <c r="O51" i="230"/>
  <c r="O54" i="230" s="1"/>
  <c r="O56" i="230" s="1"/>
  <c r="O59" i="230" s="1"/>
  <c r="O62" i="230" s="1"/>
  <c r="W51" i="230"/>
  <c r="W54" i="230" s="1"/>
  <c r="W56" i="230" s="1"/>
  <c r="W59" i="230" s="1"/>
  <c r="W62" i="230" s="1"/>
  <c r="I51" i="228"/>
  <c r="I54" i="228" s="1"/>
  <c r="I56" i="228" s="1"/>
  <c r="I59" i="228" s="1"/>
  <c r="I62" i="228" s="1"/>
  <c r="Q51" i="228"/>
  <c r="Q54" i="228" s="1"/>
  <c r="Q56" i="228" s="1"/>
  <c r="Q59" i="228" s="1"/>
  <c r="Q62" i="228" s="1"/>
  <c r="Y51" i="228"/>
  <c r="Y54" i="228" s="1"/>
  <c r="Y56" i="228" s="1"/>
  <c r="Y59" i="228" s="1"/>
  <c r="Y62" i="228" s="1"/>
  <c r="G51" i="214"/>
  <c r="G54" i="214" s="1"/>
  <c r="G56" i="214" s="1"/>
  <c r="G59" i="214" s="1"/>
  <c r="G62" i="214" s="1"/>
  <c r="O51" i="214"/>
  <c r="O54" i="214" s="1"/>
  <c r="O56" i="214" s="1"/>
  <c r="O59" i="214" s="1"/>
  <c r="O62" i="214" s="1"/>
  <c r="W51" i="214"/>
  <c r="W54" i="214" s="1"/>
  <c r="W56" i="214" s="1"/>
  <c r="W59" i="214" s="1"/>
  <c r="W62" i="214" s="1"/>
  <c r="I51" i="212"/>
  <c r="I54" i="212" s="1"/>
  <c r="I56" i="212" s="1"/>
  <c r="I59" i="212" s="1"/>
  <c r="I62" i="212" s="1"/>
  <c r="Q51" i="212"/>
  <c r="Q54" i="212" s="1"/>
  <c r="Q56" i="212" s="1"/>
  <c r="Q59" i="212" s="1"/>
  <c r="Q62" i="212" s="1"/>
  <c r="Y51" i="212"/>
  <c r="Y54" i="212" s="1"/>
  <c r="Y56" i="212" s="1"/>
  <c r="Y59" i="212" s="1"/>
  <c r="Y62" i="212" s="1"/>
  <c r="O51" i="209"/>
  <c r="O54" i="209" s="1"/>
  <c r="O56" i="209" s="1"/>
  <c r="O59" i="209" s="1"/>
  <c r="O62" i="209" s="1"/>
  <c r="C51" i="202"/>
  <c r="C54" i="202" s="1"/>
  <c r="C56" i="202" s="1"/>
  <c r="C59" i="202" s="1"/>
  <c r="C62" i="202" s="1"/>
  <c r="H51" i="197"/>
  <c r="H54" i="197" s="1"/>
  <c r="H56" i="197" s="1"/>
  <c r="H59" i="197" s="1"/>
  <c r="H62" i="197" s="1"/>
  <c r="P51" i="197"/>
  <c r="P54" i="197" s="1"/>
  <c r="P56" i="197" s="1"/>
  <c r="P59" i="197" s="1"/>
  <c r="P62" i="197" s="1"/>
  <c r="Z35" i="196"/>
  <c r="I51" i="196"/>
  <c r="I54" i="196" s="1"/>
  <c r="I56" i="196" s="1"/>
  <c r="I59" i="196" s="1"/>
  <c r="I62" i="196" s="1"/>
  <c r="Q51" i="196"/>
  <c r="Q54" i="196" s="1"/>
  <c r="Q56" i="196" s="1"/>
  <c r="Q59" i="196" s="1"/>
  <c r="Q62" i="196" s="1"/>
  <c r="Z50" i="196"/>
  <c r="J51" i="195"/>
  <c r="J54" i="195" s="1"/>
  <c r="J56" i="195" s="1"/>
  <c r="J59" i="195" s="1"/>
  <c r="J62" i="195" s="1"/>
  <c r="R51" i="195"/>
  <c r="R54" i="195" s="1"/>
  <c r="R56" i="195" s="1"/>
  <c r="R59" i="195" s="1"/>
  <c r="R62" i="195" s="1"/>
  <c r="G51" i="185"/>
  <c r="G54" i="185" s="1"/>
  <c r="G56" i="185" s="1"/>
  <c r="G59" i="185" s="1"/>
  <c r="G62" i="185" s="1"/>
  <c r="Z50" i="246"/>
  <c r="J51" i="238"/>
  <c r="J54" i="238" s="1"/>
  <c r="J56" i="238" s="1"/>
  <c r="J59" i="238" s="1"/>
  <c r="J62" i="238" s="1"/>
  <c r="R51" i="238"/>
  <c r="R54" i="238" s="1"/>
  <c r="R56" i="238" s="1"/>
  <c r="R59" i="238" s="1"/>
  <c r="R62" i="238" s="1"/>
  <c r="Z50" i="228"/>
  <c r="AA51" i="226"/>
  <c r="AA54" i="226" s="1"/>
  <c r="AA56" i="226" s="1"/>
  <c r="AA59" i="226" s="1"/>
  <c r="AA62" i="226" s="1"/>
  <c r="D51" i="225"/>
  <c r="D54" i="225" s="1"/>
  <c r="D56" i="225" s="1"/>
  <c r="D59" i="225" s="1"/>
  <c r="D62" i="225" s="1"/>
  <c r="L51" i="225"/>
  <c r="L54" i="225" s="1"/>
  <c r="L56" i="225" s="1"/>
  <c r="L59" i="225" s="1"/>
  <c r="L62" i="225" s="1"/>
  <c r="T51" i="225"/>
  <c r="T54" i="225" s="1"/>
  <c r="T56" i="225" s="1"/>
  <c r="T59" i="225" s="1"/>
  <c r="T62" i="225" s="1"/>
  <c r="E51" i="224"/>
  <c r="E54" i="224" s="1"/>
  <c r="E56" i="224" s="1"/>
  <c r="E59" i="224" s="1"/>
  <c r="E62" i="224" s="1"/>
  <c r="M51" i="224"/>
  <c r="M54" i="224" s="1"/>
  <c r="M56" i="224" s="1"/>
  <c r="M59" i="224" s="1"/>
  <c r="M62" i="224" s="1"/>
  <c r="U51" i="224"/>
  <c r="U54" i="224" s="1"/>
  <c r="U56" i="224" s="1"/>
  <c r="U59" i="224" s="1"/>
  <c r="U62" i="224" s="1"/>
  <c r="P51" i="216"/>
  <c r="P54" i="216" s="1"/>
  <c r="P56" i="216" s="1"/>
  <c r="P59" i="216" s="1"/>
  <c r="P62" i="216" s="1"/>
  <c r="I51" i="215"/>
  <c r="I54" i="215" s="1"/>
  <c r="I56" i="215" s="1"/>
  <c r="I59" i="215" s="1"/>
  <c r="I62" i="215" s="1"/>
  <c r="Q51" i="215"/>
  <c r="Q54" i="215" s="1"/>
  <c r="Q56" i="215" s="1"/>
  <c r="Q59" i="215" s="1"/>
  <c r="Q62" i="215" s="1"/>
  <c r="Y51" i="215"/>
  <c r="Y54" i="215" s="1"/>
  <c r="Y56" i="215" s="1"/>
  <c r="Y59" i="215" s="1"/>
  <c r="Y62" i="215" s="1"/>
  <c r="AA51" i="213"/>
  <c r="AA54" i="213" s="1"/>
  <c r="AA56" i="213" s="1"/>
  <c r="AA59" i="213" s="1"/>
  <c r="AA62" i="213" s="1"/>
  <c r="C51" i="196"/>
  <c r="C54" i="196" s="1"/>
  <c r="C56" i="196" s="1"/>
  <c r="C59" i="196" s="1"/>
  <c r="C62" i="196" s="1"/>
  <c r="K51" i="196"/>
  <c r="K54" i="196" s="1"/>
  <c r="K56" i="196" s="1"/>
  <c r="K59" i="196" s="1"/>
  <c r="K62" i="196" s="1"/>
  <c r="S51" i="196"/>
  <c r="S54" i="196" s="1"/>
  <c r="S56" i="196" s="1"/>
  <c r="S59" i="196" s="1"/>
  <c r="S62" i="196" s="1"/>
  <c r="C51" i="214"/>
  <c r="C54" i="214" s="1"/>
  <c r="C56" i="214" s="1"/>
  <c r="C59" i="214" s="1"/>
  <c r="C62" i="214" s="1"/>
  <c r="K51" i="239"/>
  <c r="K54" i="239" s="1"/>
  <c r="K56" i="239" s="1"/>
  <c r="K59" i="239" s="1"/>
  <c r="K62" i="239" s="1"/>
  <c r="E51" i="236"/>
  <c r="E54" i="236" s="1"/>
  <c r="E56" i="236" s="1"/>
  <c r="E59" i="236" s="1"/>
  <c r="E62" i="236" s="1"/>
  <c r="M51" i="236"/>
  <c r="M54" i="236" s="1"/>
  <c r="M56" i="236" s="1"/>
  <c r="M59" i="236" s="1"/>
  <c r="M62" i="236" s="1"/>
  <c r="U51" i="236"/>
  <c r="U54" i="236" s="1"/>
  <c r="U56" i="236" s="1"/>
  <c r="U59" i="236" s="1"/>
  <c r="U62" i="236" s="1"/>
  <c r="D51" i="236"/>
  <c r="D54" i="236" s="1"/>
  <c r="D56" i="236" s="1"/>
  <c r="D59" i="236" s="1"/>
  <c r="D62" i="236" s="1"/>
  <c r="L51" i="236"/>
  <c r="L54" i="236" s="1"/>
  <c r="L56" i="236" s="1"/>
  <c r="L59" i="236" s="1"/>
  <c r="L62" i="236" s="1"/>
  <c r="T51" i="236"/>
  <c r="T54" i="236" s="1"/>
  <c r="T56" i="236" s="1"/>
  <c r="T59" i="236" s="1"/>
  <c r="T62" i="236" s="1"/>
  <c r="H51" i="229"/>
  <c r="H54" i="229" s="1"/>
  <c r="H56" i="229" s="1"/>
  <c r="H59" i="229" s="1"/>
  <c r="H62" i="229" s="1"/>
  <c r="P51" i="229"/>
  <c r="P54" i="229" s="1"/>
  <c r="P56" i="229" s="1"/>
  <c r="P59" i="229" s="1"/>
  <c r="P62" i="229" s="1"/>
  <c r="Z50" i="229"/>
  <c r="C51" i="226"/>
  <c r="C54" i="226" s="1"/>
  <c r="C56" i="226" s="1"/>
  <c r="C59" i="226" s="1"/>
  <c r="C62" i="226" s="1"/>
  <c r="K51" i="226"/>
  <c r="K54" i="226" s="1"/>
  <c r="K56" i="226" s="1"/>
  <c r="K59" i="226" s="1"/>
  <c r="K62" i="226" s="1"/>
  <c r="S51" i="226"/>
  <c r="S54" i="226" s="1"/>
  <c r="S56" i="226" s="1"/>
  <c r="S59" i="226" s="1"/>
  <c r="S62" i="226" s="1"/>
  <c r="C51" i="223"/>
  <c r="C54" i="223" s="1"/>
  <c r="C56" i="223" s="1"/>
  <c r="C59" i="223" s="1"/>
  <c r="C62" i="223" s="1"/>
  <c r="K51" i="223"/>
  <c r="K54" i="223" s="1"/>
  <c r="K56" i="223" s="1"/>
  <c r="K59" i="223" s="1"/>
  <c r="K62" i="223" s="1"/>
  <c r="S51" i="223"/>
  <c r="S54" i="223" s="1"/>
  <c r="S56" i="223" s="1"/>
  <c r="S59" i="223" s="1"/>
  <c r="S62" i="223" s="1"/>
  <c r="C51" i="221"/>
  <c r="C54" i="221" s="1"/>
  <c r="C56" i="221" s="1"/>
  <c r="C59" i="221" s="1"/>
  <c r="C62" i="221" s="1"/>
  <c r="K51" i="221"/>
  <c r="K54" i="221" s="1"/>
  <c r="K56" i="221" s="1"/>
  <c r="K59" i="221" s="1"/>
  <c r="K62" i="221" s="1"/>
  <c r="S51" i="221"/>
  <c r="S54" i="221" s="1"/>
  <c r="S56" i="221" s="1"/>
  <c r="S59" i="221" s="1"/>
  <c r="S62" i="221" s="1"/>
  <c r="C51" i="215"/>
  <c r="C54" i="215" s="1"/>
  <c r="C56" i="215" s="1"/>
  <c r="C59" i="215" s="1"/>
  <c r="C62" i="215" s="1"/>
  <c r="K51" i="215"/>
  <c r="K54" i="215" s="1"/>
  <c r="K56" i="215" s="1"/>
  <c r="K59" i="215" s="1"/>
  <c r="K62" i="215" s="1"/>
  <c r="S51" i="215"/>
  <c r="S54" i="215" s="1"/>
  <c r="S56" i="215" s="1"/>
  <c r="S59" i="215" s="1"/>
  <c r="S62" i="215" s="1"/>
  <c r="C51" i="213"/>
  <c r="C54" i="213" s="1"/>
  <c r="C56" i="213" s="1"/>
  <c r="C59" i="213" s="1"/>
  <c r="C62" i="213" s="1"/>
  <c r="K51" i="213"/>
  <c r="K54" i="213" s="1"/>
  <c r="K56" i="213" s="1"/>
  <c r="K59" i="213" s="1"/>
  <c r="K62" i="213" s="1"/>
  <c r="S51" i="213"/>
  <c r="S54" i="213" s="1"/>
  <c r="S56" i="213" s="1"/>
  <c r="S59" i="213" s="1"/>
  <c r="S62" i="213" s="1"/>
  <c r="J51" i="207"/>
  <c r="J54" i="207" s="1"/>
  <c r="J56" i="207" s="1"/>
  <c r="J59" i="207" s="1"/>
  <c r="J62" i="207" s="1"/>
  <c r="R51" i="207"/>
  <c r="R54" i="207" s="1"/>
  <c r="R56" i="207" s="1"/>
  <c r="R59" i="207" s="1"/>
  <c r="R62" i="207" s="1"/>
  <c r="Q51" i="207"/>
  <c r="Q54" i="207" s="1"/>
  <c r="Q56" i="207" s="1"/>
  <c r="Q59" i="207" s="1"/>
  <c r="Q62" i="207" s="1"/>
  <c r="G51" i="206"/>
  <c r="G54" i="206" s="1"/>
  <c r="G56" i="206" s="1"/>
  <c r="G59" i="206" s="1"/>
  <c r="G62" i="206" s="1"/>
  <c r="O51" i="206"/>
  <c r="O54" i="206" s="1"/>
  <c r="O56" i="206" s="1"/>
  <c r="O59" i="206" s="1"/>
  <c r="O62" i="206" s="1"/>
  <c r="W51" i="206"/>
  <c r="W54" i="206" s="1"/>
  <c r="W56" i="206" s="1"/>
  <c r="W59" i="206" s="1"/>
  <c r="W62" i="206" s="1"/>
  <c r="AA51" i="203"/>
  <c r="AA54" i="203" s="1"/>
  <c r="AA56" i="203" s="1"/>
  <c r="AA59" i="203" s="1"/>
  <c r="AA62" i="203" s="1"/>
  <c r="J51" i="203"/>
  <c r="J54" i="203" s="1"/>
  <c r="J56" i="203" s="1"/>
  <c r="J59" i="203" s="1"/>
  <c r="J62" i="203" s="1"/>
  <c r="R51" i="203"/>
  <c r="R54" i="203" s="1"/>
  <c r="R56" i="203" s="1"/>
  <c r="R59" i="203" s="1"/>
  <c r="R62" i="203" s="1"/>
  <c r="E51" i="200"/>
  <c r="E54" i="200" s="1"/>
  <c r="E56" i="200" s="1"/>
  <c r="E59" i="200" s="1"/>
  <c r="E62" i="200" s="1"/>
  <c r="U51" i="200"/>
  <c r="U54" i="200" s="1"/>
  <c r="U56" i="200" s="1"/>
  <c r="U59" i="200" s="1"/>
  <c r="U62" i="200" s="1"/>
  <c r="D51" i="196"/>
  <c r="D54" i="196" s="1"/>
  <c r="D56" i="196" s="1"/>
  <c r="D59" i="196" s="1"/>
  <c r="D62" i="196" s="1"/>
  <c r="L51" i="196"/>
  <c r="L54" i="196" s="1"/>
  <c r="L56" i="196" s="1"/>
  <c r="L59" i="196" s="1"/>
  <c r="L62" i="196" s="1"/>
  <c r="T51" i="196"/>
  <c r="T54" i="196" s="1"/>
  <c r="T56" i="196" s="1"/>
  <c r="T59" i="196" s="1"/>
  <c r="T62" i="196" s="1"/>
  <c r="F51" i="171"/>
  <c r="F54" i="171" s="1"/>
  <c r="F56" i="171" s="1"/>
  <c r="F59" i="171" s="1"/>
  <c r="F62" i="171" s="1"/>
  <c r="Z50" i="191"/>
  <c r="J51" i="189"/>
  <c r="J54" i="189" s="1"/>
  <c r="J56" i="189" s="1"/>
  <c r="J59" i="189" s="1"/>
  <c r="J62" i="189" s="1"/>
  <c r="R51" i="189"/>
  <c r="R54" i="189" s="1"/>
  <c r="R56" i="189" s="1"/>
  <c r="R59" i="189" s="1"/>
  <c r="R62" i="189" s="1"/>
  <c r="C51" i="188"/>
  <c r="C54" i="188" s="1"/>
  <c r="C56" i="188" s="1"/>
  <c r="C59" i="188" s="1"/>
  <c r="C62" i="188" s="1"/>
  <c r="K51" i="188"/>
  <c r="K54" i="188" s="1"/>
  <c r="K56" i="188" s="1"/>
  <c r="K59" i="188" s="1"/>
  <c r="K62" i="188" s="1"/>
  <c r="S51" i="188"/>
  <c r="S54" i="188" s="1"/>
  <c r="S56" i="188" s="1"/>
  <c r="S59" i="188" s="1"/>
  <c r="S62" i="188" s="1"/>
  <c r="AA51" i="188"/>
  <c r="AA54" i="188" s="1"/>
  <c r="AA56" i="188" s="1"/>
  <c r="AA59" i="188" s="1"/>
  <c r="AA62" i="188" s="1"/>
  <c r="Z50" i="186"/>
  <c r="F51" i="183"/>
  <c r="F54" i="183" s="1"/>
  <c r="F56" i="183" s="1"/>
  <c r="F59" i="183" s="1"/>
  <c r="F62" i="183" s="1"/>
  <c r="V51" i="183"/>
  <c r="V54" i="183" s="1"/>
  <c r="V56" i="183" s="1"/>
  <c r="V59" i="183" s="1"/>
  <c r="V62" i="183" s="1"/>
  <c r="G51" i="182"/>
  <c r="G54" i="182" s="1"/>
  <c r="G56" i="182" s="1"/>
  <c r="G59" i="182" s="1"/>
  <c r="G62" i="182" s="1"/>
  <c r="E51" i="178"/>
  <c r="E54" i="178" s="1"/>
  <c r="E56" i="178" s="1"/>
  <c r="E59" i="178" s="1"/>
  <c r="E62" i="178" s="1"/>
  <c r="M51" i="178"/>
  <c r="M54" i="178" s="1"/>
  <c r="M56" i="178" s="1"/>
  <c r="M59" i="178" s="1"/>
  <c r="M62" i="178" s="1"/>
  <c r="U51" i="178"/>
  <c r="U54" i="178" s="1"/>
  <c r="U56" i="178" s="1"/>
  <c r="U59" i="178" s="1"/>
  <c r="U62" i="178" s="1"/>
  <c r="Z54" i="178"/>
  <c r="I51" i="176"/>
  <c r="I54" i="176" s="1"/>
  <c r="I56" i="176" s="1"/>
  <c r="I59" i="176" s="1"/>
  <c r="I62" i="176" s="1"/>
  <c r="Q51" i="176"/>
  <c r="Q54" i="176" s="1"/>
  <c r="Q56" i="176" s="1"/>
  <c r="Q59" i="176" s="1"/>
  <c r="Q62" i="176" s="1"/>
  <c r="Y51" i="176"/>
  <c r="Y54" i="176" s="1"/>
  <c r="Y56" i="176" s="1"/>
  <c r="Y59" i="176" s="1"/>
  <c r="Y62" i="176" s="1"/>
  <c r="Z50" i="176"/>
  <c r="H51" i="173"/>
  <c r="H54" i="173" s="1"/>
  <c r="H56" i="173" s="1"/>
  <c r="H59" i="173" s="1"/>
  <c r="H62" i="173" s="1"/>
  <c r="P51" i="173"/>
  <c r="P54" i="173" s="1"/>
  <c r="P56" i="173" s="1"/>
  <c r="P59" i="173" s="1"/>
  <c r="P62" i="173" s="1"/>
  <c r="Q51" i="172"/>
  <c r="Q54" i="172" s="1"/>
  <c r="Q56" i="172" s="1"/>
  <c r="Q59" i="172" s="1"/>
  <c r="Q62" i="172" s="1"/>
  <c r="C51" i="170"/>
  <c r="C54" i="170" s="1"/>
  <c r="C56" i="170" s="1"/>
  <c r="C59" i="170" s="1"/>
  <c r="C62" i="170" s="1"/>
  <c r="E51" i="169"/>
  <c r="E54" i="169" s="1"/>
  <c r="E56" i="169" s="1"/>
  <c r="E59" i="169" s="1"/>
  <c r="E62" i="169" s="1"/>
  <c r="M51" i="169"/>
  <c r="M54" i="169" s="1"/>
  <c r="M56" i="169" s="1"/>
  <c r="M59" i="169" s="1"/>
  <c r="M62" i="169" s="1"/>
  <c r="U51" i="169"/>
  <c r="U54" i="169" s="1"/>
  <c r="U56" i="169" s="1"/>
  <c r="U59" i="169" s="1"/>
  <c r="U62" i="169" s="1"/>
  <c r="D51" i="169"/>
  <c r="D54" i="169" s="1"/>
  <c r="D56" i="169" s="1"/>
  <c r="D59" i="169" s="1"/>
  <c r="D62" i="169" s="1"/>
  <c r="L51" i="169"/>
  <c r="L54" i="169" s="1"/>
  <c r="L56" i="169" s="1"/>
  <c r="L59" i="169" s="1"/>
  <c r="L62" i="169" s="1"/>
  <c r="E51" i="168"/>
  <c r="E54" i="168" s="1"/>
  <c r="E56" i="168" s="1"/>
  <c r="E59" i="168" s="1"/>
  <c r="E62" i="168" s="1"/>
  <c r="M51" i="168"/>
  <c r="M54" i="168" s="1"/>
  <c r="M56" i="168" s="1"/>
  <c r="M59" i="168" s="1"/>
  <c r="M62" i="168" s="1"/>
  <c r="U51" i="168"/>
  <c r="U54" i="168" s="1"/>
  <c r="U56" i="168" s="1"/>
  <c r="U59" i="168" s="1"/>
  <c r="U62" i="168" s="1"/>
  <c r="D51" i="168"/>
  <c r="D54" i="168" s="1"/>
  <c r="D56" i="168" s="1"/>
  <c r="D59" i="168" s="1"/>
  <c r="D62" i="168" s="1"/>
  <c r="C51" i="166"/>
  <c r="C54" i="166" s="1"/>
  <c r="C56" i="166" s="1"/>
  <c r="C59" i="166" s="1"/>
  <c r="C62" i="166" s="1"/>
  <c r="S51" i="166"/>
  <c r="S54" i="166" s="1"/>
  <c r="S56" i="166" s="1"/>
  <c r="S59" i="166" s="1"/>
  <c r="S62" i="166" s="1"/>
  <c r="P51" i="164"/>
  <c r="P54" i="164" s="1"/>
  <c r="P56" i="164" s="1"/>
  <c r="P59" i="164" s="1"/>
  <c r="P62" i="164" s="1"/>
  <c r="F51" i="163"/>
  <c r="F54" i="163" s="1"/>
  <c r="F56" i="163" s="1"/>
  <c r="F59" i="163" s="1"/>
  <c r="F62" i="163" s="1"/>
  <c r="N51" i="163"/>
  <c r="N54" i="163" s="1"/>
  <c r="N56" i="163" s="1"/>
  <c r="N59" i="163" s="1"/>
  <c r="N62" i="163" s="1"/>
  <c r="V51" i="163"/>
  <c r="V54" i="163" s="1"/>
  <c r="V56" i="163" s="1"/>
  <c r="V59" i="163" s="1"/>
  <c r="V62" i="163" s="1"/>
  <c r="E51" i="161"/>
  <c r="E54" i="161" s="1"/>
  <c r="E56" i="161" s="1"/>
  <c r="E59" i="161" s="1"/>
  <c r="E62" i="161" s="1"/>
  <c r="M51" i="161"/>
  <c r="M54" i="161" s="1"/>
  <c r="M56" i="161" s="1"/>
  <c r="M59" i="161" s="1"/>
  <c r="M62" i="161" s="1"/>
  <c r="U51" i="161"/>
  <c r="U54" i="161" s="1"/>
  <c r="U56" i="161" s="1"/>
  <c r="U59" i="161" s="1"/>
  <c r="U62" i="161" s="1"/>
  <c r="C51" i="160"/>
  <c r="C54" i="160" s="1"/>
  <c r="C56" i="160" s="1"/>
  <c r="C59" i="160" s="1"/>
  <c r="C62" i="160" s="1"/>
  <c r="K51" i="160"/>
  <c r="K54" i="160" s="1"/>
  <c r="K56" i="160" s="1"/>
  <c r="K59" i="160" s="1"/>
  <c r="K62" i="160" s="1"/>
  <c r="S51" i="160"/>
  <c r="S54" i="160" s="1"/>
  <c r="S56" i="160" s="1"/>
  <c r="S59" i="160" s="1"/>
  <c r="S62" i="160" s="1"/>
  <c r="Z50" i="193"/>
  <c r="AA51" i="186"/>
  <c r="AA54" i="186" s="1"/>
  <c r="AA56" i="186" s="1"/>
  <c r="AA59" i="186" s="1"/>
  <c r="AA62" i="186" s="1"/>
  <c r="P51" i="181"/>
  <c r="P54" i="181" s="1"/>
  <c r="P56" i="181" s="1"/>
  <c r="P59" i="181" s="1"/>
  <c r="P62" i="181" s="1"/>
  <c r="Q51" i="180"/>
  <c r="Q54" i="180" s="1"/>
  <c r="Q56" i="180" s="1"/>
  <c r="Q59" i="180" s="1"/>
  <c r="Q62" i="180" s="1"/>
  <c r="Z50" i="180"/>
  <c r="F51" i="175"/>
  <c r="F54" i="175" s="1"/>
  <c r="F56" i="175" s="1"/>
  <c r="F59" i="175" s="1"/>
  <c r="F62" i="175" s="1"/>
  <c r="N51" i="175"/>
  <c r="N54" i="175" s="1"/>
  <c r="N56" i="175" s="1"/>
  <c r="N59" i="175" s="1"/>
  <c r="N62" i="175" s="1"/>
  <c r="V51" i="175"/>
  <c r="V54" i="175" s="1"/>
  <c r="V56" i="175" s="1"/>
  <c r="V59" i="175" s="1"/>
  <c r="V62" i="175" s="1"/>
  <c r="G51" i="162"/>
  <c r="G54" i="162" s="1"/>
  <c r="G56" i="162" s="1"/>
  <c r="G59" i="162" s="1"/>
  <c r="G62" i="162" s="1"/>
  <c r="O51" i="162"/>
  <c r="O54" i="162" s="1"/>
  <c r="O56" i="162" s="1"/>
  <c r="O59" i="162" s="1"/>
  <c r="O62" i="162" s="1"/>
  <c r="D51" i="160"/>
  <c r="D54" i="160" s="1"/>
  <c r="D56" i="160" s="1"/>
  <c r="D59" i="160" s="1"/>
  <c r="D62" i="160" s="1"/>
  <c r="L51" i="160"/>
  <c r="L54" i="160" s="1"/>
  <c r="L56" i="160" s="1"/>
  <c r="L59" i="160" s="1"/>
  <c r="L62" i="160" s="1"/>
  <c r="T51" i="160"/>
  <c r="T54" i="160" s="1"/>
  <c r="T56" i="160" s="1"/>
  <c r="T59" i="160" s="1"/>
  <c r="T62" i="160" s="1"/>
  <c r="Z51" i="159"/>
  <c r="C51" i="131"/>
  <c r="C54" i="131" s="1"/>
  <c r="C56" i="131" s="1"/>
  <c r="C59" i="131" s="1"/>
  <c r="C62" i="131" s="1"/>
  <c r="S51" i="131"/>
  <c r="S54" i="131" s="1"/>
  <c r="S56" i="131" s="1"/>
  <c r="S59" i="131" s="1"/>
  <c r="S62" i="131" s="1"/>
  <c r="J51" i="187"/>
  <c r="J54" i="187" s="1"/>
  <c r="J56" i="187" s="1"/>
  <c r="J59" i="187" s="1"/>
  <c r="J62" i="187" s="1"/>
  <c r="C51" i="186"/>
  <c r="C54" i="186" s="1"/>
  <c r="C56" i="186" s="1"/>
  <c r="C59" i="186" s="1"/>
  <c r="C62" i="186" s="1"/>
  <c r="K51" i="186"/>
  <c r="K54" i="186" s="1"/>
  <c r="K56" i="186" s="1"/>
  <c r="K59" i="186" s="1"/>
  <c r="K62" i="186" s="1"/>
  <c r="Y51" i="183"/>
  <c r="Y54" i="183" s="1"/>
  <c r="Y56" i="183" s="1"/>
  <c r="Y59" i="183" s="1"/>
  <c r="Y62" i="183" s="1"/>
  <c r="H51" i="171"/>
  <c r="H54" i="171" s="1"/>
  <c r="H56" i="171" s="1"/>
  <c r="H59" i="171" s="1"/>
  <c r="H62" i="171" s="1"/>
  <c r="F51" i="166"/>
  <c r="F54" i="166" s="1"/>
  <c r="F56" i="166" s="1"/>
  <c r="F59" i="166" s="1"/>
  <c r="F62" i="166" s="1"/>
  <c r="N51" i="166"/>
  <c r="N54" i="166" s="1"/>
  <c r="N56" i="166" s="1"/>
  <c r="N59" i="166" s="1"/>
  <c r="N62" i="166" s="1"/>
  <c r="V51" i="166"/>
  <c r="V54" i="166" s="1"/>
  <c r="V56" i="166" s="1"/>
  <c r="V59" i="166" s="1"/>
  <c r="V62" i="166" s="1"/>
  <c r="Q51" i="163"/>
  <c r="Q54" i="163" s="1"/>
  <c r="Q56" i="163" s="1"/>
  <c r="Q59" i="163" s="1"/>
  <c r="Q62" i="163" s="1"/>
  <c r="D51" i="134"/>
  <c r="D54" i="134" s="1"/>
  <c r="D56" i="134" s="1"/>
  <c r="D59" i="134" s="1"/>
  <c r="D62" i="134" s="1"/>
  <c r="L51" i="134"/>
  <c r="L54" i="134" s="1"/>
  <c r="L56" i="134" s="1"/>
  <c r="L59" i="134" s="1"/>
  <c r="L62" i="134" s="1"/>
  <c r="T51" i="134"/>
  <c r="T54" i="134" s="1"/>
  <c r="T56" i="134" s="1"/>
  <c r="T59" i="134" s="1"/>
  <c r="T62" i="134" s="1"/>
  <c r="P51" i="133"/>
  <c r="P54" i="133" s="1"/>
  <c r="P56" i="133" s="1"/>
  <c r="P59" i="133" s="1"/>
  <c r="P62" i="133" s="1"/>
  <c r="Z51" i="178"/>
  <c r="G51" i="170"/>
  <c r="G54" i="170" s="1"/>
  <c r="G56" i="170" s="1"/>
  <c r="G59" i="170" s="1"/>
  <c r="G62" i="170" s="1"/>
  <c r="H51" i="169"/>
  <c r="H54" i="169" s="1"/>
  <c r="H56" i="169" s="1"/>
  <c r="H59" i="169" s="1"/>
  <c r="H62" i="169" s="1"/>
  <c r="X51" i="169"/>
  <c r="G51" i="165"/>
  <c r="G54" i="165" s="1"/>
  <c r="G56" i="165" s="1"/>
  <c r="G59" i="165" s="1"/>
  <c r="G62" i="165" s="1"/>
  <c r="O51" i="165"/>
  <c r="O54" i="165" s="1"/>
  <c r="O56" i="165" s="1"/>
  <c r="O59" i="165" s="1"/>
  <c r="O62" i="165" s="1"/>
  <c r="W51" i="165"/>
  <c r="W54" i="165" s="1"/>
  <c r="W56" i="165" s="1"/>
  <c r="W59" i="165" s="1"/>
  <c r="W62" i="165" s="1"/>
  <c r="P51" i="161"/>
  <c r="P54" i="161" s="1"/>
  <c r="P56" i="161" s="1"/>
  <c r="P59" i="161" s="1"/>
  <c r="P62" i="161" s="1"/>
  <c r="Y51" i="160"/>
  <c r="Y54" i="160" s="1"/>
  <c r="Y56" i="160" s="1"/>
  <c r="Y59" i="160" s="1"/>
  <c r="Y62" i="160" s="1"/>
  <c r="J51" i="159"/>
  <c r="J54" i="159" s="1"/>
  <c r="J56" i="159" s="1"/>
  <c r="J59" i="159" s="1"/>
  <c r="J62" i="159" s="1"/>
  <c r="R51" i="159"/>
  <c r="R54" i="159" s="1"/>
  <c r="R56" i="159" s="1"/>
  <c r="R59" i="159" s="1"/>
  <c r="R62" i="159" s="1"/>
  <c r="D51" i="157"/>
  <c r="D54" i="157" s="1"/>
  <c r="D56" i="157" s="1"/>
  <c r="D59" i="157" s="1"/>
  <c r="D62" i="157" s="1"/>
  <c r="H51" i="138"/>
  <c r="H54" i="138" s="1"/>
  <c r="H56" i="138" s="1"/>
  <c r="H59" i="138" s="1"/>
  <c r="H62" i="138" s="1"/>
  <c r="P51" i="138"/>
  <c r="P54" i="138" s="1"/>
  <c r="P56" i="138" s="1"/>
  <c r="P59" i="138" s="1"/>
  <c r="P62" i="138" s="1"/>
  <c r="X51" i="188"/>
  <c r="X54" i="188" s="1"/>
  <c r="Z35" i="178"/>
  <c r="E51" i="176"/>
  <c r="E54" i="176" s="1"/>
  <c r="E56" i="176" s="1"/>
  <c r="E59" i="176" s="1"/>
  <c r="E62" i="176" s="1"/>
  <c r="M51" i="176"/>
  <c r="M54" i="176" s="1"/>
  <c r="M56" i="176" s="1"/>
  <c r="M59" i="176" s="1"/>
  <c r="M62" i="176" s="1"/>
  <c r="U51" i="176"/>
  <c r="U54" i="176" s="1"/>
  <c r="U56" i="176" s="1"/>
  <c r="U59" i="176" s="1"/>
  <c r="U62" i="176" s="1"/>
  <c r="X51" i="170"/>
  <c r="X54" i="170" s="1"/>
  <c r="I51" i="168"/>
  <c r="I54" i="168" s="1"/>
  <c r="I56" i="168" s="1"/>
  <c r="I59" i="168" s="1"/>
  <c r="I62" i="168" s="1"/>
  <c r="Q51" i="168"/>
  <c r="Q54" i="168" s="1"/>
  <c r="Q56" i="168" s="1"/>
  <c r="Q59" i="168" s="1"/>
  <c r="Q62" i="168" s="1"/>
  <c r="Y51" i="168"/>
  <c r="Y54" i="168" s="1"/>
  <c r="Y56" i="168" s="1"/>
  <c r="Y59" i="168" s="1"/>
  <c r="Y62" i="168" s="1"/>
  <c r="Z35" i="161"/>
  <c r="D51" i="193"/>
  <c r="D54" i="193" s="1"/>
  <c r="D56" i="193" s="1"/>
  <c r="D59" i="193" s="1"/>
  <c r="D62" i="193" s="1"/>
  <c r="T51" i="193"/>
  <c r="T54" i="193" s="1"/>
  <c r="T56" i="193" s="1"/>
  <c r="T59" i="193" s="1"/>
  <c r="T62" i="193" s="1"/>
  <c r="F51" i="191"/>
  <c r="F54" i="191" s="1"/>
  <c r="F56" i="191" s="1"/>
  <c r="F59" i="191" s="1"/>
  <c r="F62" i="191" s="1"/>
  <c r="V51" i="191"/>
  <c r="V54" i="191" s="1"/>
  <c r="V56" i="191" s="1"/>
  <c r="V59" i="191" s="1"/>
  <c r="V62" i="191" s="1"/>
  <c r="F51" i="186"/>
  <c r="F54" i="186" s="1"/>
  <c r="F56" i="186" s="1"/>
  <c r="F59" i="186" s="1"/>
  <c r="F62" i="186" s="1"/>
  <c r="N51" i="186"/>
  <c r="N54" i="186" s="1"/>
  <c r="N56" i="186" s="1"/>
  <c r="N59" i="186" s="1"/>
  <c r="N62" i="186" s="1"/>
  <c r="V51" i="186"/>
  <c r="V54" i="186" s="1"/>
  <c r="V56" i="186" s="1"/>
  <c r="V59" i="186" s="1"/>
  <c r="V62" i="186" s="1"/>
  <c r="D51" i="185"/>
  <c r="D54" i="185" s="1"/>
  <c r="D56" i="185" s="1"/>
  <c r="D59" i="185" s="1"/>
  <c r="D62" i="185" s="1"/>
  <c r="L51" i="185"/>
  <c r="L54" i="185" s="1"/>
  <c r="L56" i="185" s="1"/>
  <c r="L59" i="185" s="1"/>
  <c r="L62" i="185" s="1"/>
  <c r="T51" i="185"/>
  <c r="T54" i="185" s="1"/>
  <c r="T56" i="185" s="1"/>
  <c r="T59" i="185" s="1"/>
  <c r="T62" i="185" s="1"/>
  <c r="E51" i="184"/>
  <c r="E54" i="184" s="1"/>
  <c r="E56" i="184" s="1"/>
  <c r="E59" i="184" s="1"/>
  <c r="E62" i="184" s="1"/>
  <c r="M51" i="184"/>
  <c r="M54" i="184" s="1"/>
  <c r="M56" i="184" s="1"/>
  <c r="M59" i="184" s="1"/>
  <c r="M62" i="184" s="1"/>
  <c r="U51" i="184"/>
  <c r="U54" i="184" s="1"/>
  <c r="U56" i="184" s="1"/>
  <c r="U59" i="184" s="1"/>
  <c r="U62" i="184" s="1"/>
  <c r="Z35" i="179"/>
  <c r="I51" i="170"/>
  <c r="I54" i="170" s="1"/>
  <c r="I56" i="170" s="1"/>
  <c r="I59" i="170" s="1"/>
  <c r="I62" i="170" s="1"/>
  <c r="J51" i="169"/>
  <c r="J54" i="169" s="1"/>
  <c r="J56" i="169" s="1"/>
  <c r="J59" i="169" s="1"/>
  <c r="J62" i="169" s="1"/>
  <c r="M51" i="167"/>
  <c r="M54" i="167" s="1"/>
  <c r="M56" i="167" s="1"/>
  <c r="M59" i="167" s="1"/>
  <c r="M62" i="167" s="1"/>
  <c r="U51" i="167"/>
  <c r="U54" i="167" s="1"/>
  <c r="U56" i="167" s="1"/>
  <c r="U59" i="167" s="1"/>
  <c r="U62" i="167" s="1"/>
  <c r="X54" i="158"/>
  <c r="Z54" i="158" s="1"/>
  <c r="Z51" i="158"/>
  <c r="H51" i="189"/>
  <c r="H54" i="189" s="1"/>
  <c r="H56" i="189" s="1"/>
  <c r="H59" i="189" s="1"/>
  <c r="H62" i="189" s="1"/>
  <c r="Q51" i="188"/>
  <c r="Q54" i="188" s="1"/>
  <c r="Q56" i="188" s="1"/>
  <c r="Q59" i="188" s="1"/>
  <c r="Q62" i="188" s="1"/>
  <c r="Y51" i="188"/>
  <c r="Y54" i="188" s="1"/>
  <c r="Y56" i="188" s="1"/>
  <c r="Y59" i="188" s="1"/>
  <c r="Y62" i="188" s="1"/>
  <c r="R51" i="179"/>
  <c r="R54" i="179" s="1"/>
  <c r="R56" i="179" s="1"/>
  <c r="R59" i="179" s="1"/>
  <c r="R62" i="179" s="1"/>
  <c r="C51" i="178"/>
  <c r="C54" i="178" s="1"/>
  <c r="C56" i="178" s="1"/>
  <c r="C59" i="178" s="1"/>
  <c r="C62" i="178" s="1"/>
  <c r="G51" i="172"/>
  <c r="G54" i="172" s="1"/>
  <c r="G56" i="172" s="1"/>
  <c r="G59" i="172" s="1"/>
  <c r="G62" i="172" s="1"/>
  <c r="AA51" i="170"/>
  <c r="AA54" i="170" s="1"/>
  <c r="AA56" i="170" s="1"/>
  <c r="AA59" i="170" s="1"/>
  <c r="AA62" i="170" s="1"/>
  <c r="I51" i="160"/>
  <c r="I54" i="160" s="1"/>
  <c r="I56" i="160" s="1"/>
  <c r="I59" i="160" s="1"/>
  <c r="I62" i="160" s="1"/>
  <c r="Q51" i="160"/>
  <c r="Q54" i="160" s="1"/>
  <c r="Q56" i="160" s="1"/>
  <c r="Q59" i="160" s="1"/>
  <c r="Q62" i="160" s="1"/>
  <c r="Z50" i="160"/>
  <c r="E51" i="159"/>
  <c r="E54" i="159" s="1"/>
  <c r="E56" i="159" s="1"/>
  <c r="E59" i="159" s="1"/>
  <c r="E62" i="159" s="1"/>
  <c r="M51" i="159"/>
  <c r="M54" i="159" s="1"/>
  <c r="M56" i="159" s="1"/>
  <c r="M59" i="159" s="1"/>
  <c r="M62" i="159" s="1"/>
  <c r="U51" i="159"/>
  <c r="U54" i="159" s="1"/>
  <c r="U56" i="159" s="1"/>
  <c r="U59" i="159" s="1"/>
  <c r="U62" i="159" s="1"/>
  <c r="O51" i="147"/>
  <c r="O54" i="147" s="1"/>
  <c r="O56" i="147" s="1"/>
  <c r="O59" i="147" s="1"/>
  <c r="O62" i="147" s="1"/>
  <c r="AA51" i="135"/>
  <c r="AA54" i="135" s="1"/>
  <c r="AA56" i="135" s="1"/>
  <c r="AA59" i="135" s="1"/>
  <c r="AA62" i="135" s="1"/>
  <c r="G51" i="154"/>
  <c r="G54" i="154" s="1"/>
  <c r="G56" i="154" s="1"/>
  <c r="G59" i="154" s="1"/>
  <c r="G62" i="154" s="1"/>
  <c r="O51" i="154"/>
  <c r="O54" i="154" s="1"/>
  <c r="O56" i="154" s="1"/>
  <c r="O59" i="154" s="1"/>
  <c r="O62" i="154" s="1"/>
  <c r="W51" i="154"/>
  <c r="W54" i="154" s="1"/>
  <c r="W56" i="154" s="1"/>
  <c r="W59" i="154" s="1"/>
  <c r="W62" i="154" s="1"/>
  <c r="C51" i="153"/>
  <c r="C54" i="153" s="1"/>
  <c r="C56" i="153" s="1"/>
  <c r="C59" i="153" s="1"/>
  <c r="C62" i="153" s="1"/>
  <c r="S51" i="153"/>
  <c r="S54" i="153" s="1"/>
  <c r="S56" i="153" s="1"/>
  <c r="S59" i="153" s="1"/>
  <c r="S62" i="153" s="1"/>
  <c r="AA51" i="153"/>
  <c r="AA54" i="153" s="1"/>
  <c r="AA56" i="153" s="1"/>
  <c r="AA59" i="153" s="1"/>
  <c r="AA62" i="153" s="1"/>
  <c r="J51" i="150"/>
  <c r="J54" i="150" s="1"/>
  <c r="J56" i="150" s="1"/>
  <c r="J59" i="150" s="1"/>
  <c r="J62" i="150" s="1"/>
  <c r="R51" i="150"/>
  <c r="R54" i="150" s="1"/>
  <c r="R56" i="150" s="1"/>
  <c r="R59" i="150" s="1"/>
  <c r="R62" i="150" s="1"/>
  <c r="J51" i="144"/>
  <c r="J54" i="144" s="1"/>
  <c r="J56" i="144" s="1"/>
  <c r="J59" i="144" s="1"/>
  <c r="J62" i="144" s="1"/>
  <c r="X51" i="142"/>
  <c r="X54" i="142" s="1"/>
  <c r="C51" i="141"/>
  <c r="C54" i="141" s="1"/>
  <c r="C56" i="141" s="1"/>
  <c r="C59" i="141" s="1"/>
  <c r="C62" i="141" s="1"/>
  <c r="K51" i="141"/>
  <c r="K54" i="141" s="1"/>
  <c r="K56" i="141" s="1"/>
  <c r="K59" i="141" s="1"/>
  <c r="K62" i="141" s="1"/>
  <c r="S51" i="141"/>
  <c r="S54" i="141" s="1"/>
  <c r="S56" i="141" s="1"/>
  <c r="S59" i="141" s="1"/>
  <c r="S62" i="141" s="1"/>
  <c r="AA51" i="141"/>
  <c r="AA54" i="141" s="1"/>
  <c r="AA56" i="141" s="1"/>
  <c r="AA59" i="141" s="1"/>
  <c r="AA62" i="141" s="1"/>
  <c r="X51" i="137"/>
  <c r="Z51" i="137" s="1"/>
  <c r="W51" i="136"/>
  <c r="W54" i="136" s="1"/>
  <c r="W56" i="136" s="1"/>
  <c r="W59" i="136" s="1"/>
  <c r="W62" i="136" s="1"/>
  <c r="Z51" i="129"/>
  <c r="X54" i="129"/>
  <c r="X56" i="129" s="1"/>
  <c r="X51" i="122"/>
  <c r="X54" i="122" s="1"/>
  <c r="Z35" i="122"/>
  <c r="H51" i="122"/>
  <c r="H54" i="122" s="1"/>
  <c r="H56" i="122" s="1"/>
  <c r="H59" i="122" s="1"/>
  <c r="H62" i="122" s="1"/>
  <c r="P51" i="122"/>
  <c r="P54" i="122" s="1"/>
  <c r="P56" i="122" s="1"/>
  <c r="P59" i="122" s="1"/>
  <c r="P62" i="122" s="1"/>
  <c r="X51" i="84"/>
  <c r="X54" i="84" s="1"/>
  <c r="Z35" i="84"/>
  <c r="L51" i="153"/>
  <c r="L54" i="153" s="1"/>
  <c r="L56" i="153" s="1"/>
  <c r="L59" i="153" s="1"/>
  <c r="L62" i="153" s="1"/>
  <c r="D51" i="146"/>
  <c r="D54" i="146" s="1"/>
  <c r="D56" i="146" s="1"/>
  <c r="D59" i="146" s="1"/>
  <c r="D62" i="146" s="1"/>
  <c r="L51" i="146"/>
  <c r="L54" i="146" s="1"/>
  <c r="L56" i="146" s="1"/>
  <c r="L59" i="146" s="1"/>
  <c r="L62" i="146" s="1"/>
  <c r="T51" i="146"/>
  <c r="T54" i="146" s="1"/>
  <c r="T56" i="146" s="1"/>
  <c r="T59" i="146" s="1"/>
  <c r="T62" i="146" s="1"/>
  <c r="Z35" i="145"/>
  <c r="X51" i="141"/>
  <c r="G51" i="137"/>
  <c r="G54" i="137" s="1"/>
  <c r="G56" i="137" s="1"/>
  <c r="G59" i="137" s="1"/>
  <c r="G62" i="137" s="1"/>
  <c r="O51" i="137"/>
  <c r="O54" i="137" s="1"/>
  <c r="O56" i="137" s="1"/>
  <c r="O59" i="137" s="1"/>
  <c r="O62" i="137" s="1"/>
  <c r="W51" i="137"/>
  <c r="W54" i="137" s="1"/>
  <c r="W56" i="137" s="1"/>
  <c r="W59" i="137" s="1"/>
  <c r="W62" i="137" s="1"/>
  <c r="C51" i="135"/>
  <c r="C54" i="135" s="1"/>
  <c r="C56" i="135" s="1"/>
  <c r="C59" i="135" s="1"/>
  <c r="C62" i="135" s="1"/>
  <c r="S51" i="135"/>
  <c r="S54" i="135" s="1"/>
  <c r="S56" i="135" s="1"/>
  <c r="S59" i="135" s="1"/>
  <c r="S62" i="135" s="1"/>
  <c r="R51" i="132"/>
  <c r="R54" i="132" s="1"/>
  <c r="R56" i="132" s="1"/>
  <c r="R59" i="132" s="1"/>
  <c r="R62" i="132" s="1"/>
  <c r="J51" i="128"/>
  <c r="J54" i="128" s="1"/>
  <c r="J56" i="128" s="1"/>
  <c r="J59" i="128" s="1"/>
  <c r="J62" i="128" s="1"/>
  <c r="AA51" i="127"/>
  <c r="AA54" i="127" s="1"/>
  <c r="AA56" i="127" s="1"/>
  <c r="AA59" i="127" s="1"/>
  <c r="AA62" i="127" s="1"/>
  <c r="AA51" i="151"/>
  <c r="AA54" i="151" s="1"/>
  <c r="AA56" i="151" s="1"/>
  <c r="AA59" i="151" s="1"/>
  <c r="AA62" i="151" s="1"/>
  <c r="D51" i="150"/>
  <c r="D54" i="150" s="1"/>
  <c r="D56" i="150" s="1"/>
  <c r="D59" i="150" s="1"/>
  <c r="D62" i="150" s="1"/>
  <c r="T51" i="150"/>
  <c r="T54" i="150" s="1"/>
  <c r="T56" i="150" s="1"/>
  <c r="T59" i="150" s="1"/>
  <c r="T62" i="150" s="1"/>
  <c r="E51" i="141"/>
  <c r="E54" i="141" s="1"/>
  <c r="E56" i="141" s="1"/>
  <c r="E59" i="141" s="1"/>
  <c r="E62" i="141" s="1"/>
  <c r="U51" i="141"/>
  <c r="U54" i="141" s="1"/>
  <c r="U56" i="141" s="1"/>
  <c r="U59" i="141" s="1"/>
  <c r="U62" i="141" s="1"/>
  <c r="F51" i="140"/>
  <c r="F54" i="140" s="1"/>
  <c r="F56" i="140" s="1"/>
  <c r="F59" i="140" s="1"/>
  <c r="F62" i="140" s="1"/>
  <c r="N51" i="140"/>
  <c r="N54" i="140" s="1"/>
  <c r="N56" i="140" s="1"/>
  <c r="N59" i="140" s="1"/>
  <c r="N62" i="140" s="1"/>
  <c r="V51" i="140"/>
  <c r="V54" i="140" s="1"/>
  <c r="V56" i="140" s="1"/>
  <c r="V59" i="140" s="1"/>
  <c r="V62" i="140" s="1"/>
  <c r="J51" i="136"/>
  <c r="J54" i="136" s="1"/>
  <c r="J56" i="136" s="1"/>
  <c r="J59" i="136" s="1"/>
  <c r="J62" i="136" s="1"/>
  <c r="R51" i="136"/>
  <c r="R54" i="136" s="1"/>
  <c r="R56" i="136" s="1"/>
  <c r="R59" i="136" s="1"/>
  <c r="R62" i="136" s="1"/>
  <c r="C51" i="127"/>
  <c r="C54" i="127" s="1"/>
  <c r="C56" i="127" s="1"/>
  <c r="C59" i="127" s="1"/>
  <c r="C62" i="127" s="1"/>
  <c r="K51" i="127"/>
  <c r="K54" i="127" s="1"/>
  <c r="K56" i="127" s="1"/>
  <c r="K59" i="127" s="1"/>
  <c r="K62" i="127" s="1"/>
  <c r="S51" i="127"/>
  <c r="S54" i="127" s="1"/>
  <c r="S56" i="127" s="1"/>
  <c r="S59" i="127" s="1"/>
  <c r="S62" i="127" s="1"/>
  <c r="X51" i="156"/>
  <c r="Z51" i="156" s="1"/>
  <c r="C51" i="151"/>
  <c r="C54" i="151" s="1"/>
  <c r="C56" i="151" s="1"/>
  <c r="C59" i="151" s="1"/>
  <c r="C62" i="151" s="1"/>
  <c r="K51" i="151"/>
  <c r="K54" i="151" s="1"/>
  <c r="K56" i="151" s="1"/>
  <c r="K59" i="151" s="1"/>
  <c r="K62" i="151" s="1"/>
  <c r="S51" i="151"/>
  <c r="S54" i="151" s="1"/>
  <c r="S56" i="151" s="1"/>
  <c r="S59" i="151" s="1"/>
  <c r="S62" i="151" s="1"/>
  <c r="AA51" i="147"/>
  <c r="AA54" i="147" s="1"/>
  <c r="AA56" i="147" s="1"/>
  <c r="AA59" i="147" s="1"/>
  <c r="AA62" i="147" s="1"/>
  <c r="G51" i="134"/>
  <c r="G54" i="134" s="1"/>
  <c r="G56" i="134" s="1"/>
  <c r="G59" i="134" s="1"/>
  <c r="G62" i="134" s="1"/>
  <c r="O51" i="134"/>
  <c r="O54" i="134" s="1"/>
  <c r="O56" i="134" s="1"/>
  <c r="O59" i="134" s="1"/>
  <c r="O62" i="134" s="1"/>
  <c r="W51" i="134"/>
  <c r="W54" i="134" s="1"/>
  <c r="W56" i="134" s="1"/>
  <c r="W59" i="134" s="1"/>
  <c r="W62" i="134" s="1"/>
  <c r="D51" i="120"/>
  <c r="D54" i="120" s="1"/>
  <c r="D56" i="120" s="1"/>
  <c r="D59" i="120" s="1"/>
  <c r="D62" i="120" s="1"/>
  <c r="L51" i="120"/>
  <c r="L54" i="120" s="1"/>
  <c r="L56" i="120" s="1"/>
  <c r="L59" i="120" s="1"/>
  <c r="L62" i="120" s="1"/>
  <c r="T51" i="120"/>
  <c r="T54" i="120" s="1"/>
  <c r="T56" i="120" s="1"/>
  <c r="T59" i="120" s="1"/>
  <c r="T62" i="120" s="1"/>
  <c r="AA51" i="117"/>
  <c r="AA54" i="117" s="1"/>
  <c r="AA56" i="117" s="1"/>
  <c r="AA59" i="117" s="1"/>
  <c r="AA62" i="117" s="1"/>
  <c r="Z35" i="149"/>
  <c r="I51" i="149"/>
  <c r="I54" i="149" s="1"/>
  <c r="I56" i="149" s="1"/>
  <c r="I59" i="149" s="1"/>
  <c r="I62" i="149" s="1"/>
  <c r="Q51" i="149"/>
  <c r="Q54" i="149" s="1"/>
  <c r="Q56" i="149" s="1"/>
  <c r="Q59" i="149" s="1"/>
  <c r="Q62" i="149" s="1"/>
  <c r="Y51" i="149"/>
  <c r="Y54" i="149" s="1"/>
  <c r="Y56" i="149" s="1"/>
  <c r="Y59" i="149" s="1"/>
  <c r="Y62" i="149" s="1"/>
  <c r="J51" i="148"/>
  <c r="J54" i="148" s="1"/>
  <c r="J56" i="148" s="1"/>
  <c r="J59" i="148" s="1"/>
  <c r="J62" i="148" s="1"/>
  <c r="R51" i="148"/>
  <c r="R54" i="148" s="1"/>
  <c r="R56" i="148" s="1"/>
  <c r="R59" i="148" s="1"/>
  <c r="R62" i="148" s="1"/>
  <c r="C51" i="147"/>
  <c r="C54" i="147" s="1"/>
  <c r="C56" i="147" s="1"/>
  <c r="C59" i="147" s="1"/>
  <c r="C62" i="147" s="1"/>
  <c r="K51" i="147"/>
  <c r="K54" i="147" s="1"/>
  <c r="K56" i="147" s="1"/>
  <c r="K59" i="147" s="1"/>
  <c r="K62" i="147" s="1"/>
  <c r="C51" i="143"/>
  <c r="C54" i="143" s="1"/>
  <c r="C56" i="143" s="1"/>
  <c r="C59" i="143" s="1"/>
  <c r="C62" i="143" s="1"/>
  <c r="S51" i="143"/>
  <c r="S54" i="143" s="1"/>
  <c r="S56" i="143" s="1"/>
  <c r="S59" i="143" s="1"/>
  <c r="S62" i="143" s="1"/>
  <c r="I51" i="137"/>
  <c r="I54" i="137" s="1"/>
  <c r="I56" i="137" s="1"/>
  <c r="I59" i="137" s="1"/>
  <c r="I62" i="137" s="1"/>
  <c r="Q51" i="137"/>
  <c r="Q54" i="137" s="1"/>
  <c r="Q56" i="137" s="1"/>
  <c r="Q59" i="137" s="1"/>
  <c r="Q62" i="137" s="1"/>
  <c r="Y51" i="137"/>
  <c r="Y54" i="137" s="1"/>
  <c r="Y56" i="137" s="1"/>
  <c r="Y59" i="137" s="1"/>
  <c r="Y62" i="137" s="1"/>
  <c r="H51" i="126"/>
  <c r="H54" i="126" s="1"/>
  <c r="H56" i="126" s="1"/>
  <c r="H59" i="126" s="1"/>
  <c r="H62" i="126" s="1"/>
  <c r="P51" i="126"/>
  <c r="P54" i="126" s="1"/>
  <c r="P56" i="126" s="1"/>
  <c r="P59" i="126" s="1"/>
  <c r="P62" i="126" s="1"/>
  <c r="C51" i="123"/>
  <c r="C54" i="123" s="1"/>
  <c r="C56" i="123" s="1"/>
  <c r="C59" i="123" s="1"/>
  <c r="C62" i="123" s="1"/>
  <c r="K51" i="123"/>
  <c r="K54" i="123" s="1"/>
  <c r="K56" i="123" s="1"/>
  <c r="K59" i="123" s="1"/>
  <c r="K62" i="123" s="1"/>
  <c r="S51" i="123"/>
  <c r="S54" i="123" s="1"/>
  <c r="S56" i="123" s="1"/>
  <c r="S59" i="123" s="1"/>
  <c r="S62" i="123" s="1"/>
  <c r="X51" i="115"/>
  <c r="Z35" i="115"/>
  <c r="E51" i="145"/>
  <c r="E54" i="145" s="1"/>
  <c r="E56" i="145" s="1"/>
  <c r="E59" i="145" s="1"/>
  <c r="E62" i="145" s="1"/>
  <c r="M51" i="145"/>
  <c r="M54" i="145" s="1"/>
  <c r="M56" i="145" s="1"/>
  <c r="M59" i="145" s="1"/>
  <c r="M62" i="145" s="1"/>
  <c r="Z51" i="143"/>
  <c r="U51" i="136"/>
  <c r="U54" i="136" s="1"/>
  <c r="U56" i="136" s="1"/>
  <c r="U59" i="136" s="1"/>
  <c r="U62" i="136" s="1"/>
  <c r="E51" i="133"/>
  <c r="E54" i="133" s="1"/>
  <c r="E56" i="133" s="1"/>
  <c r="E59" i="133" s="1"/>
  <c r="E62" i="133" s="1"/>
  <c r="X51" i="119"/>
  <c r="Z35" i="119"/>
  <c r="Z35" i="153"/>
  <c r="I51" i="153"/>
  <c r="I54" i="153" s="1"/>
  <c r="I56" i="153" s="1"/>
  <c r="I59" i="153" s="1"/>
  <c r="I62" i="153" s="1"/>
  <c r="Q51" i="153"/>
  <c r="Q54" i="153" s="1"/>
  <c r="Q56" i="153" s="1"/>
  <c r="Q59" i="153" s="1"/>
  <c r="Q62" i="153" s="1"/>
  <c r="Y51" i="153"/>
  <c r="Y54" i="153" s="1"/>
  <c r="Y56" i="153" s="1"/>
  <c r="Y59" i="153" s="1"/>
  <c r="Y62" i="153" s="1"/>
  <c r="R51" i="152"/>
  <c r="R54" i="152" s="1"/>
  <c r="R56" i="152" s="1"/>
  <c r="R59" i="152" s="1"/>
  <c r="R62" i="152" s="1"/>
  <c r="H51" i="150"/>
  <c r="H54" i="150" s="1"/>
  <c r="H56" i="150" s="1"/>
  <c r="H59" i="150" s="1"/>
  <c r="H62" i="150" s="1"/>
  <c r="P51" i="150"/>
  <c r="P54" i="150" s="1"/>
  <c r="P56" i="150" s="1"/>
  <c r="P59" i="150" s="1"/>
  <c r="P62" i="150" s="1"/>
  <c r="V51" i="136"/>
  <c r="V54" i="136" s="1"/>
  <c r="V56" i="136" s="1"/>
  <c r="V59" i="136" s="1"/>
  <c r="V62" i="136" s="1"/>
  <c r="Y51" i="96"/>
  <c r="Y54" i="96" s="1"/>
  <c r="Y56" i="96" s="1"/>
  <c r="Y59" i="96" s="1"/>
  <c r="Y62" i="96" s="1"/>
  <c r="Z35" i="96"/>
  <c r="G51" i="103"/>
  <c r="G54" i="103" s="1"/>
  <c r="G56" i="103" s="1"/>
  <c r="G59" i="103" s="1"/>
  <c r="G62" i="103" s="1"/>
  <c r="O51" i="103"/>
  <c r="O54" i="103" s="1"/>
  <c r="O56" i="103" s="1"/>
  <c r="O59" i="103" s="1"/>
  <c r="O62" i="103" s="1"/>
  <c r="W51" i="103"/>
  <c r="W54" i="103" s="1"/>
  <c r="W56" i="103" s="1"/>
  <c r="W59" i="103" s="1"/>
  <c r="W62" i="103" s="1"/>
  <c r="D51" i="98"/>
  <c r="D54" i="98" s="1"/>
  <c r="D56" i="98" s="1"/>
  <c r="D59" i="98" s="1"/>
  <c r="D62" i="98" s="1"/>
  <c r="L51" i="98"/>
  <c r="L54" i="98" s="1"/>
  <c r="L56" i="98" s="1"/>
  <c r="L59" i="98" s="1"/>
  <c r="L62" i="98" s="1"/>
  <c r="T51" i="98"/>
  <c r="T54" i="98" s="1"/>
  <c r="T56" i="98" s="1"/>
  <c r="T59" i="98" s="1"/>
  <c r="T62" i="98" s="1"/>
  <c r="H51" i="130"/>
  <c r="H54" i="130" s="1"/>
  <c r="H56" i="130" s="1"/>
  <c r="H59" i="130" s="1"/>
  <c r="H62" i="130" s="1"/>
  <c r="P51" i="130"/>
  <c r="P54" i="130" s="1"/>
  <c r="P56" i="130" s="1"/>
  <c r="P59" i="130" s="1"/>
  <c r="P62" i="130" s="1"/>
  <c r="J51" i="124"/>
  <c r="J54" i="124" s="1"/>
  <c r="J56" i="124" s="1"/>
  <c r="J59" i="124" s="1"/>
  <c r="J62" i="124" s="1"/>
  <c r="R51" i="124"/>
  <c r="R54" i="124" s="1"/>
  <c r="R56" i="124" s="1"/>
  <c r="R59" i="124" s="1"/>
  <c r="R62" i="124" s="1"/>
  <c r="C51" i="117"/>
  <c r="C54" i="117" s="1"/>
  <c r="C56" i="117" s="1"/>
  <c r="C59" i="117" s="1"/>
  <c r="C62" i="117" s="1"/>
  <c r="S51" i="117"/>
  <c r="S54" i="117" s="1"/>
  <c r="S56" i="117" s="1"/>
  <c r="S59" i="117" s="1"/>
  <c r="S62" i="117" s="1"/>
  <c r="D51" i="116"/>
  <c r="D54" i="116" s="1"/>
  <c r="D56" i="116" s="1"/>
  <c r="D59" i="116" s="1"/>
  <c r="D62" i="116" s="1"/>
  <c r="T51" i="116"/>
  <c r="T54" i="116" s="1"/>
  <c r="T56" i="116" s="1"/>
  <c r="T59" i="116" s="1"/>
  <c r="T62" i="116" s="1"/>
  <c r="X51" i="116"/>
  <c r="X54" i="109"/>
  <c r="X56" i="109" s="1"/>
  <c r="Z56" i="109" s="1"/>
  <c r="Z51" i="109"/>
  <c r="C51" i="121"/>
  <c r="C54" i="121" s="1"/>
  <c r="C56" i="121" s="1"/>
  <c r="C59" i="121" s="1"/>
  <c r="C62" i="121" s="1"/>
  <c r="K51" i="121"/>
  <c r="K54" i="121" s="1"/>
  <c r="K56" i="121" s="1"/>
  <c r="K59" i="121" s="1"/>
  <c r="K62" i="121" s="1"/>
  <c r="R51" i="118"/>
  <c r="R54" i="118" s="1"/>
  <c r="R56" i="118" s="1"/>
  <c r="R59" i="118" s="1"/>
  <c r="R62" i="118" s="1"/>
  <c r="K51" i="115"/>
  <c r="K54" i="115" s="1"/>
  <c r="K56" i="115" s="1"/>
  <c r="K59" i="115" s="1"/>
  <c r="K62" i="115" s="1"/>
  <c r="S51" i="115"/>
  <c r="S54" i="115" s="1"/>
  <c r="S56" i="115" s="1"/>
  <c r="S59" i="115" s="1"/>
  <c r="S62" i="115" s="1"/>
  <c r="AA51" i="115"/>
  <c r="AA54" i="115" s="1"/>
  <c r="AA56" i="115" s="1"/>
  <c r="AA59" i="115" s="1"/>
  <c r="AA62" i="115" s="1"/>
  <c r="R51" i="102"/>
  <c r="R54" i="102" s="1"/>
  <c r="R56" i="102" s="1"/>
  <c r="R59" i="102" s="1"/>
  <c r="R62" i="102" s="1"/>
  <c r="E51" i="129"/>
  <c r="E54" i="129" s="1"/>
  <c r="E56" i="129" s="1"/>
  <c r="E59" i="129" s="1"/>
  <c r="E62" i="129" s="1"/>
  <c r="U51" i="129"/>
  <c r="U54" i="129" s="1"/>
  <c r="U56" i="129" s="1"/>
  <c r="U59" i="129" s="1"/>
  <c r="U62" i="129" s="1"/>
  <c r="G51" i="123"/>
  <c r="G54" i="123" s="1"/>
  <c r="G56" i="123" s="1"/>
  <c r="G59" i="123" s="1"/>
  <c r="G62" i="123" s="1"/>
  <c r="W51" i="123"/>
  <c r="W54" i="123" s="1"/>
  <c r="W56" i="123" s="1"/>
  <c r="W59" i="123" s="1"/>
  <c r="W62" i="123" s="1"/>
  <c r="X51" i="104"/>
  <c r="Z35" i="104"/>
  <c r="J51" i="103"/>
  <c r="J54" i="103" s="1"/>
  <c r="J56" i="103" s="1"/>
  <c r="J59" i="103" s="1"/>
  <c r="J62" i="103" s="1"/>
  <c r="R51" i="103"/>
  <c r="R54" i="103" s="1"/>
  <c r="R56" i="103" s="1"/>
  <c r="R59" i="103" s="1"/>
  <c r="R62" i="103" s="1"/>
  <c r="F51" i="132"/>
  <c r="F54" i="132" s="1"/>
  <c r="F56" i="132" s="1"/>
  <c r="F59" i="132" s="1"/>
  <c r="F62" i="132" s="1"/>
  <c r="N51" i="132"/>
  <c r="N54" i="132" s="1"/>
  <c r="N56" i="132" s="1"/>
  <c r="N59" i="132" s="1"/>
  <c r="N62" i="132" s="1"/>
  <c r="V51" i="132"/>
  <c r="V54" i="132" s="1"/>
  <c r="V56" i="132" s="1"/>
  <c r="V59" i="132" s="1"/>
  <c r="V62" i="132" s="1"/>
  <c r="G51" i="131"/>
  <c r="G54" i="131" s="1"/>
  <c r="G56" i="131" s="1"/>
  <c r="G59" i="131" s="1"/>
  <c r="G62" i="131" s="1"/>
  <c r="O51" i="131"/>
  <c r="O54" i="131" s="1"/>
  <c r="O56" i="131" s="1"/>
  <c r="O59" i="131" s="1"/>
  <c r="O62" i="131" s="1"/>
  <c r="W51" i="131"/>
  <c r="W54" i="131" s="1"/>
  <c r="W56" i="131" s="1"/>
  <c r="W59" i="131" s="1"/>
  <c r="W62" i="131" s="1"/>
  <c r="W51" i="127"/>
  <c r="W54" i="127" s="1"/>
  <c r="W56" i="127" s="1"/>
  <c r="W59" i="127" s="1"/>
  <c r="W62" i="127" s="1"/>
  <c r="D51" i="126"/>
  <c r="D54" i="126" s="1"/>
  <c r="D56" i="126" s="1"/>
  <c r="D59" i="126" s="1"/>
  <c r="D62" i="126" s="1"/>
  <c r="T51" i="126"/>
  <c r="T54" i="126" s="1"/>
  <c r="T56" i="126" s="1"/>
  <c r="T59" i="126" s="1"/>
  <c r="T62" i="126" s="1"/>
  <c r="D51" i="122"/>
  <c r="D54" i="122" s="1"/>
  <c r="D56" i="122" s="1"/>
  <c r="D59" i="122" s="1"/>
  <c r="D62" i="122" s="1"/>
  <c r="L51" i="122"/>
  <c r="L54" i="122" s="1"/>
  <c r="L56" i="122" s="1"/>
  <c r="L59" i="122" s="1"/>
  <c r="L62" i="122" s="1"/>
  <c r="T51" i="122"/>
  <c r="T54" i="122" s="1"/>
  <c r="T56" i="122" s="1"/>
  <c r="T59" i="122" s="1"/>
  <c r="T62" i="122" s="1"/>
  <c r="H51" i="120"/>
  <c r="H54" i="120" s="1"/>
  <c r="H56" i="120" s="1"/>
  <c r="H59" i="120" s="1"/>
  <c r="H62" i="120" s="1"/>
  <c r="P51" i="120"/>
  <c r="P54" i="120" s="1"/>
  <c r="P56" i="120" s="1"/>
  <c r="P59" i="120" s="1"/>
  <c r="P62" i="120" s="1"/>
  <c r="Z35" i="111"/>
  <c r="C51" i="102"/>
  <c r="C54" i="102" s="1"/>
  <c r="C56" i="102" s="1"/>
  <c r="C59" i="102" s="1"/>
  <c r="C62" i="102" s="1"/>
  <c r="K51" i="102"/>
  <c r="K54" i="102" s="1"/>
  <c r="K56" i="102" s="1"/>
  <c r="K59" i="102" s="1"/>
  <c r="K62" i="102" s="1"/>
  <c r="S51" i="102"/>
  <c r="S54" i="102" s="1"/>
  <c r="S56" i="102" s="1"/>
  <c r="S59" i="102" s="1"/>
  <c r="S62" i="102" s="1"/>
  <c r="Z35" i="66"/>
  <c r="X51" i="66"/>
  <c r="X54" i="66" s="1"/>
  <c r="D51" i="130"/>
  <c r="D54" i="130" s="1"/>
  <c r="D56" i="130" s="1"/>
  <c r="D59" i="130" s="1"/>
  <c r="D62" i="130" s="1"/>
  <c r="T51" i="130"/>
  <c r="T54" i="130" s="1"/>
  <c r="T56" i="130" s="1"/>
  <c r="T59" i="130" s="1"/>
  <c r="T62" i="130" s="1"/>
  <c r="X51" i="105"/>
  <c r="Z35" i="105"/>
  <c r="H51" i="97"/>
  <c r="H54" i="97" s="1"/>
  <c r="H56" i="97" s="1"/>
  <c r="H59" i="97" s="1"/>
  <c r="H62" i="97" s="1"/>
  <c r="P51" i="97"/>
  <c r="P54" i="97" s="1"/>
  <c r="P56" i="97" s="1"/>
  <c r="P59" i="97" s="1"/>
  <c r="P62" i="97" s="1"/>
  <c r="F51" i="130"/>
  <c r="F54" i="130" s="1"/>
  <c r="F56" i="130" s="1"/>
  <c r="F59" i="130" s="1"/>
  <c r="F62" i="130" s="1"/>
  <c r="N51" i="130"/>
  <c r="N54" i="130" s="1"/>
  <c r="N56" i="130" s="1"/>
  <c r="N59" i="130" s="1"/>
  <c r="N62" i="130" s="1"/>
  <c r="V51" i="130"/>
  <c r="V54" i="130" s="1"/>
  <c r="V56" i="130" s="1"/>
  <c r="V59" i="130" s="1"/>
  <c r="V62" i="130" s="1"/>
  <c r="J51" i="125"/>
  <c r="J54" i="125" s="1"/>
  <c r="J56" i="125" s="1"/>
  <c r="J59" i="125" s="1"/>
  <c r="J62" i="125" s="1"/>
  <c r="R51" i="125"/>
  <c r="R54" i="125" s="1"/>
  <c r="R56" i="125" s="1"/>
  <c r="R59" i="125" s="1"/>
  <c r="R62" i="125" s="1"/>
  <c r="I51" i="125"/>
  <c r="I54" i="125" s="1"/>
  <c r="I56" i="125" s="1"/>
  <c r="I59" i="125" s="1"/>
  <c r="I62" i="125" s="1"/>
  <c r="Q51" i="125"/>
  <c r="Q54" i="125" s="1"/>
  <c r="Q56" i="125" s="1"/>
  <c r="Q59" i="125" s="1"/>
  <c r="Q62" i="125" s="1"/>
  <c r="AA51" i="123"/>
  <c r="AA54" i="123" s="1"/>
  <c r="AA56" i="123" s="1"/>
  <c r="AA59" i="123" s="1"/>
  <c r="AA62" i="123" s="1"/>
  <c r="G51" i="121"/>
  <c r="G54" i="121" s="1"/>
  <c r="G56" i="121" s="1"/>
  <c r="G59" i="121" s="1"/>
  <c r="G62" i="121" s="1"/>
  <c r="O51" i="121"/>
  <c r="O54" i="121" s="1"/>
  <c r="O56" i="121" s="1"/>
  <c r="O59" i="121" s="1"/>
  <c r="O62" i="121" s="1"/>
  <c r="W51" i="121"/>
  <c r="W54" i="121" s="1"/>
  <c r="W56" i="121" s="1"/>
  <c r="W59" i="121" s="1"/>
  <c r="W62" i="121" s="1"/>
  <c r="E51" i="119"/>
  <c r="E54" i="119" s="1"/>
  <c r="E56" i="119" s="1"/>
  <c r="E59" i="119" s="1"/>
  <c r="E62" i="119" s="1"/>
  <c r="M51" i="119"/>
  <c r="M54" i="119" s="1"/>
  <c r="M56" i="119" s="1"/>
  <c r="M59" i="119" s="1"/>
  <c r="M62" i="119" s="1"/>
  <c r="U51" i="119"/>
  <c r="U54" i="119" s="1"/>
  <c r="U56" i="119" s="1"/>
  <c r="U59" i="119" s="1"/>
  <c r="U62" i="119" s="1"/>
  <c r="Z50" i="117"/>
  <c r="J51" i="116"/>
  <c r="J54" i="116" s="1"/>
  <c r="J56" i="116" s="1"/>
  <c r="J59" i="116" s="1"/>
  <c r="J62" i="116" s="1"/>
  <c r="R51" i="116"/>
  <c r="R54" i="116" s="1"/>
  <c r="R56" i="116" s="1"/>
  <c r="R59" i="116" s="1"/>
  <c r="R62" i="116" s="1"/>
  <c r="G51" i="115"/>
  <c r="G54" i="115" s="1"/>
  <c r="G56" i="115" s="1"/>
  <c r="G59" i="115" s="1"/>
  <c r="G62" i="115" s="1"/>
  <c r="O51" i="115"/>
  <c r="O54" i="115" s="1"/>
  <c r="O56" i="115" s="1"/>
  <c r="O59" i="115" s="1"/>
  <c r="O62" i="115" s="1"/>
  <c r="W51" i="115"/>
  <c r="W54" i="115" s="1"/>
  <c r="W56" i="115" s="1"/>
  <c r="W59" i="115" s="1"/>
  <c r="W62" i="115" s="1"/>
  <c r="G51" i="106"/>
  <c r="G54" i="106" s="1"/>
  <c r="G56" i="106" s="1"/>
  <c r="G59" i="106" s="1"/>
  <c r="G62" i="106" s="1"/>
  <c r="O51" i="106"/>
  <c r="O54" i="106" s="1"/>
  <c r="O56" i="106" s="1"/>
  <c r="O59" i="106" s="1"/>
  <c r="O62" i="106" s="1"/>
  <c r="W51" i="106"/>
  <c r="W54" i="106" s="1"/>
  <c r="W56" i="106" s="1"/>
  <c r="W59" i="106" s="1"/>
  <c r="W62" i="106" s="1"/>
  <c r="X51" i="96"/>
  <c r="Z50" i="96"/>
  <c r="R51" i="111"/>
  <c r="R54" i="111" s="1"/>
  <c r="R56" i="111" s="1"/>
  <c r="R59" i="111" s="1"/>
  <c r="R62" i="111" s="1"/>
  <c r="I51" i="111"/>
  <c r="I54" i="111" s="1"/>
  <c r="I56" i="111" s="1"/>
  <c r="I59" i="111" s="1"/>
  <c r="I62" i="111" s="1"/>
  <c r="Q51" i="111"/>
  <c r="Q54" i="111" s="1"/>
  <c r="Q56" i="111" s="1"/>
  <c r="Q59" i="111" s="1"/>
  <c r="Q62" i="111" s="1"/>
  <c r="Z50" i="111"/>
  <c r="J51" i="108"/>
  <c r="J54" i="108" s="1"/>
  <c r="J56" i="108" s="1"/>
  <c r="J59" i="108" s="1"/>
  <c r="J62" i="108" s="1"/>
  <c r="R51" i="108"/>
  <c r="R54" i="108" s="1"/>
  <c r="R56" i="108" s="1"/>
  <c r="R59" i="108" s="1"/>
  <c r="R62" i="108" s="1"/>
  <c r="Z35" i="108"/>
  <c r="M51" i="107"/>
  <c r="M54" i="107" s="1"/>
  <c r="M56" i="107" s="1"/>
  <c r="M59" i="107" s="1"/>
  <c r="M62" i="107" s="1"/>
  <c r="U51" i="107"/>
  <c r="U54" i="107" s="1"/>
  <c r="U56" i="107" s="1"/>
  <c r="U59" i="107" s="1"/>
  <c r="U62" i="107" s="1"/>
  <c r="D51" i="107"/>
  <c r="D54" i="107" s="1"/>
  <c r="D56" i="107" s="1"/>
  <c r="D59" i="107" s="1"/>
  <c r="D62" i="107" s="1"/>
  <c r="F51" i="105"/>
  <c r="F54" i="105" s="1"/>
  <c r="F56" i="105" s="1"/>
  <c r="F59" i="105" s="1"/>
  <c r="F62" i="105" s="1"/>
  <c r="N51" i="105"/>
  <c r="N54" i="105" s="1"/>
  <c r="N56" i="105" s="1"/>
  <c r="N59" i="105" s="1"/>
  <c r="N62" i="105" s="1"/>
  <c r="V51" i="105"/>
  <c r="V54" i="105" s="1"/>
  <c r="V56" i="105" s="1"/>
  <c r="V59" i="105" s="1"/>
  <c r="V62" i="105" s="1"/>
  <c r="G51" i="104"/>
  <c r="G54" i="104" s="1"/>
  <c r="G56" i="104" s="1"/>
  <c r="G59" i="104" s="1"/>
  <c r="G62" i="104" s="1"/>
  <c r="O51" i="104"/>
  <c r="O54" i="104" s="1"/>
  <c r="O56" i="104" s="1"/>
  <c r="O59" i="104" s="1"/>
  <c r="O62" i="104" s="1"/>
  <c r="W51" i="104"/>
  <c r="W54" i="104" s="1"/>
  <c r="W56" i="104" s="1"/>
  <c r="W59" i="104" s="1"/>
  <c r="W62" i="104" s="1"/>
  <c r="N51" i="104"/>
  <c r="N54" i="104" s="1"/>
  <c r="N56" i="104" s="1"/>
  <c r="N59" i="104" s="1"/>
  <c r="N62" i="104" s="1"/>
  <c r="V51" i="104"/>
  <c r="V54" i="104" s="1"/>
  <c r="V56" i="104" s="1"/>
  <c r="V59" i="104" s="1"/>
  <c r="V62" i="104" s="1"/>
  <c r="E51" i="101"/>
  <c r="E54" i="101" s="1"/>
  <c r="E56" i="101" s="1"/>
  <c r="E59" i="101" s="1"/>
  <c r="E62" i="101" s="1"/>
  <c r="M51" i="101"/>
  <c r="M54" i="101" s="1"/>
  <c r="M56" i="101" s="1"/>
  <c r="M59" i="101" s="1"/>
  <c r="M62" i="101" s="1"/>
  <c r="U51" i="101"/>
  <c r="U54" i="101" s="1"/>
  <c r="U56" i="101" s="1"/>
  <c r="U59" i="101" s="1"/>
  <c r="U62" i="101" s="1"/>
  <c r="D51" i="101"/>
  <c r="D54" i="101" s="1"/>
  <c r="D56" i="101" s="1"/>
  <c r="D59" i="101" s="1"/>
  <c r="D62" i="101" s="1"/>
  <c r="L51" i="101"/>
  <c r="L54" i="101" s="1"/>
  <c r="L56" i="101" s="1"/>
  <c r="L59" i="101" s="1"/>
  <c r="L62" i="101" s="1"/>
  <c r="AA51" i="100"/>
  <c r="AA54" i="100" s="1"/>
  <c r="AA56" i="100" s="1"/>
  <c r="AA59" i="100" s="1"/>
  <c r="AA62" i="100" s="1"/>
  <c r="J51" i="100"/>
  <c r="J54" i="100" s="1"/>
  <c r="J56" i="100" s="1"/>
  <c r="J59" i="100" s="1"/>
  <c r="J62" i="100" s="1"/>
  <c r="R51" i="100"/>
  <c r="R54" i="100" s="1"/>
  <c r="R56" i="100" s="1"/>
  <c r="R59" i="100" s="1"/>
  <c r="R62" i="100" s="1"/>
  <c r="F51" i="93"/>
  <c r="F54" i="93" s="1"/>
  <c r="F56" i="93" s="1"/>
  <c r="F59" i="93" s="1"/>
  <c r="F62" i="93" s="1"/>
  <c r="N51" i="93"/>
  <c r="N54" i="93" s="1"/>
  <c r="N56" i="93" s="1"/>
  <c r="N59" i="93" s="1"/>
  <c r="N62" i="93" s="1"/>
  <c r="V51" i="93"/>
  <c r="V54" i="93" s="1"/>
  <c r="V56" i="93" s="1"/>
  <c r="V59" i="93" s="1"/>
  <c r="V62" i="93" s="1"/>
  <c r="K51" i="92"/>
  <c r="K54" i="92" s="1"/>
  <c r="K56" i="92" s="1"/>
  <c r="K59" i="92" s="1"/>
  <c r="K62" i="92" s="1"/>
  <c r="I51" i="76"/>
  <c r="I54" i="76" s="1"/>
  <c r="I56" i="76" s="1"/>
  <c r="I59" i="76" s="1"/>
  <c r="I62" i="76" s="1"/>
  <c r="Y51" i="76"/>
  <c r="Y54" i="76" s="1"/>
  <c r="Y56" i="76" s="1"/>
  <c r="Y59" i="76" s="1"/>
  <c r="Y62" i="76" s="1"/>
  <c r="X51" i="76"/>
  <c r="Z50" i="76"/>
  <c r="AA51" i="72"/>
  <c r="AA54" i="72" s="1"/>
  <c r="AA56" i="72" s="1"/>
  <c r="AA59" i="72" s="1"/>
  <c r="AA62" i="72" s="1"/>
  <c r="Z51" i="61"/>
  <c r="X54" i="61"/>
  <c r="Q51" i="96"/>
  <c r="Q54" i="96" s="1"/>
  <c r="Q56" i="96" s="1"/>
  <c r="Q59" i="96" s="1"/>
  <c r="Q62" i="96" s="1"/>
  <c r="H51" i="94"/>
  <c r="H54" i="94" s="1"/>
  <c r="H56" i="94" s="1"/>
  <c r="H59" i="94" s="1"/>
  <c r="H62" i="94" s="1"/>
  <c r="P51" i="94"/>
  <c r="P54" i="94" s="1"/>
  <c r="P56" i="94" s="1"/>
  <c r="P59" i="94" s="1"/>
  <c r="P62" i="94" s="1"/>
  <c r="X54" i="88"/>
  <c r="X51" i="80"/>
  <c r="X54" i="80" s="1"/>
  <c r="Z35" i="80"/>
  <c r="G51" i="68"/>
  <c r="G54" i="68" s="1"/>
  <c r="G56" i="68" s="1"/>
  <c r="G59" i="68" s="1"/>
  <c r="G62" i="68" s="1"/>
  <c r="W51" i="68"/>
  <c r="W54" i="68" s="1"/>
  <c r="W56" i="68" s="1"/>
  <c r="W59" i="68" s="1"/>
  <c r="W62" i="68" s="1"/>
  <c r="AA51" i="109"/>
  <c r="AA54" i="109" s="1"/>
  <c r="AA56" i="109" s="1"/>
  <c r="AA59" i="109" s="1"/>
  <c r="AA62" i="109" s="1"/>
  <c r="D51" i="108"/>
  <c r="D54" i="108" s="1"/>
  <c r="D56" i="108" s="1"/>
  <c r="D59" i="108" s="1"/>
  <c r="D62" i="108" s="1"/>
  <c r="T51" i="108"/>
  <c r="T54" i="108" s="1"/>
  <c r="T56" i="108" s="1"/>
  <c r="T59" i="108" s="1"/>
  <c r="T62" i="108" s="1"/>
  <c r="P51" i="105"/>
  <c r="P54" i="105" s="1"/>
  <c r="P56" i="105" s="1"/>
  <c r="P59" i="105" s="1"/>
  <c r="P62" i="105" s="1"/>
  <c r="Q51" i="104"/>
  <c r="Q54" i="104" s="1"/>
  <c r="Q56" i="104" s="1"/>
  <c r="Q59" i="104" s="1"/>
  <c r="Q62" i="104" s="1"/>
  <c r="Y51" i="104"/>
  <c r="Y54" i="104" s="1"/>
  <c r="Y56" i="104" s="1"/>
  <c r="Y59" i="104" s="1"/>
  <c r="Y62" i="104" s="1"/>
  <c r="E51" i="100"/>
  <c r="E54" i="100" s="1"/>
  <c r="E56" i="100" s="1"/>
  <c r="E59" i="100" s="1"/>
  <c r="E62" i="100" s="1"/>
  <c r="X51" i="93"/>
  <c r="J51" i="56"/>
  <c r="J54" i="56" s="1"/>
  <c r="J56" i="56" s="1"/>
  <c r="J59" i="56" s="1"/>
  <c r="J62" i="56" s="1"/>
  <c r="R51" i="56"/>
  <c r="R54" i="56" s="1"/>
  <c r="R56" i="56" s="1"/>
  <c r="R59" i="56" s="1"/>
  <c r="R62" i="56" s="1"/>
  <c r="F51" i="41"/>
  <c r="F54" i="41" s="1"/>
  <c r="F56" i="41" s="1"/>
  <c r="F59" i="41" s="1"/>
  <c r="F62" i="41" s="1"/>
  <c r="V51" i="41"/>
  <c r="V54" i="41" s="1"/>
  <c r="V56" i="41" s="1"/>
  <c r="V59" i="41" s="1"/>
  <c r="V62" i="41" s="1"/>
  <c r="N51" i="111"/>
  <c r="N54" i="111" s="1"/>
  <c r="N56" i="111" s="1"/>
  <c r="N59" i="111" s="1"/>
  <c r="N62" i="111" s="1"/>
  <c r="V51" i="111"/>
  <c r="V54" i="111" s="1"/>
  <c r="V56" i="111" s="1"/>
  <c r="V59" i="111" s="1"/>
  <c r="V62" i="111" s="1"/>
  <c r="C51" i="109"/>
  <c r="C54" i="109" s="1"/>
  <c r="C56" i="109" s="1"/>
  <c r="C59" i="109" s="1"/>
  <c r="C62" i="109" s="1"/>
  <c r="K51" i="109"/>
  <c r="K54" i="109" s="1"/>
  <c r="K56" i="109" s="1"/>
  <c r="K59" i="109" s="1"/>
  <c r="K62" i="109" s="1"/>
  <c r="S51" i="109"/>
  <c r="S54" i="109" s="1"/>
  <c r="S56" i="109" s="1"/>
  <c r="S59" i="109" s="1"/>
  <c r="S62" i="109" s="1"/>
  <c r="F51" i="108"/>
  <c r="F54" i="108" s="1"/>
  <c r="F56" i="108" s="1"/>
  <c r="F59" i="108" s="1"/>
  <c r="F62" i="108" s="1"/>
  <c r="N51" i="108"/>
  <c r="N54" i="108" s="1"/>
  <c r="N56" i="108" s="1"/>
  <c r="N59" i="108" s="1"/>
  <c r="N62" i="108" s="1"/>
  <c r="V51" i="108"/>
  <c r="V54" i="108" s="1"/>
  <c r="V56" i="108" s="1"/>
  <c r="V59" i="108" s="1"/>
  <c r="V62" i="108" s="1"/>
  <c r="H51" i="107"/>
  <c r="H54" i="107" s="1"/>
  <c r="H56" i="107" s="1"/>
  <c r="H59" i="107" s="1"/>
  <c r="H62" i="107" s="1"/>
  <c r="AA51" i="99"/>
  <c r="AA54" i="99" s="1"/>
  <c r="AA56" i="99" s="1"/>
  <c r="AA59" i="99" s="1"/>
  <c r="AA62" i="99" s="1"/>
  <c r="G51" i="95"/>
  <c r="G54" i="95" s="1"/>
  <c r="G56" i="95" s="1"/>
  <c r="G59" i="95" s="1"/>
  <c r="G62" i="95" s="1"/>
  <c r="O51" i="95"/>
  <c r="O54" i="95" s="1"/>
  <c r="O56" i="95" s="1"/>
  <c r="O59" i="95" s="1"/>
  <c r="O62" i="95" s="1"/>
  <c r="W51" i="95"/>
  <c r="W54" i="95" s="1"/>
  <c r="W56" i="95" s="1"/>
  <c r="W59" i="95" s="1"/>
  <c r="W62" i="95" s="1"/>
  <c r="J51" i="93"/>
  <c r="J54" i="93" s="1"/>
  <c r="J56" i="93" s="1"/>
  <c r="J59" i="93" s="1"/>
  <c r="J62" i="93" s="1"/>
  <c r="R51" i="93"/>
  <c r="R54" i="93" s="1"/>
  <c r="R56" i="93" s="1"/>
  <c r="R59" i="93" s="1"/>
  <c r="R62" i="93" s="1"/>
  <c r="I51" i="93"/>
  <c r="I54" i="93" s="1"/>
  <c r="I56" i="93" s="1"/>
  <c r="I59" i="93" s="1"/>
  <c r="I62" i="93" s="1"/>
  <c r="Q51" i="93"/>
  <c r="Q54" i="93" s="1"/>
  <c r="Q56" i="93" s="1"/>
  <c r="Q59" i="93" s="1"/>
  <c r="Q62" i="93" s="1"/>
  <c r="Y51" i="93"/>
  <c r="Y54" i="93" s="1"/>
  <c r="Y56" i="93" s="1"/>
  <c r="Y59" i="93" s="1"/>
  <c r="Y62" i="93" s="1"/>
  <c r="H51" i="86"/>
  <c r="H54" i="86" s="1"/>
  <c r="H56" i="86" s="1"/>
  <c r="H59" i="86" s="1"/>
  <c r="H62" i="86" s="1"/>
  <c r="P51" i="86"/>
  <c r="P54" i="86" s="1"/>
  <c r="P56" i="86" s="1"/>
  <c r="P59" i="86" s="1"/>
  <c r="P62" i="86" s="1"/>
  <c r="AA51" i="67"/>
  <c r="AA54" i="67" s="1"/>
  <c r="AA56" i="67" s="1"/>
  <c r="AA59" i="67" s="1"/>
  <c r="AA62" i="67" s="1"/>
  <c r="H51" i="58"/>
  <c r="H54" i="58" s="1"/>
  <c r="H56" i="58" s="1"/>
  <c r="H59" i="58" s="1"/>
  <c r="H62" i="58" s="1"/>
  <c r="P51" i="58"/>
  <c r="P54" i="58" s="1"/>
  <c r="P56" i="58" s="1"/>
  <c r="P59" i="58" s="1"/>
  <c r="P62" i="58" s="1"/>
  <c r="C51" i="55"/>
  <c r="C54" i="55" s="1"/>
  <c r="C56" i="55" s="1"/>
  <c r="C59" i="55" s="1"/>
  <c r="C62" i="55" s="1"/>
  <c r="H51" i="53"/>
  <c r="H54" i="53" s="1"/>
  <c r="H56" i="53" s="1"/>
  <c r="H59" i="53" s="1"/>
  <c r="H62" i="53" s="1"/>
  <c r="P51" i="53"/>
  <c r="P54" i="53" s="1"/>
  <c r="P56" i="53" s="1"/>
  <c r="P59" i="53" s="1"/>
  <c r="P62" i="53" s="1"/>
  <c r="X51" i="53"/>
  <c r="Z35" i="101"/>
  <c r="I51" i="101"/>
  <c r="I54" i="101" s="1"/>
  <c r="I56" i="101" s="1"/>
  <c r="I59" i="101" s="1"/>
  <c r="I62" i="101" s="1"/>
  <c r="Q51" i="101"/>
  <c r="Q54" i="101" s="1"/>
  <c r="Q56" i="101" s="1"/>
  <c r="Q59" i="101" s="1"/>
  <c r="Q62" i="101" s="1"/>
  <c r="Y51" i="101"/>
  <c r="Y54" i="101" s="1"/>
  <c r="Y56" i="101" s="1"/>
  <c r="Y59" i="101" s="1"/>
  <c r="Y62" i="101" s="1"/>
  <c r="C51" i="99"/>
  <c r="C54" i="99" s="1"/>
  <c r="C56" i="99" s="1"/>
  <c r="C59" i="99" s="1"/>
  <c r="C62" i="99" s="1"/>
  <c r="K51" i="99"/>
  <c r="K54" i="99" s="1"/>
  <c r="K56" i="99" s="1"/>
  <c r="K59" i="99" s="1"/>
  <c r="K62" i="99" s="1"/>
  <c r="S51" i="99"/>
  <c r="S54" i="99" s="1"/>
  <c r="S56" i="99" s="1"/>
  <c r="S59" i="99" s="1"/>
  <c r="S62" i="99" s="1"/>
  <c r="C51" i="94"/>
  <c r="C54" i="94" s="1"/>
  <c r="C56" i="94" s="1"/>
  <c r="C59" i="94" s="1"/>
  <c r="C62" i="94" s="1"/>
  <c r="K51" i="94"/>
  <c r="K54" i="94" s="1"/>
  <c r="K56" i="94" s="1"/>
  <c r="K59" i="94" s="1"/>
  <c r="K62" i="94" s="1"/>
  <c r="S51" i="93"/>
  <c r="S54" i="93" s="1"/>
  <c r="S56" i="93" s="1"/>
  <c r="S59" i="93" s="1"/>
  <c r="S62" i="93" s="1"/>
  <c r="G51" i="77"/>
  <c r="G54" i="77" s="1"/>
  <c r="G56" i="77" s="1"/>
  <c r="G59" i="77" s="1"/>
  <c r="G62" i="77" s="1"/>
  <c r="O51" i="77"/>
  <c r="O54" i="77" s="1"/>
  <c r="O56" i="77" s="1"/>
  <c r="O59" i="77" s="1"/>
  <c r="O62" i="77" s="1"/>
  <c r="W51" i="77"/>
  <c r="W54" i="77" s="1"/>
  <c r="W56" i="77" s="1"/>
  <c r="W59" i="77" s="1"/>
  <c r="W62" i="77" s="1"/>
  <c r="X59" i="72"/>
  <c r="Z50" i="71"/>
  <c r="Y51" i="65"/>
  <c r="Y54" i="65" s="1"/>
  <c r="Y56" i="65" s="1"/>
  <c r="AA51" i="63"/>
  <c r="AA54" i="63" s="1"/>
  <c r="AA56" i="63" s="1"/>
  <c r="AA59" i="63" s="1"/>
  <c r="AA62" i="63" s="1"/>
  <c r="I51" i="52"/>
  <c r="I54" i="52" s="1"/>
  <c r="I56" i="52" s="1"/>
  <c r="I59" i="52" s="1"/>
  <c r="I62" i="52" s="1"/>
  <c r="Q51" i="52"/>
  <c r="Q54" i="52" s="1"/>
  <c r="Q56" i="52" s="1"/>
  <c r="Q59" i="52" s="1"/>
  <c r="Q62" i="52" s="1"/>
  <c r="Y51" i="52"/>
  <c r="Y54" i="52" s="1"/>
  <c r="Y56" i="52" s="1"/>
  <c r="Y59" i="52" s="1"/>
  <c r="Y62" i="52" s="1"/>
  <c r="J51" i="34"/>
  <c r="J54" i="34" s="1"/>
  <c r="J56" i="34" s="1"/>
  <c r="J59" i="34" s="1"/>
  <c r="J62" i="34" s="1"/>
  <c r="C51" i="107"/>
  <c r="C54" i="107" s="1"/>
  <c r="C56" i="107" s="1"/>
  <c r="C59" i="107" s="1"/>
  <c r="C62" i="107" s="1"/>
  <c r="S51" i="107"/>
  <c r="S54" i="107" s="1"/>
  <c r="S56" i="107" s="1"/>
  <c r="S59" i="107" s="1"/>
  <c r="S62" i="107" s="1"/>
  <c r="Z50" i="106"/>
  <c r="E51" i="97"/>
  <c r="E54" i="97" s="1"/>
  <c r="E56" i="97" s="1"/>
  <c r="E59" i="97" s="1"/>
  <c r="E62" i="97" s="1"/>
  <c r="M51" i="97"/>
  <c r="M54" i="97" s="1"/>
  <c r="M56" i="97" s="1"/>
  <c r="M59" i="97" s="1"/>
  <c r="M62" i="97" s="1"/>
  <c r="U51" i="97"/>
  <c r="U54" i="97" s="1"/>
  <c r="U56" i="97" s="1"/>
  <c r="U59" i="97" s="1"/>
  <c r="U62" i="97" s="1"/>
  <c r="E51" i="94"/>
  <c r="E54" i="94" s="1"/>
  <c r="E56" i="94" s="1"/>
  <c r="E59" i="94" s="1"/>
  <c r="E62" i="94" s="1"/>
  <c r="M51" i="94"/>
  <c r="M54" i="94" s="1"/>
  <c r="M56" i="94" s="1"/>
  <c r="M59" i="94" s="1"/>
  <c r="M62" i="94" s="1"/>
  <c r="U51" i="94"/>
  <c r="U54" i="94" s="1"/>
  <c r="U56" i="94" s="1"/>
  <c r="U59" i="94" s="1"/>
  <c r="U62" i="94" s="1"/>
  <c r="E51" i="84"/>
  <c r="E54" i="84" s="1"/>
  <c r="E56" i="84" s="1"/>
  <c r="E59" i="84" s="1"/>
  <c r="E62" i="84" s="1"/>
  <c r="M51" i="84"/>
  <c r="M54" i="84" s="1"/>
  <c r="M56" i="84" s="1"/>
  <c r="M59" i="84" s="1"/>
  <c r="M62" i="84" s="1"/>
  <c r="U51" i="84"/>
  <c r="U54" i="84" s="1"/>
  <c r="U56" i="84" s="1"/>
  <c r="U59" i="84" s="1"/>
  <c r="U62" i="84" s="1"/>
  <c r="X51" i="50"/>
  <c r="X54" i="50" s="1"/>
  <c r="Z35" i="50"/>
  <c r="P51" i="50"/>
  <c r="P54" i="50" s="1"/>
  <c r="P56" i="50" s="1"/>
  <c r="P59" i="50" s="1"/>
  <c r="P62" i="50" s="1"/>
  <c r="F51" i="49"/>
  <c r="F54" i="49" s="1"/>
  <c r="F56" i="49" s="1"/>
  <c r="F59" i="49" s="1"/>
  <c r="F62" i="49" s="1"/>
  <c r="N51" i="49"/>
  <c r="N54" i="49" s="1"/>
  <c r="N56" i="49" s="1"/>
  <c r="N59" i="49" s="1"/>
  <c r="N62" i="49" s="1"/>
  <c r="G51" i="89"/>
  <c r="G54" i="89" s="1"/>
  <c r="G56" i="89" s="1"/>
  <c r="G59" i="89" s="1"/>
  <c r="G62" i="89" s="1"/>
  <c r="W51" i="89"/>
  <c r="W54" i="89" s="1"/>
  <c r="W56" i="89" s="1"/>
  <c r="W59" i="89" s="1"/>
  <c r="W62" i="89" s="1"/>
  <c r="E51" i="80"/>
  <c r="E54" i="80" s="1"/>
  <c r="E56" i="80" s="1"/>
  <c r="E59" i="80" s="1"/>
  <c r="E62" i="80" s="1"/>
  <c r="M51" i="80"/>
  <c r="M54" i="80" s="1"/>
  <c r="M56" i="80" s="1"/>
  <c r="M59" i="80" s="1"/>
  <c r="M62" i="80" s="1"/>
  <c r="U51" i="80"/>
  <c r="U54" i="80" s="1"/>
  <c r="U56" i="80" s="1"/>
  <c r="U59" i="80" s="1"/>
  <c r="U62" i="80" s="1"/>
  <c r="F51" i="79"/>
  <c r="F54" i="79" s="1"/>
  <c r="F56" i="79" s="1"/>
  <c r="F59" i="79" s="1"/>
  <c r="F62" i="79" s="1"/>
  <c r="N51" i="79"/>
  <c r="N54" i="79" s="1"/>
  <c r="N56" i="79" s="1"/>
  <c r="N59" i="79" s="1"/>
  <c r="N62" i="79" s="1"/>
  <c r="V51" i="79"/>
  <c r="V54" i="79" s="1"/>
  <c r="V56" i="79" s="1"/>
  <c r="V59" i="79" s="1"/>
  <c r="V62" i="79" s="1"/>
  <c r="Z35" i="77"/>
  <c r="Z50" i="65"/>
  <c r="O51" i="59"/>
  <c r="O54" i="59" s="1"/>
  <c r="O56" i="59" s="1"/>
  <c r="O59" i="59" s="1"/>
  <c r="O62" i="59" s="1"/>
  <c r="U51" i="92"/>
  <c r="U54" i="92" s="1"/>
  <c r="U56" i="92" s="1"/>
  <c r="U59" i="92" s="1"/>
  <c r="U62" i="92" s="1"/>
  <c r="G51" i="84"/>
  <c r="G54" i="84" s="1"/>
  <c r="G56" i="84" s="1"/>
  <c r="G59" i="84" s="1"/>
  <c r="G62" i="84" s="1"/>
  <c r="O51" i="84"/>
  <c r="O54" i="84" s="1"/>
  <c r="O56" i="84" s="1"/>
  <c r="O59" i="84" s="1"/>
  <c r="O62" i="84" s="1"/>
  <c r="W51" i="84"/>
  <c r="W54" i="84" s="1"/>
  <c r="W56" i="84" s="1"/>
  <c r="W59" i="84" s="1"/>
  <c r="W62" i="84" s="1"/>
  <c r="G51" i="80"/>
  <c r="G54" i="80" s="1"/>
  <c r="G56" i="80" s="1"/>
  <c r="G59" i="80" s="1"/>
  <c r="G62" i="80" s="1"/>
  <c r="O51" i="80"/>
  <c r="O54" i="80" s="1"/>
  <c r="O56" i="80" s="1"/>
  <c r="O59" i="80" s="1"/>
  <c r="O62" i="80" s="1"/>
  <c r="W51" i="80"/>
  <c r="W54" i="80" s="1"/>
  <c r="W56" i="80" s="1"/>
  <c r="W59" i="80" s="1"/>
  <c r="W62" i="80" s="1"/>
  <c r="C51" i="76"/>
  <c r="C54" i="76" s="1"/>
  <c r="C56" i="76" s="1"/>
  <c r="C59" i="76" s="1"/>
  <c r="C62" i="76" s="1"/>
  <c r="K51" i="76"/>
  <c r="K54" i="76" s="1"/>
  <c r="K56" i="76" s="1"/>
  <c r="K59" i="76" s="1"/>
  <c r="K62" i="76" s="1"/>
  <c r="S51" i="76"/>
  <c r="S54" i="76" s="1"/>
  <c r="S56" i="76" s="1"/>
  <c r="S59" i="76" s="1"/>
  <c r="S62" i="76" s="1"/>
  <c r="AA51" i="76"/>
  <c r="AA54" i="76" s="1"/>
  <c r="AA56" i="76" s="1"/>
  <c r="AA59" i="76" s="1"/>
  <c r="AA62" i="76" s="1"/>
  <c r="J51" i="76"/>
  <c r="J54" i="76" s="1"/>
  <c r="J56" i="76" s="1"/>
  <c r="J59" i="76" s="1"/>
  <c r="J62" i="76" s="1"/>
  <c r="R51" i="76"/>
  <c r="R54" i="76" s="1"/>
  <c r="R56" i="76" s="1"/>
  <c r="R59" i="76" s="1"/>
  <c r="R62" i="76" s="1"/>
  <c r="Z50" i="68"/>
  <c r="C51" i="67"/>
  <c r="C54" i="67" s="1"/>
  <c r="C56" i="67" s="1"/>
  <c r="C59" i="67" s="1"/>
  <c r="C62" i="67" s="1"/>
  <c r="K51" i="67"/>
  <c r="K54" i="67" s="1"/>
  <c r="K56" i="67" s="1"/>
  <c r="K59" i="67" s="1"/>
  <c r="K62" i="67" s="1"/>
  <c r="S51" i="67"/>
  <c r="S54" i="67" s="1"/>
  <c r="S56" i="67" s="1"/>
  <c r="S59" i="67" s="1"/>
  <c r="S62" i="67" s="1"/>
  <c r="G51" i="66"/>
  <c r="G54" i="66" s="1"/>
  <c r="G56" i="66" s="1"/>
  <c r="G59" i="66" s="1"/>
  <c r="G62" i="66" s="1"/>
  <c r="O51" i="66"/>
  <c r="O54" i="66" s="1"/>
  <c r="O56" i="66" s="1"/>
  <c r="O59" i="66" s="1"/>
  <c r="O62" i="66" s="1"/>
  <c r="W51" i="66"/>
  <c r="W54" i="66" s="1"/>
  <c r="W56" i="66" s="1"/>
  <c r="W59" i="66" s="1"/>
  <c r="W62" i="66" s="1"/>
  <c r="F51" i="60"/>
  <c r="F54" i="60" s="1"/>
  <c r="F56" i="60" s="1"/>
  <c r="F59" i="60" s="1"/>
  <c r="F62" i="60" s="1"/>
  <c r="N51" i="60"/>
  <c r="N54" i="60" s="1"/>
  <c r="N56" i="60" s="1"/>
  <c r="N59" i="60" s="1"/>
  <c r="N62" i="60" s="1"/>
  <c r="V51" i="60"/>
  <c r="V54" i="60" s="1"/>
  <c r="V56" i="60" s="1"/>
  <c r="V59" i="60" s="1"/>
  <c r="V62" i="60" s="1"/>
  <c r="X51" i="54"/>
  <c r="Z35" i="54"/>
  <c r="Y51" i="26"/>
  <c r="Y54" i="26" s="1"/>
  <c r="Y56" i="26" s="1"/>
  <c r="Y59" i="26" s="1"/>
  <c r="Y62" i="26" s="1"/>
  <c r="F51" i="91"/>
  <c r="F54" i="91" s="1"/>
  <c r="F56" i="91" s="1"/>
  <c r="F59" i="91" s="1"/>
  <c r="F62" i="91" s="1"/>
  <c r="N51" i="91"/>
  <c r="N54" i="91" s="1"/>
  <c r="N56" i="91" s="1"/>
  <c r="N59" i="91" s="1"/>
  <c r="N62" i="91" s="1"/>
  <c r="V51" i="91"/>
  <c r="V54" i="91" s="1"/>
  <c r="V56" i="91" s="1"/>
  <c r="V59" i="91" s="1"/>
  <c r="V62" i="91" s="1"/>
  <c r="D51" i="90"/>
  <c r="D54" i="90" s="1"/>
  <c r="D56" i="90" s="1"/>
  <c r="D59" i="90" s="1"/>
  <c r="D62" i="90" s="1"/>
  <c r="L51" i="90"/>
  <c r="L54" i="90" s="1"/>
  <c r="L56" i="90" s="1"/>
  <c r="L59" i="90" s="1"/>
  <c r="L62" i="90" s="1"/>
  <c r="W51" i="88"/>
  <c r="W54" i="88" s="1"/>
  <c r="W56" i="88" s="1"/>
  <c r="W59" i="88" s="1"/>
  <c r="W62" i="88" s="1"/>
  <c r="F51" i="88"/>
  <c r="F54" i="88" s="1"/>
  <c r="F56" i="88" s="1"/>
  <c r="F59" i="88" s="1"/>
  <c r="F62" i="88" s="1"/>
  <c r="N51" i="88"/>
  <c r="N54" i="88" s="1"/>
  <c r="N56" i="88" s="1"/>
  <c r="N59" i="88" s="1"/>
  <c r="N62" i="88" s="1"/>
  <c r="V51" i="88"/>
  <c r="V54" i="88" s="1"/>
  <c r="V56" i="88" s="1"/>
  <c r="V59" i="88" s="1"/>
  <c r="V62" i="88" s="1"/>
  <c r="G51" i="87"/>
  <c r="G54" i="87" s="1"/>
  <c r="G56" i="87" s="1"/>
  <c r="G59" i="87" s="1"/>
  <c r="G62" i="87" s="1"/>
  <c r="O51" i="87"/>
  <c r="O54" i="87" s="1"/>
  <c r="O56" i="87" s="1"/>
  <c r="O59" i="87" s="1"/>
  <c r="O62" i="87" s="1"/>
  <c r="W51" i="87"/>
  <c r="W54" i="87" s="1"/>
  <c r="W56" i="87" s="1"/>
  <c r="W59" i="87" s="1"/>
  <c r="W62" i="87" s="1"/>
  <c r="D51" i="86"/>
  <c r="D54" i="86" s="1"/>
  <c r="D56" i="86" s="1"/>
  <c r="D59" i="86" s="1"/>
  <c r="D62" i="86" s="1"/>
  <c r="L51" i="86"/>
  <c r="L54" i="86" s="1"/>
  <c r="L56" i="86" s="1"/>
  <c r="L59" i="86" s="1"/>
  <c r="L62" i="86" s="1"/>
  <c r="T51" i="86"/>
  <c r="T54" i="86" s="1"/>
  <c r="T56" i="86" s="1"/>
  <c r="T59" i="86" s="1"/>
  <c r="T62" i="86" s="1"/>
  <c r="C51" i="86"/>
  <c r="C54" i="86" s="1"/>
  <c r="C56" i="86" s="1"/>
  <c r="C59" i="86" s="1"/>
  <c r="C62" i="86" s="1"/>
  <c r="K51" i="86"/>
  <c r="K54" i="86" s="1"/>
  <c r="K56" i="86" s="1"/>
  <c r="K59" i="86" s="1"/>
  <c r="K62" i="86" s="1"/>
  <c r="C51" i="83"/>
  <c r="C54" i="83" s="1"/>
  <c r="C56" i="83" s="1"/>
  <c r="C59" i="83" s="1"/>
  <c r="C62" i="83" s="1"/>
  <c r="K51" i="83"/>
  <c r="K54" i="83" s="1"/>
  <c r="K56" i="83" s="1"/>
  <c r="K59" i="83" s="1"/>
  <c r="K62" i="83" s="1"/>
  <c r="S51" i="83"/>
  <c r="S54" i="83" s="1"/>
  <c r="S56" i="83" s="1"/>
  <c r="S59" i="83" s="1"/>
  <c r="S62" i="83" s="1"/>
  <c r="AA51" i="83"/>
  <c r="AA54" i="83" s="1"/>
  <c r="AA56" i="83" s="1"/>
  <c r="AA59" i="83" s="1"/>
  <c r="AA62" i="83" s="1"/>
  <c r="I51" i="81"/>
  <c r="I54" i="81" s="1"/>
  <c r="I56" i="81" s="1"/>
  <c r="I59" i="81" s="1"/>
  <c r="I62" i="81" s="1"/>
  <c r="Q51" i="81"/>
  <c r="Q54" i="81" s="1"/>
  <c r="Q56" i="81" s="1"/>
  <c r="Q59" i="81" s="1"/>
  <c r="Q62" i="81" s="1"/>
  <c r="Y51" i="81"/>
  <c r="Y54" i="81" s="1"/>
  <c r="Y56" i="81" s="1"/>
  <c r="Y59" i="81" s="1"/>
  <c r="Y62" i="81" s="1"/>
  <c r="H51" i="81"/>
  <c r="H54" i="81" s="1"/>
  <c r="H56" i="81" s="1"/>
  <c r="H59" i="81" s="1"/>
  <c r="H62" i="81" s="1"/>
  <c r="P51" i="81"/>
  <c r="P54" i="81" s="1"/>
  <c r="P56" i="81" s="1"/>
  <c r="P59" i="81" s="1"/>
  <c r="P62" i="81" s="1"/>
  <c r="J51" i="74"/>
  <c r="J54" i="74" s="1"/>
  <c r="J56" i="74" s="1"/>
  <c r="J59" i="74" s="1"/>
  <c r="J62" i="74" s="1"/>
  <c r="R51" i="74"/>
  <c r="R54" i="74" s="1"/>
  <c r="R56" i="74" s="1"/>
  <c r="R59" i="74" s="1"/>
  <c r="R62" i="74" s="1"/>
  <c r="I51" i="74"/>
  <c r="I54" i="74" s="1"/>
  <c r="I56" i="74" s="1"/>
  <c r="I59" i="74" s="1"/>
  <c r="I62" i="74" s="1"/>
  <c r="Q51" i="74"/>
  <c r="Q54" i="74" s="1"/>
  <c r="Q56" i="74" s="1"/>
  <c r="Q59" i="74" s="1"/>
  <c r="Q62" i="74" s="1"/>
  <c r="C51" i="72"/>
  <c r="C54" i="72" s="1"/>
  <c r="C56" i="72" s="1"/>
  <c r="C59" i="72" s="1"/>
  <c r="C62" i="72" s="1"/>
  <c r="K51" i="72"/>
  <c r="K54" i="72" s="1"/>
  <c r="K56" i="72" s="1"/>
  <c r="K59" i="72" s="1"/>
  <c r="K62" i="72" s="1"/>
  <c r="S51" i="72"/>
  <c r="S54" i="72" s="1"/>
  <c r="S56" i="72" s="1"/>
  <c r="S59" i="72" s="1"/>
  <c r="S62" i="72" s="1"/>
  <c r="D51" i="71"/>
  <c r="D54" i="71" s="1"/>
  <c r="D56" i="71" s="1"/>
  <c r="D59" i="71" s="1"/>
  <c r="D62" i="71" s="1"/>
  <c r="L51" i="71"/>
  <c r="L54" i="71" s="1"/>
  <c r="L56" i="71" s="1"/>
  <c r="L59" i="71" s="1"/>
  <c r="L62" i="71" s="1"/>
  <c r="I51" i="69"/>
  <c r="I54" i="69" s="1"/>
  <c r="I56" i="69" s="1"/>
  <c r="I59" i="69" s="1"/>
  <c r="I62" i="69" s="1"/>
  <c r="Q51" i="69"/>
  <c r="Q54" i="69" s="1"/>
  <c r="Q56" i="69" s="1"/>
  <c r="Q59" i="69" s="1"/>
  <c r="Q62" i="69" s="1"/>
  <c r="Y51" i="69"/>
  <c r="Y54" i="69" s="1"/>
  <c r="Y56" i="69" s="1"/>
  <c r="Y59" i="69" s="1"/>
  <c r="Y62" i="69" s="1"/>
  <c r="J51" i="68"/>
  <c r="J54" i="68" s="1"/>
  <c r="J56" i="68" s="1"/>
  <c r="J59" i="68" s="1"/>
  <c r="J62" i="68" s="1"/>
  <c r="R51" i="68"/>
  <c r="R54" i="68" s="1"/>
  <c r="R56" i="68" s="1"/>
  <c r="R59" i="68" s="1"/>
  <c r="R62" i="68" s="1"/>
  <c r="AA51" i="48"/>
  <c r="AA54" i="48" s="1"/>
  <c r="AA56" i="48" s="1"/>
  <c r="AA59" i="48" s="1"/>
  <c r="AA62" i="48" s="1"/>
  <c r="E51" i="43"/>
  <c r="E54" i="43" s="1"/>
  <c r="E56" i="43" s="1"/>
  <c r="E59" i="43" s="1"/>
  <c r="E62" i="43" s="1"/>
  <c r="M51" i="43"/>
  <c r="M54" i="43" s="1"/>
  <c r="M56" i="43" s="1"/>
  <c r="M59" i="43" s="1"/>
  <c r="M62" i="43" s="1"/>
  <c r="U51" i="43"/>
  <c r="U54" i="43" s="1"/>
  <c r="U56" i="43" s="1"/>
  <c r="U59" i="43" s="1"/>
  <c r="U62" i="43" s="1"/>
  <c r="F51" i="33"/>
  <c r="F54" i="33" s="1"/>
  <c r="F56" i="33" s="1"/>
  <c r="F59" i="33" s="1"/>
  <c r="F62" i="33" s="1"/>
  <c r="N51" i="33"/>
  <c r="N54" i="33" s="1"/>
  <c r="N56" i="33" s="1"/>
  <c r="N59" i="33" s="1"/>
  <c r="N62" i="33" s="1"/>
  <c r="V51" i="33"/>
  <c r="V54" i="33" s="1"/>
  <c r="V56" i="33" s="1"/>
  <c r="V59" i="33" s="1"/>
  <c r="V62" i="33" s="1"/>
  <c r="J51" i="73"/>
  <c r="J54" i="73" s="1"/>
  <c r="J56" i="73" s="1"/>
  <c r="J59" i="73" s="1"/>
  <c r="J62" i="73" s="1"/>
  <c r="Z35" i="64"/>
  <c r="X51" i="64"/>
  <c r="E51" i="61"/>
  <c r="E54" i="61" s="1"/>
  <c r="E56" i="61" s="1"/>
  <c r="E59" i="61" s="1"/>
  <c r="E62" i="61" s="1"/>
  <c r="U51" i="61"/>
  <c r="U54" i="61" s="1"/>
  <c r="U56" i="61" s="1"/>
  <c r="U59" i="61" s="1"/>
  <c r="U62" i="61" s="1"/>
  <c r="X54" i="28"/>
  <c r="X56" i="28" s="1"/>
  <c r="Z51" i="28"/>
  <c r="J51" i="84"/>
  <c r="J54" i="84" s="1"/>
  <c r="J56" i="84" s="1"/>
  <c r="J59" i="84" s="1"/>
  <c r="J62" i="84" s="1"/>
  <c r="R51" i="84"/>
  <c r="R54" i="84" s="1"/>
  <c r="R56" i="84" s="1"/>
  <c r="R59" i="84" s="1"/>
  <c r="R62" i="84" s="1"/>
  <c r="Z50" i="80"/>
  <c r="Z51" i="79"/>
  <c r="E51" i="70"/>
  <c r="E54" i="70" s="1"/>
  <c r="E56" i="70" s="1"/>
  <c r="E59" i="70" s="1"/>
  <c r="E62" i="70" s="1"/>
  <c r="M51" i="70"/>
  <c r="M54" i="70" s="1"/>
  <c r="M56" i="70" s="1"/>
  <c r="M59" i="70" s="1"/>
  <c r="M62" i="70" s="1"/>
  <c r="C51" i="66"/>
  <c r="C54" i="66" s="1"/>
  <c r="C56" i="66" s="1"/>
  <c r="C59" i="66" s="1"/>
  <c r="C62" i="66" s="1"/>
  <c r="K51" i="66"/>
  <c r="K54" i="66" s="1"/>
  <c r="K56" i="66" s="1"/>
  <c r="K59" i="66" s="1"/>
  <c r="K62" i="66" s="1"/>
  <c r="S51" i="66"/>
  <c r="S54" i="66" s="1"/>
  <c r="S56" i="66" s="1"/>
  <c r="S59" i="66" s="1"/>
  <c r="S62" i="66" s="1"/>
  <c r="AA51" i="66"/>
  <c r="AA54" i="66" s="1"/>
  <c r="AA56" i="66" s="1"/>
  <c r="AA59" i="66" s="1"/>
  <c r="AA62" i="66" s="1"/>
  <c r="T51" i="65"/>
  <c r="T54" i="65" s="1"/>
  <c r="T56" i="65" s="1"/>
  <c r="T59" i="65" s="1"/>
  <c r="T62" i="65" s="1"/>
  <c r="G51" i="62"/>
  <c r="G54" i="62" s="1"/>
  <c r="G56" i="62" s="1"/>
  <c r="G59" i="62" s="1"/>
  <c r="G62" i="62" s="1"/>
  <c r="D51" i="54"/>
  <c r="D54" i="54" s="1"/>
  <c r="D56" i="54" s="1"/>
  <c r="D59" i="54" s="1"/>
  <c r="D62" i="54" s="1"/>
  <c r="L51" i="54"/>
  <c r="L54" i="54" s="1"/>
  <c r="L56" i="54" s="1"/>
  <c r="L59" i="54" s="1"/>
  <c r="L62" i="54" s="1"/>
  <c r="T51" i="54"/>
  <c r="T54" i="54" s="1"/>
  <c r="T56" i="54" s="1"/>
  <c r="T59" i="54" s="1"/>
  <c r="T62" i="54" s="1"/>
  <c r="X51" i="35"/>
  <c r="Z51" i="35" s="1"/>
  <c r="X54" i="33"/>
  <c r="X56" i="33" s="1"/>
  <c r="Z51" i="33"/>
  <c r="Q51" i="31"/>
  <c r="Q54" i="31" s="1"/>
  <c r="Q56" i="31" s="1"/>
  <c r="Q59" i="31" s="1"/>
  <c r="Q62" i="31" s="1"/>
  <c r="J51" i="92"/>
  <c r="J54" i="92" s="1"/>
  <c r="J56" i="92" s="1"/>
  <c r="J59" i="92" s="1"/>
  <c r="J62" i="92" s="1"/>
  <c r="O51" i="90"/>
  <c r="O54" i="90" s="1"/>
  <c r="O56" i="90" s="1"/>
  <c r="O59" i="90" s="1"/>
  <c r="O62" i="90" s="1"/>
  <c r="W51" i="90"/>
  <c r="W54" i="90" s="1"/>
  <c r="W56" i="90" s="1"/>
  <c r="W59" i="90" s="1"/>
  <c r="W62" i="90" s="1"/>
  <c r="F51" i="89"/>
  <c r="F54" i="89" s="1"/>
  <c r="F56" i="89" s="1"/>
  <c r="F59" i="89" s="1"/>
  <c r="F62" i="89" s="1"/>
  <c r="N51" i="89"/>
  <c r="N54" i="89" s="1"/>
  <c r="N56" i="89" s="1"/>
  <c r="N59" i="89" s="1"/>
  <c r="N62" i="89" s="1"/>
  <c r="V51" i="89"/>
  <c r="V54" i="89" s="1"/>
  <c r="V56" i="89" s="1"/>
  <c r="V59" i="89" s="1"/>
  <c r="V62" i="89" s="1"/>
  <c r="E51" i="89"/>
  <c r="E54" i="89" s="1"/>
  <c r="E56" i="89" s="1"/>
  <c r="E59" i="89" s="1"/>
  <c r="E62" i="89" s="1"/>
  <c r="M51" i="89"/>
  <c r="M54" i="89" s="1"/>
  <c r="M56" i="89" s="1"/>
  <c r="M59" i="89" s="1"/>
  <c r="M62" i="89" s="1"/>
  <c r="U51" i="89"/>
  <c r="U54" i="89" s="1"/>
  <c r="U56" i="89" s="1"/>
  <c r="U59" i="89" s="1"/>
  <c r="U62" i="89" s="1"/>
  <c r="J51" i="88"/>
  <c r="J54" i="88" s="1"/>
  <c r="J56" i="88" s="1"/>
  <c r="J59" i="88" s="1"/>
  <c r="J62" i="88" s="1"/>
  <c r="R51" i="88"/>
  <c r="R54" i="88" s="1"/>
  <c r="R56" i="88" s="1"/>
  <c r="R59" i="88" s="1"/>
  <c r="R62" i="88" s="1"/>
  <c r="I51" i="88"/>
  <c r="I54" i="88" s="1"/>
  <c r="I56" i="88" s="1"/>
  <c r="I59" i="88" s="1"/>
  <c r="I62" i="88" s="1"/>
  <c r="Q51" i="88"/>
  <c r="Q54" i="88" s="1"/>
  <c r="Q56" i="88" s="1"/>
  <c r="Q59" i="88" s="1"/>
  <c r="Q62" i="88" s="1"/>
  <c r="Y51" i="88"/>
  <c r="Y54" i="88" s="1"/>
  <c r="Y56" i="88" s="1"/>
  <c r="Y59" i="88" s="1"/>
  <c r="Y62" i="88" s="1"/>
  <c r="F51" i="85"/>
  <c r="F54" i="85" s="1"/>
  <c r="F56" i="85" s="1"/>
  <c r="F59" i="85" s="1"/>
  <c r="F62" i="85" s="1"/>
  <c r="N51" i="85"/>
  <c r="N54" i="85" s="1"/>
  <c r="N56" i="85" s="1"/>
  <c r="N59" i="85" s="1"/>
  <c r="N62" i="85" s="1"/>
  <c r="V51" i="85"/>
  <c r="V54" i="85" s="1"/>
  <c r="V56" i="85" s="1"/>
  <c r="V59" i="85" s="1"/>
  <c r="V62" i="85" s="1"/>
  <c r="N51" i="83"/>
  <c r="N54" i="83" s="1"/>
  <c r="N56" i="83" s="1"/>
  <c r="N59" i="83" s="1"/>
  <c r="N62" i="83" s="1"/>
  <c r="G51" i="82"/>
  <c r="G54" i="82" s="1"/>
  <c r="G56" i="82" s="1"/>
  <c r="G59" i="82" s="1"/>
  <c r="G62" i="82" s="1"/>
  <c r="W51" i="82"/>
  <c r="W54" i="82" s="1"/>
  <c r="W56" i="82" s="1"/>
  <c r="W59" i="82" s="1"/>
  <c r="W62" i="82" s="1"/>
  <c r="AA51" i="78"/>
  <c r="AA54" i="78" s="1"/>
  <c r="AA56" i="78" s="1"/>
  <c r="AA59" i="78" s="1"/>
  <c r="AA62" i="78" s="1"/>
  <c r="F51" i="77"/>
  <c r="F54" i="77" s="1"/>
  <c r="F56" i="77" s="1"/>
  <c r="F59" i="77" s="1"/>
  <c r="F62" i="77" s="1"/>
  <c r="N51" i="77"/>
  <c r="N54" i="77" s="1"/>
  <c r="N56" i="77" s="1"/>
  <c r="N59" i="77" s="1"/>
  <c r="N62" i="77" s="1"/>
  <c r="V51" i="77"/>
  <c r="V54" i="77" s="1"/>
  <c r="V56" i="77" s="1"/>
  <c r="V59" i="77" s="1"/>
  <c r="V62" i="77" s="1"/>
  <c r="E51" i="74"/>
  <c r="E54" i="74" s="1"/>
  <c r="E56" i="74" s="1"/>
  <c r="E59" i="74" s="1"/>
  <c r="E62" i="74" s="1"/>
  <c r="U51" i="74"/>
  <c r="U54" i="74" s="1"/>
  <c r="U56" i="74" s="1"/>
  <c r="U59" i="74" s="1"/>
  <c r="U62" i="74" s="1"/>
  <c r="H51" i="67"/>
  <c r="H54" i="67" s="1"/>
  <c r="H56" i="67" s="1"/>
  <c r="H59" i="67" s="1"/>
  <c r="H62" i="67" s="1"/>
  <c r="Z50" i="67"/>
  <c r="E51" i="65"/>
  <c r="E54" i="65" s="1"/>
  <c r="E56" i="65" s="1"/>
  <c r="E59" i="65" s="1"/>
  <c r="E62" i="65" s="1"/>
  <c r="R51" i="64"/>
  <c r="R54" i="64" s="1"/>
  <c r="R56" i="64" s="1"/>
  <c r="R59" i="64" s="1"/>
  <c r="R62" i="64" s="1"/>
  <c r="Y54" i="45"/>
  <c r="Y56" i="45" s="1"/>
  <c r="Y59" i="45" s="1"/>
  <c r="Y62" i="45" s="1"/>
  <c r="Z51" i="45"/>
  <c r="I51" i="62"/>
  <c r="I54" i="62" s="1"/>
  <c r="I56" i="62" s="1"/>
  <c r="I59" i="62" s="1"/>
  <c r="I62" i="62" s="1"/>
  <c r="Q51" i="62"/>
  <c r="Q54" i="62" s="1"/>
  <c r="Q56" i="62" s="1"/>
  <c r="Q59" i="62" s="1"/>
  <c r="Q62" i="62" s="1"/>
  <c r="Y51" i="62"/>
  <c r="Y54" i="62" s="1"/>
  <c r="Y56" i="62" s="1"/>
  <c r="Y59" i="62" s="1"/>
  <c r="Y62" i="62" s="1"/>
  <c r="G51" i="57"/>
  <c r="G54" i="57" s="1"/>
  <c r="G56" i="57" s="1"/>
  <c r="G59" i="57" s="1"/>
  <c r="G62" i="57" s="1"/>
  <c r="O51" i="57"/>
  <c r="O54" i="57" s="1"/>
  <c r="O56" i="57" s="1"/>
  <c r="O59" i="57" s="1"/>
  <c r="O62" i="57" s="1"/>
  <c r="W51" i="57"/>
  <c r="W54" i="57" s="1"/>
  <c r="W56" i="57" s="1"/>
  <c r="W59" i="57" s="1"/>
  <c r="W62" i="57" s="1"/>
  <c r="AA51" i="55"/>
  <c r="AA54" i="55" s="1"/>
  <c r="AA56" i="55" s="1"/>
  <c r="AA59" i="55" s="1"/>
  <c r="AA62" i="55" s="1"/>
  <c r="J51" i="51"/>
  <c r="J54" i="51" s="1"/>
  <c r="J56" i="51" s="1"/>
  <c r="J59" i="51" s="1"/>
  <c r="J62" i="51" s="1"/>
  <c r="R51" i="51"/>
  <c r="R54" i="51" s="1"/>
  <c r="R56" i="51" s="1"/>
  <c r="R59" i="51" s="1"/>
  <c r="R62" i="51" s="1"/>
  <c r="J51" i="50"/>
  <c r="J54" i="50" s="1"/>
  <c r="J56" i="50" s="1"/>
  <c r="J59" i="50" s="1"/>
  <c r="J62" i="50" s="1"/>
  <c r="C51" i="48"/>
  <c r="C54" i="48" s="1"/>
  <c r="C56" i="48" s="1"/>
  <c r="C59" i="48" s="1"/>
  <c r="C62" i="48" s="1"/>
  <c r="K51" i="48"/>
  <c r="K54" i="48" s="1"/>
  <c r="K56" i="48" s="1"/>
  <c r="K59" i="48" s="1"/>
  <c r="K62" i="48" s="1"/>
  <c r="S51" i="48"/>
  <c r="S54" i="48" s="1"/>
  <c r="S56" i="48" s="1"/>
  <c r="S59" i="48" s="1"/>
  <c r="S62" i="48" s="1"/>
  <c r="D51" i="47"/>
  <c r="D54" i="47" s="1"/>
  <c r="D56" i="47" s="1"/>
  <c r="D59" i="47" s="1"/>
  <c r="D62" i="47" s="1"/>
  <c r="L51" i="47"/>
  <c r="L54" i="47" s="1"/>
  <c r="L56" i="47" s="1"/>
  <c r="L59" i="47" s="1"/>
  <c r="L62" i="47" s="1"/>
  <c r="T51" i="47"/>
  <c r="T54" i="47" s="1"/>
  <c r="T56" i="47" s="1"/>
  <c r="T59" i="47" s="1"/>
  <c r="T62" i="47" s="1"/>
  <c r="H51" i="42"/>
  <c r="H54" i="42" s="1"/>
  <c r="H56" i="42" s="1"/>
  <c r="H59" i="42" s="1"/>
  <c r="H62" i="42" s="1"/>
  <c r="X51" i="42"/>
  <c r="H51" i="36"/>
  <c r="H54" i="36" s="1"/>
  <c r="H56" i="36" s="1"/>
  <c r="H59" i="36" s="1"/>
  <c r="H62" i="36" s="1"/>
  <c r="I51" i="31"/>
  <c r="I54" i="31" s="1"/>
  <c r="I56" i="31" s="1"/>
  <c r="I59" i="31" s="1"/>
  <c r="I62" i="31" s="1"/>
  <c r="Y51" i="31"/>
  <c r="Y54" i="31" s="1"/>
  <c r="Y56" i="31" s="1"/>
  <c r="Y59" i="31" s="1"/>
  <c r="Y62" i="31" s="1"/>
  <c r="H51" i="31"/>
  <c r="H54" i="31" s="1"/>
  <c r="H56" i="31" s="1"/>
  <c r="H59" i="31" s="1"/>
  <c r="H62" i="31" s="1"/>
  <c r="P51" i="31"/>
  <c r="P54" i="31" s="1"/>
  <c r="P56" i="31" s="1"/>
  <c r="P59" i="31" s="1"/>
  <c r="P62" i="31" s="1"/>
  <c r="X51" i="31"/>
  <c r="X54" i="31" s="1"/>
  <c r="I51" i="30"/>
  <c r="I54" i="30" s="1"/>
  <c r="I56" i="30" s="1"/>
  <c r="I59" i="30" s="1"/>
  <c r="I62" i="30" s="1"/>
  <c r="Q51" i="30"/>
  <c r="Q54" i="30" s="1"/>
  <c r="Q56" i="30" s="1"/>
  <c r="Q59" i="30" s="1"/>
  <c r="Q62" i="30" s="1"/>
  <c r="Y51" i="30"/>
  <c r="Y54" i="30" s="1"/>
  <c r="Y56" i="30" s="1"/>
  <c r="Y59" i="30" s="1"/>
  <c r="Y62" i="30" s="1"/>
  <c r="AA51" i="62"/>
  <c r="AA54" i="62" s="1"/>
  <c r="AA56" i="62" s="1"/>
  <c r="AA59" i="62" s="1"/>
  <c r="AA62" i="62" s="1"/>
  <c r="J51" i="61"/>
  <c r="J54" i="61" s="1"/>
  <c r="J56" i="61" s="1"/>
  <c r="J59" i="61" s="1"/>
  <c r="J62" i="61" s="1"/>
  <c r="R51" i="61"/>
  <c r="R54" i="61" s="1"/>
  <c r="R56" i="61" s="1"/>
  <c r="R59" i="61" s="1"/>
  <c r="R62" i="61" s="1"/>
  <c r="Z35" i="61"/>
  <c r="AA51" i="60"/>
  <c r="AA54" i="60" s="1"/>
  <c r="AA56" i="60" s="1"/>
  <c r="AA59" i="60" s="1"/>
  <c r="AA62" i="60" s="1"/>
  <c r="Z50" i="59"/>
  <c r="L51" i="50"/>
  <c r="L54" i="50" s="1"/>
  <c r="L56" i="50" s="1"/>
  <c r="L59" i="50" s="1"/>
  <c r="L62" i="50" s="1"/>
  <c r="C51" i="50"/>
  <c r="C54" i="50" s="1"/>
  <c r="C56" i="50" s="1"/>
  <c r="C59" i="50" s="1"/>
  <c r="C62" i="50" s="1"/>
  <c r="P51" i="46"/>
  <c r="P54" i="46" s="1"/>
  <c r="P56" i="46" s="1"/>
  <c r="P59" i="46" s="1"/>
  <c r="P62" i="46" s="1"/>
  <c r="X51" i="46"/>
  <c r="X54" i="46" s="1"/>
  <c r="X56" i="46" s="1"/>
  <c r="AA51" i="45"/>
  <c r="AA54" i="45" s="1"/>
  <c r="AA56" i="45" s="1"/>
  <c r="AA59" i="45" s="1"/>
  <c r="AA62" i="45" s="1"/>
  <c r="D51" i="44"/>
  <c r="D54" i="44" s="1"/>
  <c r="D56" i="44" s="1"/>
  <c r="D59" i="44" s="1"/>
  <c r="D62" i="44" s="1"/>
  <c r="L51" i="44"/>
  <c r="L54" i="44" s="1"/>
  <c r="L56" i="44" s="1"/>
  <c r="L59" i="44" s="1"/>
  <c r="L62" i="44" s="1"/>
  <c r="T51" i="44"/>
  <c r="T54" i="44" s="1"/>
  <c r="T56" i="44" s="1"/>
  <c r="T59" i="44" s="1"/>
  <c r="T62" i="44" s="1"/>
  <c r="J51" i="42"/>
  <c r="J54" i="42" s="1"/>
  <c r="J56" i="42" s="1"/>
  <c r="J59" i="42" s="1"/>
  <c r="J62" i="42" s="1"/>
  <c r="R51" i="42"/>
  <c r="R54" i="42" s="1"/>
  <c r="R56" i="42" s="1"/>
  <c r="R59" i="42" s="1"/>
  <c r="R62" i="42" s="1"/>
  <c r="Z35" i="42"/>
  <c r="I51" i="42"/>
  <c r="I54" i="42" s="1"/>
  <c r="I56" i="42" s="1"/>
  <c r="I59" i="42" s="1"/>
  <c r="I62" i="42" s="1"/>
  <c r="Q51" i="42"/>
  <c r="Q54" i="42" s="1"/>
  <c r="Q56" i="42" s="1"/>
  <c r="Q59" i="42" s="1"/>
  <c r="Q62" i="42" s="1"/>
  <c r="C51" i="40"/>
  <c r="C54" i="40" s="1"/>
  <c r="C56" i="40" s="1"/>
  <c r="C59" i="40" s="1"/>
  <c r="C62" i="40" s="1"/>
  <c r="S51" i="40"/>
  <c r="S54" i="40" s="1"/>
  <c r="S56" i="40" s="1"/>
  <c r="S59" i="40" s="1"/>
  <c r="S62" i="40" s="1"/>
  <c r="AA51" i="37"/>
  <c r="AA54" i="37" s="1"/>
  <c r="AA56" i="37" s="1"/>
  <c r="AA59" i="37" s="1"/>
  <c r="AA62" i="37" s="1"/>
  <c r="J51" i="37"/>
  <c r="J54" i="37" s="1"/>
  <c r="J56" i="37" s="1"/>
  <c r="J59" i="37" s="1"/>
  <c r="J62" i="37" s="1"/>
  <c r="R51" i="37"/>
  <c r="R54" i="37" s="1"/>
  <c r="R56" i="37" s="1"/>
  <c r="R59" i="37" s="1"/>
  <c r="R62" i="37" s="1"/>
  <c r="J51" i="36"/>
  <c r="J54" i="36" s="1"/>
  <c r="J56" i="36" s="1"/>
  <c r="J59" i="36" s="1"/>
  <c r="J62" i="36" s="1"/>
  <c r="R51" i="36"/>
  <c r="R54" i="36" s="1"/>
  <c r="R56" i="36" s="1"/>
  <c r="R59" i="36" s="1"/>
  <c r="R62" i="36" s="1"/>
  <c r="G51" i="32"/>
  <c r="G54" i="32" s="1"/>
  <c r="G56" i="32" s="1"/>
  <c r="G59" i="32" s="1"/>
  <c r="G62" i="32" s="1"/>
  <c r="O51" i="32"/>
  <c r="O54" i="32" s="1"/>
  <c r="O56" i="32" s="1"/>
  <c r="O59" i="32" s="1"/>
  <c r="O62" i="32" s="1"/>
  <c r="W51" i="32"/>
  <c r="W54" i="32" s="1"/>
  <c r="W56" i="32" s="1"/>
  <c r="W59" i="32" s="1"/>
  <c r="W62" i="32" s="1"/>
  <c r="Z50" i="31"/>
  <c r="C51" i="30"/>
  <c r="C54" i="30" s="1"/>
  <c r="C56" i="30" s="1"/>
  <c r="C59" i="30" s="1"/>
  <c r="C62" i="30" s="1"/>
  <c r="K51" i="30"/>
  <c r="K54" i="30" s="1"/>
  <c r="K56" i="30" s="1"/>
  <c r="K59" i="30" s="1"/>
  <c r="K62" i="30" s="1"/>
  <c r="S51" i="30"/>
  <c r="S54" i="30" s="1"/>
  <c r="S56" i="30" s="1"/>
  <c r="S59" i="30" s="1"/>
  <c r="S62" i="30" s="1"/>
  <c r="X51" i="2"/>
  <c r="X54" i="2" s="1"/>
  <c r="Z35" i="2"/>
  <c r="C51" i="61"/>
  <c r="C54" i="61" s="1"/>
  <c r="C56" i="61" s="1"/>
  <c r="C59" i="61" s="1"/>
  <c r="C62" i="61" s="1"/>
  <c r="K51" i="61"/>
  <c r="K54" i="61" s="1"/>
  <c r="K56" i="61" s="1"/>
  <c r="K59" i="61" s="1"/>
  <c r="K62" i="61" s="1"/>
  <c r="S51" i="61"/>
  <c r="S54" i="61" s="1"/>
  <c r="S56" i="61" s="1"/>
  <c r="S59" i="61" s="1"/>
  <c r="S62" i="61" s="1"/>
  <c r="AA51" i="61"/>
  <c r="AA54" i="61" s="1"/>
  <c r="AA56" i="61" s="1"/>
  <c r="AA59" i="61" s="1"/>
  <c r="AA62" i="61" s="1"/>
  <c r="J51" i="57"/>
  <c r="J54" i="57" s="1"/>
  <c r="J56" i="57" s="1"/>
  <c r="J59" i="57" s="1"/>
  <c r="J62" i="57" s="1"/>
  <c r="R51" i="57"/>
  <c r="R54" i="57" s="1"/>
  <c r="R56" i="57" s="1"/>
  <c r="R59" i="57" s="1"/>
  <c r="R62" i="57" s="1"/>
  <c r="J51" i="54"/>
  <c r="J54" i="54" s="1"/>
  <c r="J56" i="54" s="1"/>
  <c r="J59" i="54" s="1"/>
  <c r="J62" i="54" s="1"/>
  <c r="R51" i="54"/>
  <c r="R54" i="54" s="1"/>
  <c r="R56" i="54" s="1"/>
  <c r="R59" i="54" s="1"/>
  <c r="R62" i="54" s="1"/>
  <c r="M51" i="53"/>
  <c r="M54" i="53" s="1"/>
  <c r="M56" i="53" s="1"/>
  <c r="M59" i="53" s="1"/>
  <c r="M62" i="53" s="1"/>
  <c r="I51" i="46"/>
  <c r="I54" i="46" s="1"/>
  <c r="I56" i="46" s="1"/>
  <c r="I59" i="46" s="1"/>
  <c r="I62" i="46" s="1"/>
  <c r="AA51" i="36"/>
  <c r="AA54" i="36" s="1"/>
  <c r="AA56" i="36" s="1"/>
  <c r="AA59" i="36" s="1"/>
  <c r="AA62" i="36" s="1"/>
  <c r="Z35" i="32"/>
  <c r="X51" i="32"/>
  <c r="Z51" i="32" s="1"/>
  <c r="X51" i="16"/>
  <c r="Z35" i="16"/>
  <c r="E51" i="64"/>
  <c r="E54" i="64" s="1"/>
  <c r="E56" i="64" s="1"/>
  <c r="E59" i="64" s="1"/>
  <c r="E62" i="64" s="1"/>
  <c r="U51" i="64"/>
  <c r="U54" i="64" s="1"/>
  <c r="U56" i="64" s="1"/>
  <c r="U59" i="64" s="1"/>
  <c r="U62" i="64" s="1"/>
  <c r="E51" i="62"/>
  <c r="E54" i="62" s="1"/>
  <c r="E56" i="62" s="1"/>
  <c r="E59" i="62" s="1"/>
  <c r="E62" i="62" s="1"/>
  <c r="M51" i="62"/>
  <c r="M54" i="62" s="1"/>
  <c r="M56" i="62" s="1"/>
  <c r="M59" i="62" s="1"/>
  <c r="M62" i="62" s="1"/>
  <c r="U51" i="62"/>
  <c r="U54" i="62" s="1"/>
  <c r="U56" i="62" s="1"/>
  <c r="U59" i="62" s="1"/>
  <c r="U62" i="62" s="1"/>
  <c r="C51" i="57"/>
  <c r="C54" i="57" s="1"/>
  <c r="C56" i="57" s="1"/>
  <c r="C59" i="57" s="1"/>
  <c r="C62" i="57" s="1"/>
  <c r="K51" i="57"/>
  <c r="K54" i="57" s="1"/>
  <c r="K56" i="57" s="1"/>
  <c r="K59" i="57" s="1"/>
  <c r="K62" i="57" s="1"/>
  <c r="S51" i="57"/>
  <c r="S54" i="57" s="1"/>
  <c r="S56" i="57" s="1"/>
  <c r="S59" i="57" s="1"/>
  <c r="S62" i="57" s="1"/>
  <c r="AA51" i="57"/>
  <c r="AA54" i="57" s="1"/>
  <c r="AA56" i="57" s="1"/>
  <c r="AA59" i="57" s="1"/>
  <c r="AA62" i="57" s="1"/>
  <c r="N51" i="55"/>
  <c r="N54" i="55" s="1"/>
  <c r="N56" i="55" s="1"/>
  <c r="N59" i="55" s="1"/>
  <c r="N62" i="55" s="1"/>
  <c r="F51" i="52"/>
  <c r="F54" i="52" s="1"/>
  <c r="F56" i="52" s="1"/>
  <c r="F59" i="52" s="1"/>
  <c r="F62" i="52" s="1"/>
  <c r="N51" i="52"/>
  <c r="N54" i="52" s="1"/>
  <c r="N56" i="52" s="1"/>
  <c r="N59" i="52" s="1"/>
  <c r="N62" i="52" s="1"/>
  <c r="V51" i="52"/>
  <c r="V54" i="52" s="1"/>
  <c r="V56" i="52" s="1"/>
  <c r="V59" i="52" s="1"/>
  <c r="V62" i="52" s="1"/>
  <c r="Z35" i="47"/>
  <c r="X51" i="47"/>
  <c r="X54" i="47" s="1"/>
  <c r="X56" i="47" s="1"/>
  <c r="G51" i="51"/>
  <c r="G54" i="51" s="1"/>
  <c r="G56" i="51" s="1"/>
  <c r="G59" i="51" s="1"/>
  <c r="G62" i="51" s="1"/>
  <c r="O51" i="51"/>
  <c r="O54" i="51" s="1"/>
  <c r="O56" i="51" s="1"/>
  <c r="O59" i="51" s="1"/>
  <c r="O62" i="51" s="1"/>
  <c r="W51" i="51"/>
  <c r="W54" i="51" s="1"/>
  <c r="W56" i="51" s="1"/>
  <c r="W59" i="51" s="1"/>
  <c r="W62" i="51" s="1"/>
  <c r="G51" i="50"/>
  <c r="G54" i="50" s="1"/>
  <c r="G56" i="50" s="1"/>
  <c r="G59" i="50" s="1"/>
  <c r="G62" i="50" s="1"/>
  <c r="O51" i="50"/>
  <c r="O54" i="50" s="1"/>
  <c r="O56" i="50" s="1"/>
  <c r="O59" i="50" s="1"/>
  <c r="O62" i="50" s="1"/>
  <c r="W51" i="50"/>
  <c r="W54" i="50" s="1"/>
  <c r="W56" i="50" s="1"/>
  <c r="W59" i="50" s="1"/>
  <c r="W62" i="50" s="1"/>
  <c r="R51" i="49"/>
  <c r="R54" i="49" s="1"/>
  <c r="R56" i="49" s="1"/>
  <c r="R59" i="49" s="1"/>
  <c r="R62" i="49" s="1"/>
  <c r="C51" i="46"/>
  <c r="C54" i="46" s="1"/>
  <c r="C56" i="46" s="1"/>
  <c r="C59" i="46" s="1"/>
  <c r="C62" i="46" s="1"/>
  <c r="K51" i="46"/>
  <c r="K54" i="46" s="1"/>
  <c r="K56" i="46" s="1"/>
  <c r="K59" i="46" s="1"/>
  <c r="K62" i="46" s="1"/>
  <c r="S51" i="46"/>
  <c r="S54" i="46" s="1"/>
  <c r="S56" i="46" s="1"/>
  <c r="S59" i="46" s="1"/>
  <c r="S62" i="46" s="1"/>
  <c r="AA51" i="46"/>
  <c r="AA54" i="46" s="1"/>
  <c r="AA56" i="46" s="1"/>
  <c r="AA59" i="46" s="1"/>
  <c r="AA62" i="46" s="1"/>
  <c r="J51" i="46"/>
  <c r="J54" i="46" s="1"/>
  <c r="J56" i="46" s="1"/>
  <c r="J59" i="46" s="1"/>
  <c r="J62" i="46" s="1"/>
  <c r="R51" i="46"/>
  <c r="R54" i="46" s="1"/>
  <c r="R56" i="46" s="1"/>
  <c r="R59" i="46" s="1"/>
  <c r="R62" i="46" s="1"/>
  <c r="I51" i="39"/>
  <c r="I54" i="39" s="1"/>
  <c r="I56" i="39" s="1"/>
  <c r="I59" i="39" s="1"/>
  <c r="I62" i="39" s="1"/>
  <c r="Q51" i="39"/>
  <c r="Q54" i="39" s="1"/>
  <c r="Q56" i="39" s="1"/>
  <c r="Q59" i="39" s="1"/>
  <c r="Q62" i="39" s="1"/>
  <c r="Y51" i="39"/>
  <c r="Y54" i="39" s="1"/>
  <c r="Y56" i="39" s="1"/>
  <c r="Y59" i="39" s="1"/>
  <c r="Y62" i="39" s="1"/>
  <c r="H51" i="39"/>
  <c r="H54" i="39" s="1"/>
  <c r="H56" i="39" s="1"/>
  <c r="H59" i="39" s="1"/>
  <c r="H62" i="39" s="1"/>
  <c r="X51" i="39"/>
  <c r="E51" i="48"/>
  <c r="E54" i="48" s="1"/>
  <c r="E56" i="48" s="1"/>
  <c r="E59" i="48" s="1"/>
  <c r="E62" i="48" s="1"/>
  <c r="M51" i="48"/>
  <c r="M54" i="48" s="1"/>
  <c r="M56" i="48" s="1"/>
  <c r="M59" i="48" s="1"/>
  <c r="M62" i="48" s="1"/>
  <c r="U51" i="48"/>
  <c r="U54" i="48" s="1"/>
  <c r="U56" i="48" s="1"/>
  <c r="U59" i="48" s="1"/>
  <c r="U62" i="48" s="1"/>
  <c r="G51" i="47"/>
  <c r="G54" i="47" s="1"/>
  <c r="G56" i="47" s="1"/>
  <c r="G59" i="47" s="1"/>
  <c r="G62" i="47" s="1"/>
  <c r="O51" i="47"/>
  <c r="O54" i="47" s="1"/>
  <c r="O56" i="47" s="1"/>
  <c r="O59" i="47" s="1"/>
  <c r="O62" i="47" s="1"/>
  <c r="W51" i="47"/>
  <c r="W54" i="47" s="1"/>
  <c r="W56" i="47" s="1"/>
  <c r="W59" i="47" s="1"/>
  <c r="W62" i="47" s="1"/>
  <c r="F51" i="45"/>
  <c r="F54" i="45" s="1"/>
  <c r="F56" i="45" s="1"/>
  <c r="F59" i="45" s="1"/>
  <c r="F62" i="45" s="1"/>
  <c r="N51" i="45"/>
  <c r="N54" i="45" s="1"/>
  <c r="N56" i="45" s="1"/>
  <c r="N59" i="45" s="1"/>
  <c r="N62" i="45" s="1"/>
  <c r="V51" i="45"/>
  <c r="V54" i="45" s="1"/>
  <c r="V56" i="45" s="1"/>
  <c r="V59" i="45" s="1"/>
  <c r="V62" i="45" s="1"/>
  <c r="G51" i="44"/>
  <c r="G54" i="44" s="1"/>
  <c r="G56" i="44" s="1"/>
  <c r="G59" i="44" s="1"/>
  <c r="G62" i="44" s="1"/>
  <c r="O51" i="44"/>
  <c r="O54" i="44" s="1"/>
  <c r="O56" i="44" s="1"/>
  <c r="O59" i="44" s="1"/>
  <c r="O62" i="44" s="1"/>
  <c r="W51" i="44"/>
  <c r="W54" i="44" s="1"/>
  <c r="W56" i="44" s="1"/>
  <c r="W59" i="44" s="1"/>
  <c r="W62" i="44" s="1"/>
  <c r="D51" i="36"/>
  <c r="D54" i="36" s="1"/>
  <c r="D56" i="36" s="1"/>
  <c r="D59" i="36" s="1"/>
  <c r="D62" i="36" s="1"/>
  <c r="T51" i="36"/>
  <c r="T54" i="36" s="1"/>
  <c r="T56" i="36" s="1"/>
  <c r="T59" i="36" s="1"/>
  <c r="T62" i="36" s="1"/>
  <c r="C51" i="36"/>
  <c r="C54" i="36" s="1"/>
  <c r="C56" i="36" s="1"/>
  <c r="C59" i="36" s="1"/>
  <c r="C62" i="36" s="1"/>
  <c r="K51" i="36"/>
  <c r="K54" i="36" s="1"/>
  <c r="K56" i="36" s="1"/>
  <c r="K59" i="36" s="1"/>
  <c r="K62" i="36" s="1"/>
  <c r="J51" i="35"/>
  <c r="J54" i="35" s="1"/>
  <c r="J56" i="35" s="1"/>
  <c r="J59" i="35" s="1"/>
  <c r="J62" i="35" s="1"/>
  <c r="R51" i="35"/>
  <c r="R54" i="35" s="1"/>
  <c r="R56" i="35" s="1"/>
  <c r="R59" i="35" s="1"/>
  <c r="R62" i="35" s="1"/>
  <c r="I51" i="35"/>
  <c r="I54" i="35" s="1"/>
  <c r="I56" i="35" s="1"/>
  <c r="I59" i="35" s="1"/>
  <c r="I62" i="35" s="1"/>
  <c r="Q51" i="35"/>
  <c r="Q54" i="35" s="1"/>
  <c r="Q56" i="35" s="1"/>
  <c r="Q59" i="35" s="1"/>
  <c r="Q62" i="35" s="1"/>
  <c r="Y51" i="35"/>
  <c r="Y54" i="35" s="1"/>
  <c r="Y56" i="35" s="1"/>
  <c r="Y59" i="35" s="1"/>
  <c r="Y62" i="35" s="1"/>
  <c r="E51" i="34"/>
  <c r="E54" i="34" s="1"/>
  <c r="E56" i="34" s="1"/>
  <c r="E59" i="34" s="1"/>
  <c r="E62" i="34" s="1"/>
  <c r="M51" i="34"/>
  <c r="M54" i="34" s="1"/>
  <c r="M56" i="34" s="1"/>
  <c r="M59" i="34" s="1"/>
  <c r="M62" i="34" s="1"/>
  <c r="U51" i="34"/>
  <c r="U54" i="34" s="1"/>
  <c r="U56" i="34" s="1"/>
  <c r="U59" i="34" s="1"/>
  <c r="U62" i="34" s="1"/>
  <c r="AA51" i="33"/>
  <c r="AA54" i="33" s="1"/>
  <c r="AA56" i="33" s="1"/>
  <c r="AA59" i="33" s="1"/>
  <c r="AA62" i="33" s="1"/>
  <c r="I51" i="32"/>
  <c r="I54" i="32" s="1"/>
  <c r="I56" i="32" s="1"/>
  <c r="I59" i="32" s="1"/>
  <c r="I62" i="32" s="1"/>
  <c r="Q51" i="32"/>
  <c r="Q54" i="32" s="1"/>
  <c r="Q56" i="32" s="1"/>
  <c r="Q59" i="32" s="1"/>
  <c r="Q62" i="32" s="1"/>
  <c r="Y51" i="32"/>
  <c r="Y54" i="32" s="1"/>
  <c r="Y56" i="32" s="1"/>
  <c r="Y59" i="32" s="1"/>
  <c r="Y62" i="32" s="1"/>
  <c r="AA51" i="28"/>
  <c r="AA54" i="28" s="1"/>
  <c r="AA56" i="28" s="1"/>
  <c r="AA59" i="28" s="1"/>
  <c r="AA62" i="28" s="1"/>
  <c r="H51" i="27"/>
  <c r="H54" i="27" s="1"/>
  <c r="H56" i="27" s="1"/>
  <c r="H59" i="27" s="1"/>
  <c r="H62" i="27" s="1"/>
  <c r="J51" i="9"/>
  <c r="J54" i="9" s="1"/>
  <c r="J56" i="9" s="1"/>
  <c r="J59" i="9" s="1"/>
  <c r="J62" i="9" s="1"/>
  <c r="R51" i="9"/>
  <c r="R54" i="9" s="1"/>
  <c r="R56" i="9" s="1"/>
  <c r="R59" i="9" s="1"/>
  <c r="R62" i="9" s="1"/>
  <c r="C51" i="33"/>
  <c r="C54" i="33" s="1"/>
  <c r="C56" i="33" s="1"/>
  <c r="C59" i="33" s="1"/>
  <c r="C62" i="33" s="1"/>
  <c r="S51" i="33"/>
  <c r="S54" i="33" s="1"/>
  <c r="S56" i="33" s="1"/>
  <c r="S59" i="33" s="1"/>
  <c r="S62" i="33" s="1"/>
  <c r="C51" i="28"/>
  <c r="C54" i="28" s="1"/>
  <c r="C56" i="28" s="1"/>
  <c r="C59" i="28" s="1"/>
  <c r="C62" i="28" s="1"/>
  <c r="K51" i="28"/>
  <c r="K54" i="28" s="1"/>
  <c r="K56" i="28" s="1"/>
  <c r="K59" i="28" s="1"/>
  <c r="K62" i="28" s="1"/>
  <c r="S51" i="28"/>
  <c r="S54" i="28" s="1"/>
  <c r="S56" i="28" s="1"/>
  <c r="S59" i="28" s="1"/>
  <c r="S62" i="28" s="1"/>
  <c r="X54" i="21"/>
  <c r="I51" i="5"/>
  <c r="I54" i="5" s="1"/>
  <c r="I56" i="5" s="1"/>
  <c r="I59" i="5" s="1"/>
  <c r="I62" i="5" s="1"/>
  <c r="Q51" i="5"/>
  <c r="Q54" i="5" s="1"/>
  <c r="Q56" i="5" s="1"/>
  <c r="Q59" i="5" s="1"/>
  <c r="Q62" i="5" s="1"/>
  <c r="H51" i="43"/>
  <c r="H54" i="43" s="1"/>
  <c r="H56" i="43" s="1"/>
  <c r="H59" i="43" s="1"/>
  <c r="H62" i="43" s="1"/>
  <c r="P51" i="43"/>
  <c r="P54" i="43" s="1"/>
  <c r="P56" i="43" s="1"/>
  <c r="P59" i="43" s="1"/>
  <c r="P62" i="43" s="1"/>
  <c r="G51" i="40"/>
  <c r="G54" i="40" s="1"/>
  <c r="G56" i="40" s="1"/>
  <c r="G59" i="40" s="1"/>
  <c r="G62" i="40" s="1"/>
  <c r="O51" i="40"/>
  <c r="O54" i="40" s="1"/>
  <c r="O56" i="40" s="1"/>
  <c r="O59" i="40" s="1"/>
  <c r="O62" i="40" s="1"/>
  <c r="W51" i="40"/>
  <c r="W54" i="40" s="1"/>
  <c r="W56" i="40" s="1"/>
  <c r="W59" i="40" s="1"/>
  <c r="W62" i="40" s="1"/>
  <c r="X51" i="38"/>
  <c r="X54" i="38" s="1"/>
  <c r="E51" i="31"/>
  <c r="E54" i="31" s="1"/>
  <c r="E56" i="31" s="1"/>
  <c r="E59" i="31" s="1"/>
  <c r="E62" i="31" s="1"/>
  <c r="Z35" i="17"/>
  <c r="Y51" i="17"/>
  <c r="Y54" i="17" s="1"/>
  <c r="Y56" i="17" s="1"/>
  <c r="Y59" i="17" s="1"/>
  <c r="Y62" i="17" s="1"/>
  <c r="V51" i="49"/>
  <c r="V54" i="49" s="1"/>
  <c r="V56" i="49" s="1"/>
  <c r="V59" i="49" s="1"/>
  <c r="V62" i="49" s="1"/>
  <c r="J51" i="47"/>
  <c r="J54" i="47" s="1"/>
  <c r="J56" i="47" s="1"/>
  <c r="J59" i="47" s="1"/>
  <c r="J62" i="47" s="1"/>
  <c r="R51" i="47"/>
  <c r="R54" i="47" s="1"/>
  <c r="R56" i="47" s="1"/>
  <c r="R59" i="47" s="1"/>
  <c r="R62" i="47" s="1"/>
  <c r="I51" i="47"/>
  <c r="I54" i="47" s="1"/>
  <c r="I56" i="47" s="1"/>
  <c r="I59" i="47" s="1"/>
  <c r="I62" i="47" s="1"/>
  <c r="Y51" i="47"/>
  <c r="Y54" i="47" s="1"/>
  <c r="G51" i="42"/>
  <c r="G54" i="42" s="1"/>
  <c r="G56" i="42" s="1"/>
  <c r="G59" i="42" s="1"/>
  <c r="G62" i="42" s="1"/>
  <c r="O51" i="42"/>
  <c r="O54" i="42" s="1"/>
  <c r="O56" i="42" s="1"/>
  <c r="O59" i="42" s="1"/>
  <c r="O62" i="42" s="1"/>
  <c r="W51" i="42"/>
  <c r="W54" i="42" s="1"/>
  <c r="W56" i="42" s="1"/>
  <c r="W59" i="42" s="1"/>
  <c r="W62" i="42" s="1"/>
  <c r="F51" i="42"/>
  <c r="F54" i="42" s="1"/>
  <c r="F56" i="42" s="1"/>
  <c r="F59" i="42" s="1"/>
  <c r="F62" i="42" s="1"/>
  <c r="N51" i="42"/>
  <c r="N54" i="42" s="1"/>
  <c r="N56" i="42" s="1"/>
  <c r="N59" i="42" s="1"/>
  <c r="N62" i="42" s="1"/>
  <c r="V51" i="42"/>
  <c r="V54" i="42" s="1"/>
  <c r="V56" i="42" s="1"/>
  <c r="V59" i="42" s="1"/>
  <c r="V62" i="42" s="1"/>
  <c r="Z50" i="40"/>
  <c r="J51" i="38"/>
  <c r="J54" i="38" s="1"/>
  <c r="J56" i="38" s="1"/>
  <c r="J59" i="38" s="1"/>
  <c r="J62" i="38" s="1"/>
  <c r="R51" i="38"/>
  <c r="R54" i="38" s="1"/>
  <c r="R56" i="38" s="1"/>
  <c r="R59" i="38" s="1"/>
  <c r="R62" i="38" s="1"/>
  <c r="I51" i="38"/>
  <c r="I54" i="38" s="1"/>
  <c r="I56" i="38" s="1"/>
  <c r="I59" i="38" s="1"/>
  <c r="I62" i="38" s="1"/>
  <c r="Q51" i="38"/>
  <c r="Q54" i="38" s="1"/>
  <c r="Q56" i="38" s="1"/>
  <c r="Q59" i="38" s="1"/>
  <c r="Q62" i="38" s="1"/>
  <c r="Y51" i="38"/>
  <c r="Y54" i="38" s="1"/>
  <c r="Y56" i="38" s="1"/>
  <c r="Y59" i="38" s="1"/>
  <c r="Y62" i="38" s="1"/>
  <c r="G51" i="37"/>
  <c r="G54" i="37" s="1"/>
  <c r="G56" i="37" s="1"/>
  <c r="G59" i="37" s="1"/>
  <c r="G62" i="37" s="1"/>
  <c r="W51" i="37"/>
  <c r="W54" i="37" s="1"/>
  <c r="W56" i="37" s="1"/>
  <c r="W59" i="37" s="1"/>
  <c r="W62" i="37" s="1"/>
  <c r="E51" i="35"/>
  <c r="E54" i="35" s="1"/>
  <c r="E56" i="35" s="1"/>
  <c r="E59" i="35" s="1"/>
  <c r="E62" i="35" s="1"/>
  <c r="D51" i="35"/>
  <c r="D54" i="35" s="1"/>
  <c r="D56" i="35" s="1"/>
  <c r="D59" i="35" s="1"/>
  <c r="D62" i="35" s="1"/>
  <c r="L51" i="35"/>
  <c r="L54" i="35" s="1"/>
  <c r="L56" i="35" s="1"/>
  <c r="L59" i="35" s="1"/>
  <c r="L62" i="35" s="1"/>
  <c r="T51" i="35"/>
  <c r="T54" i="35" s="1"/>
  <c r="T56" i="35" s="1"/>
  <c r="T59" i="35" s="1"/>
  <c r="T62" i="35" s="1"/>
  <c r="G51" i="31"/>
  <c r="G54" i="31" s="1"/>
  <c r="G56" i="31" s="1"/>
  <c r="G59" i="31" s="1"/>
  <c r="G62" i="31" s="1"/>
  <c r="O51" i="31"/>
  <c r="O54" i="31" s="1"/>
  <c r="O56" i="31" s="1"/>
  <c r="O59" i="31" s="1"/>
  <c r="O62" i="31" s="1"/>
  <c r="W51" i="31"/>
  <c r="W54" i="31" s="1"/>
  <c r="W56" i="31" s="1"/>
  <c r="W59" i="31" s="1"/>
  <c r="W62" i="31" s="1"/>
  <c r="F51" i="29"/>
  <c r="F54" i="29" s="1"/>
  <c r="F56" i="29" s="1"/>
  <c r="F59" i="29" s="1"/>
  <c r="F62" i="29" s="1"/>
  <c r="N51" i="29"/>
  <c r="N54" i="29" s="1"/>
  <c r="N56" i="29" s="1"/>
  <c r="N59" i="29" s="1"/>
  <c r="N62" i="29" s="1"/>
  <c r="V51" i="29"/>
  <c r="V54" i="29" s="1"/>
  <c r="V56" i="29" s="1"/>
  <c r="V59" i="29" s="1"/>
  <c r="V62" i="29" s="1"/>
  <c r="AA51" i="21"/>
  <c r="AA54" i="21" s="1"/>
  <c r="AA56" i="21" s="1"/>
  <c r="AA59" i="21" s="1"/>
  <c r="AA62" i="21" s="1"/>
  <c r="X51" i="19"/>
  <c r="Z35" i="19"/>
  <c r="T51" i="12"/>
  <c r="T54" i="12" s="1"/>
  <c r="T56" i="12" s="1"/>
  <c r="T59" i="12" s="1"/>
  <c r="T62" i="12" s="1"/>
  <c r="Z35" i="23"/>
  <c r="D51" i="13"/>
  <c r="D54" i="13" s="1"/>
  <c r="D56" i="13" s="1"/>
  <c r="D59" i="13" s="1"/>
  <c r="D62" i="13" s="1"/>
  <c r="L51" i="13"/>
  <c r="L54" i="13" s="1"/>
  <c r="L56" i="13" s="1"/>
  <c r="L59" i="13" s="1"/>
  <c r="L62" i="13" s="1"/>
  <c r="T51" i="13"/>
  <c r="T54" i="13" s="1"/>
  <c r="T56" i="13" s="1"/>
  <c r="T59" i="13" s="1"/>
  <c r="T62" i="13" s="1"/>
  <c r="J51" i="12"/>
  <c r="J54" i="12" s="1"/>
  <c r="J56" i="12" s="1"/>
  <c r="J59" i="12" s="1"/>
  <c r="J62" i="12" s="1"/>
  <c r="R51" i="12"/>
  <c r="R54" i="12" s="1"/>
  <c r="R56" i="12" s="1"/>
  <c r="R59" i="12" s="1"/>
  <c r="R62" i="12" s="1"/>
  <c r="E51" i="11"/>
  <c r="E54" i="11" s="1"/>
  <c r="E56" i="11" s="1"/>
  <c r="E59" i="11" s="1"/>
  <c r="E62" i="11" s="1"/>
  <c r="M51" i="11"/>
  <c r="M54" i="11" s="1"/>
  <c r="M56" i="11" s="1"/>
  <c r="M59" i="11" s="1"/>
  <c r="M62" i="11" s="1"/>
  <c r="U51" i="11"/>
  <c r="U54" i="11" s="1"/>
  <c r="U56" i="11" s="1"/>
  <c r="U59" i="11" s="1"/>
  <c r="U62" i="11" s="1"/>
  <c r="F51" i="2"/>
  <c r="F54" i="2" s="1"/>
  <c r="F56" i="2" s="1"/>
  <c r="F59" i="2" s="1"/>
  <c r="F62" i="2" s="1"/>
  <c r="N51" i="2"/>
  <c r="N54" i="2" s="1"/>
  <c r="N56" i="2" s="1"/>
  <c r="N59" i="2" s="1"/>
  <c r="N62" i="2" s="1"/>
  <c r="V51" i="2"/>
  <c r="V54" i="2" s="1"/>
  <c r="V56" i="2" s="1"/>
  <c r="V59" i="2" s="1"/>
  <c r="V62" i="2" s="1"/>
  <c r="Q51" i="22"/>
  <c r="Q54" i="22" s="1"/>
  <c r="Q56" i="22" s="1"/>
  <c r="Q59" i="22" s="1"/>
  <c r="Q62" i="22" s="1"/>
  <c r="H51" i="22"/>
  <c r="H54" i="22" s="1"/>
  <c r="H56" i="22" s="1"/>
  <c r="H59" i="22" s="1"/>
  <c r="H62" i="22" s="1"/>
  <c r="X51" i="22"/>
  <c r="J51" i="21"/>
  <c r="J54" i="21" s="1"/>
  <c r="J56" i="21" s="1"/>
  <c r="J59" i="21" s="1"/>
  <c r="J62" i="21" s="1"/>
  <c r="R51" i="21"/>
  <c r="R54" i="21" s="1"/>
  <c r="R56" i="21" s="1"/>
  <c r="R59" i="21" s="1"/>
  <c r="R62" i="21" s="1"/>
  <c r="Z35" i="21"/>
  <c r="I51" i="21"/>
  <c r="I54" i="21" s="1"/>
  <c r="I56" i="21" s="1"/>
  <c r="I59" i="21" s="1"/>
  <c r="I62" i="21" s="1"/>
  <c r="Q51" i="21"/>
  <c r="Q54" i="21" s="1"/>
  <c r="Q56" i="21" s="1"/>
  <c r="Q59" i="21" s="1"/>
  <c r="Q62" i="21" s="1"/>
  <c r="Y51" i="21"/>
  <c r="Y54" i="21" s="1"/>
  <c r="Y56" i="21" s="1"/>
  <c r="Y59" i="21" s="1"/>
  <c r="Y62" i="21" s="1"/>
  <c r="F51" i="19"/>
  <c r="F54" i="19" s="1"/>
  <c r="F56" i="19" s="1"/>
  <c r="F59" i="19" s="1"/>
  <c r="F62" i="19" s="1"/>
  <c r="N51" i="19"/>
  <c r="N54" i="19" s="1"/>
  <c r="N56" i="19" s="1"/>
  <c r="N59" i="19" s="1"/>
  <c r="N62" i="19" s="1"/>
  <c r="V51" i="19"/>
  <c r="V54" i="19" s="1"/>
  <c r="V56" i="19" s="1"/>
  <c r="V59" i="19" s="1"/>
  <c r="V62" i="19" s="1"/>
  <c r="H51" i="17"/>
  <c r="H54" i="17" s="1"/>
  <c r="H56" i="17" s="1"/>
  <c r="H59" i="17" s="1"/>
  <c r="H62" i="17" s="1"/>
  <c r="P51" i="17"/>
  <c r="P54" i="17" s="1"/>
  <c r="P56" i="17" s="1"/>
  <c r="P59" i="17" s="1"/>
  <c r="P62" i="17" s="1"/>
  <c r="X51" i="17"/>
  <c r="F51" i="16"/>
  <c r="F54" i="16" s="1"/>
  <c r="F56" i="16" s="1"/>
  <c r="F59" i="16" s="1"/>
  <c r="F62" i="16" s="1"/>
  <c r="N51" i="16"/>
  <c r="N54" i="16" s="1"/>
  <c r="N56" i="16" s="1"/>
  <c r="N59" i="16" s="1"/>
  <c r="N62" i="16" s="1"/>
  <c r="V51" i="16"/>
  <c r="V54" i="16" s="1"/>
  <c r="V56" i="16" s="1"/>
  <c r="V59" i="16" s="1"/>
  <c r="V62" i="16" s="1"/>
  <c r="Z51" i="14"/>
  <c r="C51" i="12"/>
  <c r="C54" i="12" s="1"/>
  <c r="C56" i="12" s="1"/>
  <c r="C59" i="12" s="1"/>
  <c r="C62" i="12" s="1"/>
  <c r="S51" i="12"/>
  <c r="S54" i="12" s="1"/>
  <c r="S56" i="12" s="1"/>
  <c r="S59" i="12" s="1"/>
  <c r="S62" i="12" s="1"/>
  <c r="P51" i="9"/>
  <c r="P54" i="9" s="1"/>
  <c r="P56" i="9" s="1"/>
  <c r="P59" i="9" s="1"/>
  <c r="P62" i="9" s="1"/>
  <c r="M51" i="8"/>
  <c r="M54" i="8" s="1"/>
  <c r="M56" i="8" s="1"/>
  <c r="M59" i="8" s="1"/>
  <c r="M62" i="8" s="1"/>
  <c r="U51" i="8"/>
  <c r="U54" i="8" s="1"/>
  <c r="U56" i="8" s="1"/>
  <c r="U59" i="8" s="1"/>
  <c r="U62" i="8" s="1"/>
  <c r="E51" i="6"/>
  <c r="E54" i="6" s="1"/>
  <c r="E56" i="6" s="1"/>
  <c r="E59" i="6" s="1"/>
  <c r="E62" i="6" s="1"/>
  <c r="Z35" i="5"/>
  <c r="X51" i="5"/>
  <c r="X54" i="5" s="1"/>
  <c r="X56" i="5" s="1"/>
  <c r="J51" i="4"/>
  <c r="J54" i="4" s="1"/>
  <c r="J56" i="4" s="1"/>
  <c r="J59" i="4" s="1"/>
  <c r="J62" i="4" s="1"/>
  <c r="R51" i="4"/>
  <c r="R54" i="4" s="1"/>
  <c r="R56" i="4" s="1"/>
  <c r="R59" i="4" s="1"/>
  <c r="R62" i="4" s="1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C51" i="14"/>
  <c r="C54" i="14" s="1"/>
  <c r="C56" i="14" s="1"/>
  <c r="C59" i="14" s="1"/>
  <c r="C62" i="14" s="1"/>
  <c r="K51" i="14"/>
  <c r="K54" i="14" s="1"/>
  <c r="K56" i="14" s="1"/>
  <c r="K59" i="14" s="1"/>
  <c r="K62" i="14" s="1"/>
  <c r="S51" i="14"/>
  <c r="S54" i="14" s="1"/>
  <c r="S56" i="14" s="1"/>
  <c r="S59" i="14" s="1"/>
  <c r="S62" i="14" s="1"/>
  <c r="N51" i="10"/>
  <c r="N54" i="10" s="1"/>
  <c r="N56" i="10" s="1"/>
  <c r="N59" i="10" s="1"/>
  <c r="N62" i="10" s="1"/>
  <c r="V51" i="10"/>
  <c r="V54" i="10" s="1"/>
  <c r="V56" i="10" s="1"/>
  <c r="V59" i="10" s="1"/>
  <c r="V62" i="10" s="1"/>
  <c r="H51" i="8"/>
  <c r="H54" i="8" s="1"/>
  <c r="H56" i="8" s="1"/>
  <c r="H59" i="8" s="1"/>
  <c r="H62" i="8" s="1"/>
  <c r="P51" i="8"/>
  <c r="P54" i="8" s="1"/>
  <c r="P56" i="8" s="1"/>
  <c r="P59" i="8" s="1"/>
  <c r="P62" i="8" s="1"/>
  <c r="X51" i="8"/>
  <c r="H51" i="6"/>
  <c r="H54" i="6" s="1"/>
  <c r="H56" i="6" s="1"/>
  <c r="H59" i="6" s="1"/>
  <c r="H62" i="6" s="1"/>
  <c r="X51" i="6"/>
  <c r="H51" i="3"/>
  <c r="H54" i="3" s="1"/>
  <c r="H56" i="3" s="1"/>
  <c r="H59" i="3" s="1"/>
  <c r="H62" i="3" s="1"/>
  <c r="Q51" i="2"/>
  <c r="Q54" i="2" s="1"/>
  <c r="Q56" i="2" s="1"/>
  <c r="Q59" i="2" s="1"/>
  <c r="Q62" i="2" s="1"/>
  <c r="Y51" i="2"/>
  <c r="Y54" i="2" s="1"/>
  <c r="Y56" i="2" s="1"/>
  <c r="Y59" i="2" s="1"/>
  <c r="Y62" i="2" s="1"/>
  <c r="U51" i="22"/>
  <c r="U54" i="22" s="1"/>
  <c r="U56" i="22" s="1"/>
  <c r="U59" i="22" s="1"/>
  <c r="U62" i="22" s="1"/>
  <c r="L51" i="22"/>
  <c r="L54" i="22" s="1"/>
  <c r="L56" i="22" s="1"/>
  <c r="L59" i="22" s="1"/>
  <c r="L62" i="22" s="1"/>
  <c r="F51" i="21"/>
  <c r="F54" i="21" s="1"/>
  <c r="F56" i="21" s="1"/>
  <c r="F59" i="21" s="1"/>
  <c r="F62" i="21" s="1"/>
  <c r="N51" i="21"/>
  <c r="N54" i="21" s="1"/>
  <c r="N56" i="21" s="1"/>
  <c r="N59" i="21" s="1"/>
  <c r="N62" i="21" s="1"/>
  <c r="V51" i="21"/>
  <c r="V54" i="21" s="1"/>
  <c r="V56" i="21" s="1"/>
  <c r="V59" i="21" s="1"/>
  <c r="V62" i="21" s="1"/>
  <c r="Y51" i="16"/>
  <c r="Y54" i="16" s="1"/>
  <c r="Y56" i="16" s="1"/>
  <c r="Y59" i="16" s="1"/>
  <c r="Y62" i="16" s="1"/>
  <c r="R51" i="15"/>
  <c r="R54" i="15" s="1"/>
  <c r="R56" i="15" s="1"/>
  <c r="R59" i="15" s="1"/>
  <c r="R62" i="15" s="1"/>
  <c r="K51" i="2"/>
  <c r="K54" i="2" s="1"/>
  <c r="K56" i="2" s="1"/>
  <c r="K59" i="2" s="1"/>
  <c r="K62" i="2" s="1"/>
  <c r="S51" i="2"/>
  <c r="S54" i="2" s="1"/>
  <c r="S56" i="2" s="1"/>
  <c r="S59" i="2" s="1"/>
  <c r="S62" i="2" s="1"/>
  <c r="AA51" i="2"/>
  <c r="AA54" i="2" s="1"/>
  <c r="AA56" i="2" s="1"/>
  <c r="AA59" i="2" s="1"/>
  <c r="AA62" i="2" s="1"/>
  <c r="R51" i="20"/>
  <c r="R54" i="20" s="1"/>
  <c r="R56" i="20" s="1"/>
  <c r="R59" i="20" s="1"/>
  <c r="R62" i="20" s="1"/>
  <c r="AA51" i="19"/>
  <c r="AA54" i="19" s="1"/>
  <c r="AA56" i="19" s="1"/>
  <c r="AA59" i="19" s="1"/>
  <c r="AA62" i="19" s="1"/>
  <c r="E51" i="17"/>
  <c r="E54" i="17" s="1"/>
  <c r="E56" i="17" s="1"/>
  <c r="E59" i="17" s="1"/>
  <c r="E62" i="17" s="1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AA51" i="16"/>
  <c r="AA54" i="16" s="1"/>
  <c r="AA56" i="16" s="1"/>
  <c r="AA59" i="16" s="1"/>
  <c r="AA62" i="16" s="1"/>
  <c r="J51" i="16"/>
  <c r="J54" i="16" s="1"/>
  <c r="J56" i="16" s="1"/>
  <c r="J59" i="16" s="1"/>
  <c r="J62" i="16" s="1"/>
  <c r="R51" i="16"/>
  <c r="R54" i="16" s="1"/>
  <c r="R56" i="16" s="1"/>
  <c r="R59" i="16" s="1"/>
  <c r="R62" i="16" s="1"/>
  <c r="Z50" i="10"/>
  <c r="F51" i="9"/>
  <c r="F54" i="9" s="1"/>
  <c r="F56" i="9" s="1"/>
  <c r="F59" i="9" s="1"/>
  <c r="F62" i="9" s="1"/>
  <c r="N51" i="9"/>
  <c r="N54" i="9" s="1"/>
  <c r="N56" i="9" s="1"/>
  <c r="N59" i="9" s="1"/>
  <c r="N62" i="9" s="1"/>
  <c r="V51" i="9"/>
  <c r="V54" i="9" s="1"/>
  <c r="V56" i="9" s="1"/>
  <c r="V59" i="9" s="1"/>
  <c r="V62" i="9" s="1"/>
  <c r="M51" i="9"/>
  <c r="M54" i="9" s="1"/>
  <c r="M56" i="9" s="1"/>
  <c r="M59" i="9" s="1"/>
  <c r="M62" i="9" s="1"/>
  <c r="J51" i="8"/>
  <c r="J54" i="8" s="1"/>
  <c r="J56" i="8" s="1"/>
  <c r="J59" i="8" s="1"/>
  <c r="J62" i="8" s="1"/>
  <c r="I51" i="8"/>
  <c r="I54" i="8" s="1"/>
  <c r="I56" i="8" s="1"/>
  <c r="I59" i="8" s="1"/>
  <c r="I62" i="8" s="1"/>
  <c r="Q51" i="8"/>
  <c r="Q54" i="8" s="1"/>
  <c r="Q56" i="8" s="1"/>
  <c r="Q59" i="8" s="1"/>
  <c r="Q62" i="8" s="1"/>
  <c r="Y51" i="8"/>
  <c r="Y54" i="8" s="1"/>
  <c r="Y56" i="8" s="1"/>
  <c r="Y59" i="8" s="1"/>
  <c r="Y62" i="8" s="1"/>
  <c r="AA51" i="6"/>
  <c r="AA54" i="6" s="1"/>
  <c r="AA56" i="6" s="1"/>
  <c r="AA59" i="6" s="1"/>
  <c r="AA62" i="6" s="1"/>
  <c r="Z50" i="6"/>
  <c r="E51" i="5"/>
  <c r="E54" i="5" s="1"/>
  <c r="E56" i="5" s="1"/>
  <c r="E59" i="5" s="1"/>
  <c r="E62" i="5" s="1"/>
  <c r="M51" i="5"/>
  <c r="M54" i="5" s="1"/>
  <c r="M56" i="5" s="1"/>
  <c r="M59" i="5" s="1"/>
  <c r="M62" i="5" s="1"/>
  <c r="U51" i="5"/>
  <c r="U54" i="5" s="1"/>
  <c r="U56" i="5" s="1"/>
  <c r="U59" i="5" s="1"/>
  <c r="U62" i="5" s="1"/>
  <c r="O51" i="4"/>
  <c r="O54" i="4" s="1"/>
  <c r="O56" i="4" s="1"/>
  <c r="O59" i="4" s="1"/>
  <c r="O62" i="4" s="1"/>
  <c r="W51" i="4"/>
  <c r="W54" i="4" s="1"/>
  <c r="W56" i="4" s="1"/>
  <c r="W59" i="4" s="1"/>
  <c r="W62" i="4" s="1"/>
  <c r="AA51" i="3"/>
  <c r="AA54" i="3" s="1"/>
  <c r="AA56" i="3" s="1"/>
  <c r="AA59" i="3" s="1"/>
  <c r="AA62" i="3" s="1"/>
  <c r="D51" i="2"/>
  <c r="D54" i="2" s="1"/>
  <c r="D56" i="2" s="1"/>
  <c r="D59" i="2" s="1"/>
  <c r="D62" i="2" s="1"/>
  <c r="L51" i="2"/>
  <c r="L54" i="2" s="1"/>
  <c r="L56" i="2" s="1"/>
  <c r="L59" i="2" s="1"/>
  <c r="L62" i="2" s="1"/>
  <c r="T51" i="2"/>
  <c r="T54" i="2" s="1"/>
  <c r="T56" i="2" s="1"/>
  <c r="T59" i="2" s="1"/>
  <c r="T62" i="2" s="1"/>
  <c r="C51" i="19"/>
  <c r="C54" i="19" s="1"/>
  <c r="C56" i="19" s="1"/>
  <c r="C59" i="19" s="1"/>
  <c r="C62" i="19" s="1"/>
  <c r="S51" i="19"/>
  <c r="S54" i="19" s="1"/>
  <c r="S56" i="19" s="1"/>
  <c r="S59" i="19" s="1"/>
  <c r="S62" i="19" s="1"/>
  <c r="J51" i="7"/>
  <c r="J54" i="7" s="1"/>
  <c r="J56" i="7" s="1"/>
  <c r="J59" i="7" s="1"/>
  <c r="J62" i="7" s="1"/>
  <c r="AA51" i="7"/>
  <c r="AA54" i="7" s="1"/>
  <c r="AA56" i="7" s="1"/>
  <c r="AA59" i="7" s="1"/>
  <c r="AA62" i="7" s="1"/>
  <c r="C51" i="3"/>
  <c r="C54" i="3" s="1"/>
  <c r="C56" i="3" s="1"/>
  <c r="C59" i="3" s="1"/>
  <c r="C62" i="3" s="1"/>
  <c r="K51" i="3"/>
  <c r="K54" i="3" s="1"/>
  <c r="K56" i="3" s="1"/>
  <c r="K59" i="3" s="1"/>
  <c r="K62" i="3" s="1"/>
  <c r="S51" i="3"/>
  <c r="S54" i="3" s="1"/>
  <c r="S56" i="3" s="1"/>
  <c r="S59" i="3" s="1"/>
  <c r="S62" i="3" s="1"/>
  <c r="X56" i="1"/>
  <c r="Z54" i="1"/>
  <c r="Z56" i="258"/>
  <c r="X59" i="258"/>
  <c r="Z51" i="247"/>
  <c r="X54" i="247"/>
  <c r="Z51" i="241"/>
  <c r="X54" i="241"/>
  <c r="X54" i="250"/>
  <c r="Z51" i="250"/>
  <c r="Z54" i="230"/>
  <c r="X56" i="230"/>
  <c r="Z54" i="214"/>
  <c r="X56" i="214"/>
  <c r="Z51" i="249"/>
  <c r="X54" i="249"/>
  <c r="Z51" i="255"/>
  <c r="X54" i="255"/>
  <c r="Z51" i="245"/>
  <c r="X54" i="245"/>
  <c r="Z54" i="258"/>
  <c r="Z51" i="258"/>
  <c r="X56" i="242"/>
  <c r="Z51" i="256"/>
  <c r="X54" i="256"/>
  <c r="Z51" i="246"/>
  <c r="X54" i="246"/>
  <c r="Z51" i="257"/>
  <c r="X54" i="257"/>
  <c r="X54" i="251"/>
  <c r="Z51" i="251"/>
  <c r="Z51" i="243"/>
  <c r="X54" i="243"/>
  <c r="Y54" i="242"/>
  <c r="Y56" i="242" s="1"/>
  <c r="Y59" i="242" s="1"/>
  <c r="Y62" i="242" s="1"/>
  <c r="Z51" i="242"/>
  <c r="X56" i="239"/>
  <c r="Z54" i="239"/>
  <c r="Z59" i="235"/>
  <c r="Y62" i="235"/>
  <c r="Z62" i="235" s="1"/>
  <c r="Z51" i="1"/>
  <c r="Z56" i="237"/>
  <c r="X59" i="237"/>
  <c r="Z51" i="248"/>
  <c r="X54" i="248"/>
  <c r="Z54" i="240"/>
  <c r="X56" i="240"/>
  <c r="Z50" i="197"/>
  <c r="X51" i="197"/>
  <c r="X51" i="253"/>
  <c r="Z50" i="252"/>
  <c r="X54" i="252"/>
  <c r="Y51" i="244"/>
  <c r="Y54" i="244" s="1"/>
  <c r="Y56" i="244" s="1"/>
  <c r="Y59" i="244" s="1"/>
  <c r="Y62" i="244" s="1"/>
  <c r="Z54" i="237"/>
  <c r="X59" i="236"/>
  <c r="Z51" i="232"/>
  <c r="X54" i="232"/>
  <c r="X54" i="202"/>
  <c r="Z51" i="202"/>
  <c r="Y51" i="197"/>
  <c r="Y54" i="197" s="1"/>
  <c r="Y56" i="197" s="1"/>
  <c r="Y59" i="197" s="1"/>
  <c r="Y62" i="197" s="1"/>
  <c r="Z35" i="197"/>
  <c r="Z50" i="215"/>
  <c r="Y54" i="206"/>
  <c r="Y56" i="206" s="1"/>
  <c r="Y59" i="206" s="1"/>
  <c r="Y62" i="206" s="1"/>
  <c r="X51" i="198"/>
  <c r="Z35" i="198"/>
  <c r="Z54" i="206"/>
  <c r="Z54" i="203"/>
  <c r="X56" i="203"/>
  <c r="Z35" i="246"/>
  <c r="Z50" i="245"/>
  <c r="Z51" i="239"/>
  <c r="O51" i="226"/>
  <c r="O54" i="226" s="1"/>
  <c r="O56" i="226" s="1"/>
  <c r="O59" i="226" s="1"/>
  <c r="O62" i="226" s="1"/>
  <c r="Z35" i="255"/>
  <c r="Z35" i="247"/>
  <c r="Z51" i="240"/>
  <c r="Z51" i="235"/>
  <c r="X51" i="234"/>
  <c r="Z35" i="234"/>
  <c r="X51" i="226"/>
  <c r="Z35" i="226"/>
  <c r="Z35" i="224"/>
  <c r="Z56" i="222"/>
  <c r="X59" i="222"/>
  <c r="X51" i="218"/>
  <c r="Z35" i="218"/>
  <c r="Z51" i="216"/>
  <c r="X54" i="216"/>
  <c r="Z54" i="211"/>
  <c r="Z54" i="195"/>
  <c r="X56" i="195"/>
  <c r="X54" i="194"/>
  <c r="Z51" i="194"/>
  <c r="Z54" i="179"/>
  <c r="Z54" i="215"/>
  <c r="X56" i="215"/>
  <c r="Z54" i="187"/>
  <c r="X56" i="187"/>
  <c r="X54" i="244"/>
  <c r="X51" i="254"/>
  <c r="X51" i="233"/>
  <c r="Z35" i="233"/>
  <c r="Z35" i="256"/>
  <c r="Z35" i="248"/>
  <c r="Z51" i="237"/>
  <c r="Y51" i="236"/>
  <c r="Y54" i="236" s="1"/>
  <c r="Y56" i="236" s="1"/>
  <c r="Y59" i="236" s="1"/>
  <c r="Y62" i="236" s="1"/>
  <c r="Z56" i="235"/>
  <c r="Z35" i="232"/>
  <c r="X51" i="217"/>
  <c r="Z35" i="217"/>
  <c r="Z51" i="186"/>
  <c r="Z51" i="185"/>
  <c r="X54" i="185"/>
  <c r="Z54" i="236"/>
  <c r="Z35" i="257"/>
  <c r="Z35" i="249"/>
  <c r="Z35" i="241"/>
  <c r="X51" i="225"/>
  <c r="Z35" i="225"/>
  <c r="X51" i="224"/>
  <c r="X51" i="210"/>
  <c r="Z35" i="210"/>
  <c r="X54" i="208"/>
  <c r="E51" i="205"/>
  <c r="E54" i="205" s="1"/>
  <c r="E56" i="205" s="1"/>
  <c r="E59" i="205" s="1"/>
  <c r="E62" i="205" s="1"/>
  <c r="M51" i="205"/>
  <c r="M54" i="205" s="1"/>
  <c r="M56" i="205" s="1"/>
  <c r="M59" i="205" s="1"/>
  <c r="M62" i="205" s="1"/>
  <c r="U51" i="205"/>
  <c r="U54" i="205" s="1"/>
  <c r="U56" i="205" s="1"/>
  <c r="U59" i="205" s="1"/>
  <c r="U62" i="205" s="1"/>
  <c r="Z54" i="188"/>
  <c r="X56" i="188"/>
  <c r="Z56" i="206"/>
  <c r="X59" i="206"/>
  <c r="Z35" i="250"/>
  <c r="X51" i="238"/>
  <c r="Z35" i="238"/>
  <c r="Z54" i="235"/>
  <c r="X54" i="231"/>
  <c r="Z35" i="216"/>
  <c r="Z51" i="215"/>
  <c r="X51" i="209"/>
  <c r="Z35" i="209"/>
  <c r="Z56" i="186"/>
  <c r="X59" i="186"/>
  <c r="Z56" i="179"/>
  <c r="X59" i="179"/>
  <c r="X56" i="168"/>
  <c r="Z54" i="168"/>
  <c r="Z35" i="1"/>
  <c r="Z35" i="251"/>
  <c r="Z35" i="243"/>
  <c r="Z35" i="237"/>
  <c r="E51" i="228"/>
  <c r="E54" i="228" s="1"/>
  <c r="E56" i="228" s="1"/>
  <c r="E59" i="228" s="1"/>
  <c r="E62" i="228" s="1"/>
  <c r="M51" i="228"/>
  <c r="M54" i="228" s="1"/>
  <c r="M56" i="228" s="1"/>
  <c r="M59" i="228" s="1"/>
  <c r="M62" i="228" s="1"/>
  <c r="U51" i="228"/>
  <c r="U54" i="228" s="1"/>
  <c r="U56" i="228" s="1"/>
  <c r="U59" i="228" s="1"/>
  <c r="U62" i="228" s="1"/>
  <c r="Z51" i="228"/>
  <c r="Z51" i="227"/>
  <c r="X54" i="227"/>
  <c r="AA51" i="222"/>
  <c r="AA54" i="222" s="1"/>
  <c r="AA56" i="222" s="1"/>
  <c r="AA59" i="222" s="1"/>
  <c r="AA62" i="222" s="1"/>
  <c r="Z51" i="214"/>
  <c r="Z51" i="212"/>
  <c r="I51" i="208"/>
  <c r="I54" i="208" s="1"/>
  <c r="I56" i="208" s="1"/>
  <c r="I59" i="208" s="1"/>
  <c r="I62" i="208" s="1"/>
  <c r="Q51" i="208"/>
  <c r="Q54" i="208" s="1"/>
  <c r="Q56" i="208" s="1"/>
  <c r="Q59" i="208" s="1"/>
  <c r="Q62" i="208" s="1"/>
  <c r="Y51" i="208"/>
  <c r="Y54" i="208" s="1"/>
  <c r="Y56" i="208" s="1"/>
  <c r="Y59" i="208" s="1"/>
  <c r="Y62" i="208" s="1"/>
  <c r="Z50" i="208"/>
  <c r="X56" i="180"/>
  <c r="Z56" i="178"/>
  <c r="X59" i="178"/>
  <c r="Z51" i="203"/>
  <c r="F51" i="200"/>
  <c r="F54" i="200" s="1"/>
  <c r="F56" i="200" s="1"/>
  <c r="F59" i="200" s="1"/>
  <c r="F62" i="200" s="1"/>
  <c r="N51" i="200"/>
  <c r="N54" i="200" s="1"/>
  <c r="N56" i="200" s="1"/>
  <c r="N59" i="200" s="1"/>
  <c r="N62" i="200" s="1"/>
  <c r="V51" i="200"/>
  <c r="V54" i="200" s="1"/>
  <c r="V56" i="200" s="1"/>
  <c r="V59" i="200" s="1"/>
  <c r="V62" i="200" s="1"/>
  <c r="Z51" i="195"/>
  <c r="Z51" i="193"/>
  <c r="X54" i="193"/>
  <c r="Z51" i="192"/>
  <c r="X54" i="192"/>
  <c r="X51" i="191"/>
  <c r="Z35" i="191"/>
  <c r="X51" i="190"/>
  <c r="Z35" i="190"/>
  <c r="X51" i="175"/>
  <c r="Z35" i="175"/>
  <c r="I51" i="173"/>
  <c r="I54" i="173" s="1"/>
  <c r="I56" i="173" s="1"/>
  <c r="I59" i="173" s="1"/>
  <c r="I62" i="173" s="1"/>
  <c r="Q51" i="173"/>
  <c r="Q54" i="173" s="1"/>
  <c r="Q56" i="173" s="1"/>
  <c r="Q59" i="173" s="1"/>
  <c r="Q62" i="173" s="1"/>
  <c r="Y51" i="173"/>
  <c r="Y54" i="173" s="1"/>
  <c r="Y56" i="173" s="1"/>
  <c r="Y59" i="173" s="1"/>
  <c r="Y62" i="173" s="1"/>
  <c r="Z50" i="173"/>
  <c r="X51" i="165"/>
  <c r="Z35" i="165"/>
  <c r="X51" i="163"/>
  <c r="AA51" i="159"/>
  <c r="AA54" i="159" s="1"/>
  <c r="AA56" i="159" s="1"/>
  <c r="AA59" i="159" s="1"/>
  <c r="AA62" i="159" s="1"/>
  <c r="I51" i="189"/>
  <c r="I54" i="189" s="1"/>
  <c r="I56" i="189" s="1"/>
  <c r="I59" i="189" s="1"/>
  <c r="I62" i="189" s="1"/>
  <c r="Q51" i="189"/>
  <c r="Q54" i="189" s="1"/>
  <c r="Q56" i="189" s="1"/>
  <c r="Q59" i="189" s="1"/>
  <c r="Q62" i="189" s="1"/>
  <c r="Y51" i="189"/>
  <c r="Y54" i="189" s="1"/>
  <c r="Y56" i="189" s="1"/>
  <c r="Y59" i="189" s="1"/>
  <c r="Y62" i="189" s="1"/>
  <c r="Z50" i="189"/>
  <c r="X51" i="189"/>
  <c r="Z51" i="188"/>
  <c r="Z51" i="184"/>
  <c r="X54" i="184"/>
  <c r="X51" i="183"/>
  <c r="Z35" i="183"/>
  <c r="X51" i="182"/>
  <c r="Z35" i="182"/>
  <c r="Z51" i="177"/>
  <c r="X54" i="177"/>
  <c r="Z35" i="227"/>
  <c r="I51" i="205"/>
  <c r="I54" i="205" s="1"/>
  <c r="I56" i="205" s="1"/>
  <c r="I59" i="205" s="1"/>
  <c r="I62" i="205" s="1"/>
  <c r="Q51" i="205"/>
  <c r="Q54" i="205" s="1"/>
  <c r="Q56" i="205" s="1"/>
  <c r="Q59" i="205" s="1"/>
  <c r="Q62" i="205" s="1"/>
  <c r="Y51" i="205"/>
  <c r="Y54" i="205" s="1"/>
  <c r="Y56" i="205" s="1"/>
  <c r="Y59" i="205" s="1"/>
  <c r="Y62" i="205" s="1"/>
  <c r="J51" i="188"/>
  <c r="J54" i="188" s="1"/>
  <c r="J56" i="188" s="1"/>
  <c r="J59" i="188" s="1"/>
  <c r="J62" i="188" s="1"/>
  <c r="R51" i="188"/>
  <c r="R54" i="188" s="1"/>
  <c r="R56" i="188" s="1"/>
  <c r="R59" i="188" s="1"/>
  <c r="R62" i="188" s="1"/>
  <c r="AA51" i="187"/>
  <c r="AA54" i="187" s="1"/>
  <c r="AA56" i="187" s="1"/>
  <c r="AA59" i="187" s="1"/>
  <c r="AA62" i="187" s="1"/>
  <c r="I51" i="181"/>
  <c r="I54" i="181" s="1"/>
  <c r="I56" i="181" s="1"/>
  <c r="I59" i="181" s="1"/>
  <c r="I62" i="181" s="1"/>
  <c r="Q51" i="181"/>
  <c r="Q54" i="181" s="1"/>
  <c r="Q56" i="181" s="1"/>
  <c r="Q59" i="181" s="1"/>
  <c r="Q62" i="181" s="1"/>
  <c r="Y51" i="181"/>
  <c r="Y54" i="181" s="1"/>
  <c r="Y56" i="181" s="1"/>
  <c r="Y59" i="181" s="1"/>
  <c r="Y62" i="181" s="1"/>
  <c r="Z50" i="181"/>
  <c r="X51" i="181"/>
  <c r="Z51" i="172"/>
  <c r="X54" i="172"/>
  <c r="J51" i="168"/>
  <c r="J54" i="168" s="1"/>
  <c r="J56" i="168" s="1"/>
  <c r="J59" i="168" s="1"/>
  <c r="J62" i="168" s="1"/>
  <c r="R51" i="168"/>
  <c r="R54" i="168" s="1"/>
  <c r="R56" i="168" s="1"/>
  <c r="R59" i="168" s="1"/>
  <c r="R62" i="168" s="1"/>
  <c r="Z54" i="167"/>
  <c r="X56" i="167"/>
  <c r="X54" i="164"/>
  <c r="Y51" i="180"/>
  <c r="Y54" i="180" s="1"/>
  <c r="Y56" i="180" s="1"/>
  <c r="Y59" i="180" s="1"/>
  <c r="Y62" i="180" s="1"/>
  <c r="Z51" i="173"/>
  <c r="X54" i="173"/>
  <c r="X56" i="170"/>
  <c r="Z54" i="170"/>
  <c r="Z51" i="168"/>
  <c r="Z35" i="229"/>
  <c r="X51" i="229"/>
  <c r="X54" i="228"/>
  <c r="Z35" i="221"/>
  <c r="X51" i="221"/>
  <c r="Z50" i="220"/>
  <c r="X54" i="220"/>
  <c r="X56" i="219"/>
  <c r="Z35" i="213"/>
  <c r="X51" i="213"/>
  <c r="Z50" i="212"/>
  <c r="X54" i="212"/>
  <c r="Z51" i="211"/>
  <c r="X56" i="211"/>
  <c r="X56" i="204"/>
  <c r="Z54" i="196"/>
  <c r="X56" i="196"/>
  <c r="X51" i="174"/>
  <c r="Z35" i="174"/>
  <c r="Z35" i="230"/>
  <c r="Z35" i="222"/>
  <c r="Z35" i="214"/>
  <c r="Z35" i="206"/>
  <c r="X51" i="205"/>
  <c r="E51" i="201"/>
  <c r="E54" i="201" s="1"/>
  <c r="E56" i="201" s="1"/>
  <c r="E59" i="201" s="1"/>
  <c r="E62" i="201" s="1"/>
  <c r="M51" i="201"/>
  <c r="M54" i="201" s="1"/>
  <c r="M56" i="201" s="1"/>
  <c r="M59" i="201" s="1"/>
  <c r="M62" i="201" s="1"/>
  <c r="U51" i="201"/>
  <c r="U54" i="201" s="1"/>
  <c r="U56" i="201" s="1"/>
  <c r="U59" i="201" s="1"/>
  <c r="U62" i="201" s="1"/>
  <c r="X51" i="199"/>
  <c r="Z35" i="199"/>
  <c r="Z51" i="196"/>
  <c r="Z51" i="176"/>
  <c r="X54" i="176"/>
  <c r="Z50" i="172"/>
  <c r="D51" i="170"/>
  <c r="D54" i="170" s="1"/>
  <c r="D56" i="170" s="1"/>
  <c r="D59" i="170" s="1"/>
  <c r="D62" i="170" s="1"/>
  <c r="Z51" i="170"/>
  <c r="T51" i="169"/>
  <c r="T54" i="169" s="1"/>
  <c r="T56" i="169" s="1"/>
  <c r="T59" i="169" s="1"/>
  <c r="T62" i="169" s="1"/>
  <c r="Z51" i="167"/>
  <c r="X51" i="166"/>
  <c r="Z35" i="166"/>
  <c r="I51" i="164"/>
  <c r="I54" i="164" s="1"/>
  <c r="I56" i="164" s="1"/>
  <c r="I59" i="164" s="1"/>
  <c r="I62" i="164" s="1"/>
  <c r="Q51" i="164"/>
  <c r="Q54" i="164" s="1"/>
  <c r="Q56" i="164" s="1"/>
  <c r="Q59" i="164" s="1"/>
  <c r="Q62" i="164" s="1"/>
  <c r="Y51" i="164"/>
  <c r="Y54" i="164" s="1"/>
  <c r="Y56" i="164" s="1"/>
  <c r="Y59" i="164" s="1"/>
  <c r="Y62" i="164" s="1"/>
  <c r="Z50" i="164"/>
  <c r="D51" i="161"/>
  <c r="D54" i="161" s="1"/>
  <c r="D56" i="161" s="1"/>
  <c r="D59" i="161" s="1"/>
  <c r="D62" i="161" s="1"/>
  <c r="L51" i="161"/>
  <c r="L54" i="161" s="1"/>
  <c r="L56" i="161" s="1"/>
  <c r="L59" i="161" s="1"/>
  <c r="L62" i="161" s="1"/>
  <c r="T51" i="161"/>
  <c r="T54" i="161" s="1"/>
  <c r="T56" i="161" s="1"/>
  <c r="T59" i="161" s="1"/>
  <c r="T62" i="161" s="1"/>
  <c r="Z51" i="161"/>
  <c r="X54" i="161"/>
  <c r="X51" i="154"/>
  <c r="Z35" i="154"/>
  <c r="X51" i="144"/>
  <c r="Z35" i="144"/>
  <c r="X51" i="151"/>
  <c r="Z35" i="151"/>
  <c r="Z35" i="192"/>
  <c r="Z35" i="184"/>
  <c r="Z50" i="183"/>
  <c r="X51" i="171"/>
  <c r="X54" i="159"/>
  <c r="X56" i="158"/>
  <c r="X51" i="152"/>
  <c r="Z35" i="152"/>
  <c r="Z35" i="193"/>
  <c r="Z35" i="185"/>
  <c r="Z35" i="177"/>
  <c r="G51" i="168"/>
  <c r="G54" i="168" s="1"/>
  <c r="G56" i="168" s="1"/>
  <c r="G59" i="168" s="1"/>
  <c r="G62" i="168" s="1"/>
  <c r="O51" i="168"/>
  <c r="O54" i="168" s="1"/>
  <c r="O56" i="168" s="1"/>
  <c r="O59" i="168" s="1"/>
  <c r="O62" i="168" s="1"/>
  <c r="W51" i="168"/>
  <c r="W54" i="168" s="1"/>
  <c r="W56" i="168" s="1"/>
  <c r="W59" i="168" s="1"/>
  <c r="W62" i="168" s="1"/>
  <c r="AA51" i="167"/>
  <c r="AA54" i="167" s="1"/>
  <c r="AA56" i="167" s="1"/>
  <c r="AA59" i="167" s="1"/>
  <c r="AA62" i="167" s="1"/>
  <c r="Y51" i="133"/>
  <c r="Y54" i="133" s="1"/>
  <c r="Y56" i="133" s="1"/>
  <c r="Y59" i="133" s="1"/>
  <c r="Y62" i="133" s="1"/>
  <c r="Z35" i="133"/>
  <c r="Z35" i="202"/>
  <c r="X54" i="201"/>
  <c r="X56" i="200"/>
  <c r="Z35" i="194"/>
  <c r="Z35" i="186"/>
  <c r="Z54" i="160"/>
  <c r="X56" i="160"/>
  <c r="X51" i="155"/>
  <c r="Z35" i="155"/>
  <c r="Z50" i="150"/>
  <c r="X51" i="150"/>
  <c r="Z35" i="203"/>
  <c r="Z35" i="195"/>
  <c r="Z35" i="187"/>
  <c r="F51" i="164"/>
  <c r="F54" i="164" s="1"/>
  <c r="F56" i="164" s="1"/>
  <c r="F59" i="164" s="1"/>
  <c r="F62" i="164" s="1"/>
  <c r="N51" i="164"/>
  <c r="N54" i="164" s="1"/>
  <c r="N56" i="164" s="1"/>
  <c r="N59" i="164" s="1"/>
  <c r="N62" i="164" s="1"/>
  <c r="V51" i="164"/>
  <c r="V54" i="164" s="1"/>
  <c r="V56" i="164" s="1"/>
  <c r="V59" i="164" s="1"/>
  <c r="V62" i="164" s="1"/>
  <c r="X51" i="162"/>
  <c r="Z35" i="162"/>
  <c r="I51" i="161"/>
  <c r="I54" i="161" s="1"/>
  <c r="I56" i="161" s="1"/>
  <c r="I59" i="161" s="1"/>
  <c r="I62" i="161" s="1"/>
  <c r="Q51" i="161"/>
  <c r="Q54" i="161" s="1"/>
  <c r="Q56" i="161" s="1"/>
  <c r="Q59" i="161" s="1"/>
  <c r="Q62" i="161" s="1"/>
  <c r="Y51" i="161"/>
  <c r="Y54" i="161" s="1"/>
  <c r="Y56" i="161" s="1"/>
  <c r="Y59" i="161" s="1"/>
  <c r="Y62" i="161" s="1"/>
  <c r="Z50" i="161"/>
  <c r="Z51" i="160"/>
  <c r="Z51" i="157"/>
  <c r="X54" i="157"/>
  <c r="Z56" i="143"/>
  <c r="X59" i="143"/>
  <c r="E51" i="146"/>
  <c r="E54" i="146" s="1"/>
  <c r="E56" i="146" s="1"/>
  <c r="E59" i="146" s="1"/>
  <c r="E62" i="146" s="1"/>
  <c r="M51" i="146"/>
  <c r="M54" i="146" s="1"/>
  <c r="M56" i="146" s="1"/>
  <c r="M59" i="146" s="1"/>
  <c r="M62" i="146" s="1"/>
  <c r="U51" i="146"/>
  <c r="U54" i="146" s="1"/>
  <c r="U56" i="146" s="1"/>
  <c r="U59" i="146" s="1"/>
  <c r="U62" i="146" s="1"/>
  <c r="AA51" i="144"/>
  <c r="AA54" i="144" s="1"/>
  <c r="AA56" i="144" s="1"/>
  <c r="AA59" i="144" s="1"/>
  <c r="AA62" i="144" s="1"/>
  <c r="Z54" i="143"/>
  <c r="X51" i="140"/>
  <c r="Z35" i="140"/>
  <c r="X51" i="138"/>
  <c r="X54" i="133"/>
  <c r="X51" i="131"/>
  <c r="Z35" i="131"/>
  <c r="Z54" i="149"/>
  <c r="X56" i="149"/>
  <c r="X51" i="139"/>
  <c r="Z35" i="139"/>
  <c r="Z50" i="130"/>
  <c r="X51" i="130"/>
  <c r="X51" i="128"/>
  <c r="Z35" i="128"/>
  <c r="Z50" i="126"/>
  <c r="X51" i="126"/>
  <c r="X51" i="124"/>
  <c r="Z35" i="124"/>
  <c r="X51" i="123"/>
  <c r="Z35" i="123"/>
  <c r="X59" i="109"/>
  <c r="Z51" i="146"/>
  <c r="X54" i="146"/>
  <c r="X51" i="135"/>
  <c r="Z35" i="135"/>
  <c r="Z35" i="157"/>
  <c r="X54" i="156"/>
  <c r="Z35" i="138"/>
  <c r="Z51" i="101"/>
  <c r="X54" i="101"/>
  <c r="Z35" i="158"/>
  <c r="X54" i="153"/>
  <c r="X51" i="147"/>
  <c r="Z35" i="147"/>
  <c r="X54" i="145"/>
  <c r="X51" i="134"/>
  <c r="Z35" i="134"/>
  <c r="Z35" i="167"/>
  <c r="Z35" i="159"/>
  <c r="X51" i="148"/>
  <c r="Z35" i="148"/>
  <c r="Z35" i="146"/>
  <c r="J51" i="145"/>
  <c r="J54" i="145" s="1"/>
  <c r="J56" i="145" s="1"/>
  <c r="J59" i="145" s="1"/>
  <c r="J62" i="145" s="1"/>
  <c r="R51" i="145"/>
  <c r="R54" i="145" s="1"/>
  <c r="R56" i="145" s="1"/>
  <c r="R59" i="145" s="1"/>
  <c r="R62" i="145" s="1"/>
  <c r="X54" i="137"/>
  <c r="J51" i="133"/>
  <c r="J54" i="133" s="1"/>
  <c r="J56" i="133" s="1"/>
  <c r="J59" i="133" s="1"/>
  <c r="J62" i="133" s="1"/>
  <c r="R51" i="133"/>
  <c r="R54" i="133" s="1"/>
  <c r="R56" i="133" s="1"/>
  <c r="R59" i="133" s="1"/>
  <c r="R62" i="133" s="1"/>
  <c r="X51" i="132"/>
  <c r="Z35" i="132"/>
  <c r="J51" i="129"/>
  <c r="J54" i="129" s="1"/>
  <c r="J56" i="129" s="1"/>
  <c r="J59" i="129" s="1"/>
  <c r="J62" i="129" s="1"/>
  <c r="R51" i="129"/>
  <c r="R54" i="129" s="1"/>
  <c r="R56" i="129" s="1"/>
  <c r="R59" i="129" s="1"/>
  <c r="R62" i="129" s="1"/>
  <c r="AA51" i="128"/>
  <c r="AA54" i="128" s="1"/>
  <c r="AA56" i="128" s="1"/>
  <c r="AA59" i="128" s="1"/>
  <c r="AA62" i="128" s="1"/>
  <c r="I51" i="122"/>
  <c r="I54" i="122" s="1"/>
  <c r="I56" i="122" s="1"/>
  <c r="I59" i="122" s="1"/>
  <c r="I62" i="122" s="1"/>
  <c r="Q51" i="122"/>
  <c r="Q54" i="122" s="1"/>
  <c r="Q56" i="122" s="1"/>
  <c r="Q59" i="122" s="1"/>
  <c r="Q62" i="122" s="1"/>
  <c r="Y51" i="122"/>
  <c r="Y54" i="122" s="1"/>
  <c r="Y56" i="122" s="1"/>
  <c r="Y59" i="122" s="1"/>
  <c r="Y62" i="122" s="1"/>
  <c r="Z50" i="122"/>
  <c r="Z51" i="116"/>
  <c r="X54" i="116"/>
  <c r="Z50" i="81"/>
  <c r="X51" i="81"/>
  <c r="Y51" i="74"/>
  <c r="Y54" i="74" s="1"/>
  <c r="Y56" i="74" s="1"/>
  <c r="Y59" i="74" s="1"/>
  <c r="Y62" i="74" s="1"/>
  <c r="Z50" i="74"/>
  <c r="X54" i="136"/>
  <c r="Y51" i="125"/>
  <c r="Y54" i="125" s="1"/>
  <c r="Y56" i="125" s="1"/>
  <c r="Y59" i="125" s="1"/>
  <c r="Y62" i="125" s="1"/>
  <c r="Z50" i="125"/>
  <c r="X54" i="111"/>
  <c r="Z54" i="129"/>
  <c r="X56" i="122"/>
  <c r="Z51" i="105"/>
  <c r="X54" i="105"/>
  <c r="Z51" i="125"/>
  <c r="X54" i="125"/>
  <c r="X51" i="114"/>
  <c r="Z35" i="114"/>
  <c r="Z51" i="97"/>
  <c r="X54" i="97"/>
  <c r="Z35" i="143"/>
  <c r="Z51" i="108"/>
  <c r="X54" i="108"/>
  <c r="Z35" i="136"/>
  <c r="X51" i="127"/>
  <c r="Z35" i="127"/>
  <c r="F51" i="125"/>
  <c r="F54" i="125" s="1"/>
  <c r="F56" i="125" s="1"/>
  <c r="F59" i="125" s="1"/>
  <c r="F62" i="125" s="1"/>
  <c r="N51" i="125"/>
  <c r="N54" i="125" s="1"/>
  <c r="N56" i="125" s="1"/>
  <c r="N59" i="125" s="1"/>
  <c r="N62" i="125" s="1"/>
  <c r="V51" i="125"/>
  <c r="V54" i="125" s="1"/>
  <c r="V56" i="125" s="1"/>
  <c r="V59" i="125" s="1"/>
  <c r="V62" i="125" s="1"/>
  <c r="F51" i="119"/>
  <c r="F54" i="119" s="1"/>
  <c r="F56" i="119" s="1"/>
  <c r="F59" i="119" s="1"/>
  <c r="F62" i="119" s="1"/>
  <c r="N51" i="119"/>
  <c r="N54" i="119" s="1"/>
  <c r="N56" i="119" s="1"/>
  <c r="N59" i="119" s="1"/>
  <c r="N62" i="119" s="1"/>
  <c r="V51" i="119"/>
  <c r="V54" i="119" s="1"/>
  <c r="V56" i="119" s="1"/>
  <c r="V59" i="119" s="1"/>
  <c r="V62" i="119" s="1"/>
  <c r="Y51" i="111"/>
  <c r="Y54" i="111" s="1"/>
  <c r="Y56" i="111" s="1"/>
  <c r="Y59" i="111" s="1"/>
  <c r="Y62" i="111" s="1"/>
  <c r="X54" i="104"/>
  <c r="Z54" i="100"/>
  <c r="X56" i="100"/>
  <c r="Z51" i="96"/>
  <c r="X54" i="96"/>
  <c r="X51" i="120"/>
  <c r="X51" i="117"/>
  <c r="Z35" i="117"/>
  <c r="I51" i="116"/>
  <c r="I54" i="116" s="1"/>
  <c r="I56" i="116" s="1"/>
  <c r="I59" i="116" s="1"/>
  <c r="I62" i="116" s="1"/>
  <c r="Q51" i="116"/>
  <c r="Q54" i="116" s="1"/>
  <c r="Q56" i="116" s="1"/>
  <c r="Q59" i="116" s="1"/>
  <c r="Q62" i="116" s="1"/>
  <c r="Y51" i="116"/>
  <c r="Y54" i="116" s="1"/>
  <c r="Y56" i="116" s="1"/>
  <c r="Y59" i="116" s="1"/>
  <c r="Y62" i="116" s="1"/>
  <c r="F51" i="115"/>
  <c r="F54" i="115" s="1"/>
  <c r="F56" i="115" s="1"/>
  <c r="F59" i="115" s="1"/>
  <c r="F62" i="115" s="1"/>
  <c r="N51" i="115"/>
  <c r="N54" i="115" s="1"/>
  <c r="N56" i="115" s="1"/>
  <c r="N59" i="115" s="1"/>
  <c r="N62" i="115" s="1"/>
  <c r="V51" i="115"/>
  <c r="V54" i="115" s="1"/>
  <c r="V56" i="115" s="1"/>
  <c r="V59" i="115" s="1"/>
  <c r="V62" i="115" s="1"/>
  <c r="AA51" i="114"/>
  <c r="AA54" i="114" s="1"/>
  <c r="AA56" i="114" s="1"/>
  <c r="AA59" i="114" s="1"/>
  <c r="AA62" i="114" s="1"/>
  <c r="E51" i="112"/>
  <c r="E54" i="112" s="1"/>
  <c r="E56" i="112" s="1"/>
  <c r="E59" i="112" s="1"/>
  <c r="E62" i="112" s="1"/>
  <c r="M51" i="112"/>
  <c r="M54" i="112" s="1"/>
  <c r="M56" i="112" s="1"/>
  <c r="M59" i="112" s="1"/>
  <c r="M62" i="112" s="1"/>
  <c r="U51" i="112"/>
  <c r="U54" i="112" s="1"/>
  <c r="U56" i="112" s="1"/>
  <c r="U59" i="112" s="1"/>
  <c r="U62" i="112" s="1"/>
  <c r="Z54" i="88"/>
  <c r="X56" i="88"/>
  <c r="X51" i="118"/>
  <c r="Z35" i="118"/>
  <c r="X51" i="113"/>
  <c r="Z35" i="113"/>
  <c r="X51" i="121"/>
  <c r="Z35" i="121"/>
  <c r="Z51" i="112"/>
  <c r="X54" i="112"/>
  <c r="X51" i="110"/>
  <c r="Z35" i="110"/>
  <c r="X51" i="106"/>
  <c r="Z35" i="106"/>
  <c r="Z51" i="93"/>
  <c r="X54" i="93"/>
  <c r="X62" i="72"/>
  <c r="Z62" i="72" s="1"/>
  <c r="Z59" i="72"/>
  <c r="Z51" i="71"/>
  <c r="X54" i="71"/>
  <c r="E51" i="116"/>
  <c r="E54" i="116" s="1"/>
  <c r="E56" i="116" s="1"/>
  <c r="E59" i="116" s="1"/>
  <c r="E62" i="116" s="1"/>
  <c r="M51" i="116"/>
  <c r="M54" i="116" s="1"/>
  <c r="M56" i="116" s="1"/>
  <c r="M59" i="116" s="1"/>
  <c r="M62" i="116" s="1"/>
  <c r="U51" i="116"/>
  <c r="U54" i="116" s="1"/>
  <c r="U56" i="116" s="1"/>
  <c r="U59" i="116" s="1"/>
  <c r="U62" i="116" s="1"/>
  <c r="J51" i="115"/>
  <c r="J54" i="115" s="1"/>
  <c r="J56" i="115" s="1"/>
  <c r="J59" i="115" s="1"/>
  <c r="J62" i="115" s="1"/>
  <c r="R51" i="115"/>
  <c r="R54" i="115" s="1"/>
  <c r="R56" i="115" s="1"/>
  <c r="R59" i="115" s="1"/>
  <c r="R62" i="115" s="1"/>
  <c r="I51" i="112"/>
  <c r="I54" i="112" s="1"/>
  <c r="I56" i="112" s="1"/>
  <c r="I59" i="112" s="1"/>
  <c r="I62" i="112" s="1"/>
  <c r="Q51" i="112"/>
  <c r="Q54" i="112" s="1"/>
  <c r="Q56" i="112" s="1"/>
  <c r="Q59" i="112" s="1"/>
  <c r="Q62" i="112" s="1"/>
  <c r="Y51" i="112"/>
  <c r="Y54" i="112" s="1"/>
  <c r="Y56" i="112" s="1"/>
  <c r="Y59" i="112" s="1"/>
  <c r="Y62" i="112" s="1"/>
  <c r="AA51" i="110"/>
  <c r="AA54" i="110" s="1"/>
  <c r="AA56" i="110" s="1"/>
  <c r="AA59" i="110" s="1"/>
  <c r="AA62" i="110" s="1"/>
  <c r="Z54" i="109"/>
  <c r="X54" i="107"/>
  <c r="Z51" i="107"/>
  <c r="D51" i="102"/>
  <c r="D54" i="102" s="1"/>
  <c r="D56" i="102" s="1"/>
  <c r="D59" i="102" s="1"/>
  <c r="D62" i="102" s="1"/>
  <c r="L51" i="102"/>
  <c r="L54" i="102" s="1"/>
  <c r="L56" i="102" s="1"/>
  <c r="L59" i="102" s="1"/>
  <c r="L62" i="102" s="1"/>
  <c r="T51" i="102"/>
  <c r="T54" i="102" s="1"/>
  <c r="T56" i="102" s="1"/>
  <c r="T59" i="102" s="1"/>
  <c r="T62" i="102" s="1"/>
  <c r="E51" i="93"/>
  <c r="E54" i="93" s="1"/>
  <c r="E56" i="93" s="1"/>
  <c r="E59" i="93" s="1"/>
  <c r="E62" i="93" s="1"/>
  <c r="M51" i="93"/>
  <c r="M54" i="93" s="1"/>
  <c r="M56" i="93" s="1"/>
  <c r="M59" i="93" s="1"/>
  <c r="M62" i="93" s="1"/>
  <c r="U51" i="93"/>
  <c r="U54" i="93" s="1"/>
  <c r="U56" i="93" s="1"/>
  <c r="U59" i="93" s="1"/>
  <c r="U62" i="93" s="1"/>
  <c r="Z54" i="79"/>
  <c r="X56" i="79"/>
  <c r="J51" i="106"/>
  <c r="J54" i="106" s="1"/>
  <c r="J56" i="106" s="1"/>
  <c r="J59" i="106" s="1"/>
  <c r="J62" i="106" s="1"/>
  <c r="R51" i="106"/>
  <c r="R54" i="106" s="1"/>
  <c r="R56" i="106" s="1"/>
  <c r="R59" i="106" s="1"/>
  <c r="R62" i="106" s="1"/>
  <c r="E51" i="105"/>
  <c r="E54" i="105" s="1"/>
  <c r="E56" i="105" s="1"/>
  <c r="E59" i="105" s="1"/>
  <c r="E62" i="105" s="1"/>
  <c r="M51" i="105"/>
  <c r="M54" i="105" s="1"/>
  <c r="M56" i="105" s="1"/>
  <c r="M59" i="105" s="1"/>
  <c r="M62" i="105" s="1"/>
  <c r="U51" i="105"/>
  <c r="U54" i="105" s="1"/>
  <c r="U56" i="105" s="1"/>
  <c r="U59" i="105" s="1"/>
  <c r="U62" i="105" s="1"/>
  <c r="I51" i="107"/>
  <c r="I54" i="107" s="1"/>
  <c r="I56" i="107" s="1"/>
  <c r="I59" i="107" s="1"/>
  <c r="I62" i="107" s="1"/>
  <c r="Q51" i="107"/>
  <c r="Q54" i="107" s="1"/>
  <c r="Q56" i="107" s="1"/>
  <c r="Q59" i="107" s="1"/>
  <c r="Q62" i="107" s="1"/>
  <c r="Y51" i="107"/>
  <c r="Y54" i="107" s="1"/>
  <c r="Y56" i="107" s="1"/>
  <c r="Y59" i="107" s="1"/>
  <c r="Y62" i="107" s="1"/>
  <c r="F51" i="104"/>
  <c r="F54" i="104" s="1"/>
  <c r="F56" i="104" s="1"/>
  <c r="F59" i="104" s="1"/>
  <c r="F62" i="104" s="1"/>
  <c r="Z51" i="76"/>
  <c r="X54" i="76"/>
  <c r="D51" i="106"/>
  <c r="D54" i="106" s="1"/>
  <c r="D56" i="106" s="1"/>
  <c r="D59" i="106" s="1"/>
  <c r="D62" i="106" s="1"/>
  <c r="L51" i="106"/>
  <c r="L54" i="106" s="1"/>
  <c r="L56" i="106" s="1"/>
  <c r="L59" i="106" s="1"/>
  <c r="L62" i="106" s="1"/>
  <c r="T51" i="106"/>
  <c r="T54" i="106" s="1"/>
  <c r="T56" i="106" s="1"/>
  <c r="T59" i="106" s="1"/>
  <c r="T62" i="106" s="1"/>
  <c r="X51" i="98"/>
  <c r="Z35" i="98"/>
  <c r="X51" i="95"/>
  <c r="Z35" i="95"/>
  <c r="Z50" i="94"/>
  <c r="X51" i="94"/>
  <c r="X51" i="103"/>
  <c r="Z35" i="103"/>
  <c r="Z50" i="102"/>
  <c r="X51" i="102"/>
  <c r="Z51" i="100"/>
  <c r="X51" i="99"/>
  <c r="Z35" i="99"/>
  <c r="X51" i="92"/>
  <c r="Z50" i="92"/>
  <c r="Z35" i="109"/>
  <c r="I51" i="105"/>
  <c r="I54" i="105" s="1"/>
  <c r="I56" i="105" s="1"/>
  <c r="I59" i="105" s="1"/>
  <c r="I62" i="105" s="1"/>
  <c r="Q51" i="105"/>
  <c r="Q54" i="105" s="1"/>
  <c r="Q56" i="105" s="1"/>
  <c r="Q59" i="105" s="1"/>
  <c r="Q62" i="105" s="1"/>
  <c r="Y51" i="105"/>
  <c r="Y54" i="105" s="1"/>
  <c r="Y56" i="105" s="1"/>
  <c r="Y59" i="105" s="1"/>
  <c r="Y62" i="105" s="1"/>
  <c r="Z35" i="97"/>
  <c r="J51" i="96"/>
  <c r="J54" i="96" s="1"/>
  <c r="J56" i="96" s="1"/>
  <c r="J59" i="96" s="1"/>
  <c r="J62" i="96" s="1"/>
  <c r="R51" i="96"/>
  <c r="R54" i="96" s="1"/>
  <c r="R56" i="96" s="1"/>
  <c r="R59" i="96" s="1"/>
  <c r="R62" i="96" s="1"/>
  <c r="AA51" i="95"/>
  <c r="AA54" i="95" s="1"/>
  <c r="AA56" i="95" s="1"/>
  <c r="AA59" i="95" s="1"/>
  <c r="AA62" i="95" s="1"/>
  <c r="J51" i="104"/>
  <c r="J54" i="104" s="1"/>
  <c r="J56" i="104" s="1"/>
  <c r="J59" i="104" s="1"/>
  <c r="J62" i="104" s="1"/>
  <c r="R51" i="104"/>
  <c r="R54" i="104" s="1"/>
  <c r="R56" i="104" s="1"/>
  <c r="R59" i="104" s="1"/>
  <c r="R62" i="104" s="1"/>
  <c r="AA51" i="103"/>
  <c r="AA54" i="103" s="1"/>
  <c r="AA56" i="103" s="1"/>
  <c r="AA59" i="103" s="1"/>
  <c r="AA62" i="103" s="1"/>
  <c r="D51" i="94"/>
  <c r="D54" i="94" s="1"/>
  <c r="D56" i="94" s="1"/>
  <c r="D59" i="94" s="1"/>
  <c r="D62" i="94" s="1"/>
  <c r="L51" i="94"/>
  <c r="L54" i="94" s="1"/>
  <c r="L56" i="94" s="1"/>
  <c r="L59" i="94" s="1"/>
  <c r="L62" i="94" s="1"/>
  <c r="T51" i="94"/>
  <c r="T54" i="94" s="1"/>
  <c r="T56" i="94" s="1"/>
  <c r="T59" i="94" s="1"/>
  <c r="T62" i="94" s="1"/>
  <c r="Z54" i="66"/>
  <c r="X56" i="66"/>
  <c r="X51" i="90"/>
  <c r="Z35" i="90"/>
  <c r="Z51" i="89"/>
  <c r="X54" i="89"/>
  <c r="X51" i="87"/>
  <c r="Z35" i="87"/>
  <c r="Y59" i="65"/>
  <c r="Y62" i="65" s="1"/>
  <c r="Z56" i="65"/>
  <c r="X51" i="69"/>
  <c r="Z35" i="69"/>
  <c r="Z35" i="100"/>
  <c r="I51" i="89"/>
  <c r="I54" i="89" s="1"/>
  <c r="I56" i="89" s="1"/>
  <c r="I59" i="89" s="1"/>
  <c r="I62" i="89" s="1"/>
  <c r="Q51" i="89"/>
  <c r="Q54" i="89" s="1"/>
  <c r="Q56" i="89" s="1"/>
  <c r="Q59" i="89" s="1"/>
  <c r="Q62" i="89" s="1"/>
  <c r="Y51" i="89"/>
  <c r="Y54" i="89" s="1"/>
  <c r="Y56" i="89" s="1"/>
  <c r="Y59" i="89" s="1"/>
  <c r="Y62" i="89" s="1"/>
  <c r="AA51" i="87"/>
  <c r="AA54" i="87" s="1"/>
  <c r="AA56" i="87" s="1"/>
  <c r="AA59" i="87" s="1"/>
  <c r="AA62" i="87" s="1"/>
  <c r="E51" i="85"/>
  <c r="E54" i="85" s="1"/>
  <c r="E56" i="85" s="1"/>
  <c r="E59" i="85" s="1"/>
  <c r="E62" i="85" s="1"/>
  <c r="M51" i="85"/>
  <c r="M54" i="85" s="1"/>
  <c r="M56" i="85" s="1"/>
  <c r="M59" i="85" s="1"/>
  <c r="M62" i="85" s="1"/>
  <c r="U51" i="85"/>
  <c r="U54" i="85" s="1"/>
  <c r="U56" i="85" s="1"/>
  <c r="U59" i="85" s="1"/>
  <c r="U62" i="85" s="1"/>
  <c r="Z54" i="84"/>
  <c r="J51" i="80"/>
  <c r="J54" i="80" s="1"/>
  <c r="J56" i="80" s="1"/>
  <c r="J59" i="80" s="1"/>
  <c r="J62" i="80" s="1"/>
  <c r="R51" i="80"/>
  <c r="R54" i="80" s="1"/>
  <c r="R56" i="80" s="1"/>
  <c r="R59" i="80" s="1"/>
  <c r="R62" i="80" s="1"/>
  <c r="AA51" i="73"/>
  <c r="AA54" i="73" s="1"/>
  <c r="AA56" i="73" s="1"/>
  <c r="AA59" i="73" s="1"/>
  <c r="AA62" i="73" s="1"/>
  <c r="X54" i="64"/>
  <c r="Z51" i="64"/>
  <c r="Z50" i="86"/>
  <c r="X51" i="86"/>
  <c r="Z54" i="80"/>
  <c r="X56" i="80"/>
  <c r="Z50" i="75"/>
  <c r="X51" i="75"/>
  <c r="X51" i="83"/>
  <c r="Z35" i="83"/>
  <c r="Z51" i="80"/>
  <c r="X51" i="91"/>
  <c r="Z35" i="91"/>
  <c r="Z51" i="85"/>
  <c r="X54" i="85"/>
  <c r="X51" i="82"/>
  <c r="Z35" i="82"/>
  <c r="AA51" i="79"/>
  <c r="AA54" i="79" s="1"/>
  <c r="AA56" i="79" s="1"/>
  <c r="AA59" i="79" s="1"/>
  <c r="AA62" i="79" s="1"/>
  <c r="E51" i="77"/>
  <c r="E54" i="77" s="1"/>
  <c r="E56" i="77" s="1"/>
  <c r="E59" i="77" s="1"/>
  <c r="E62" i="77" s="1"/>
  <c r="M51" i="77"/>
  <c r="M54" i="77" s="1"/>
  <c r="M56" i="77" s="1"/>
  <c r="M59" i="77" s="1"/>
  <c r="M62" i="77" s="1"/>
  <c r="U51" i="77"/>
  <c r="U54" i="77" s="1"/>
  <c r="U56" i="77" s="1"/>
  <c r="U59" i="77" s="1"/>
  <c r="U62" i="77" s="1"/>
  <c r="X56" i="74"/>
  <c r="Z54" i="74"/>
  <c r="Z51" i="70"/>
  <c r="X54" i="70"/>
  <c r="Y51" i="58"/>
  <c r="Y54" i="58" s="1"/>
  <c r="Y56" i="58" s="1"/>
  <c r="Y59" i="58" s="1"/>
  <c r="Y62" i="58" s="1"/>
  <c r="Z35" i="58"/>
  <c r="C51" i="75"/>
  <c r="C54" i="75" s="1"/>
  <c r="C56" i="75" s="1"/>
  <c r="C59" i="75" s="1"/>
  <c r="C62" i="75" s="1"/>
  <c r="K51" i="75"/>
  <c r="K54" i="75" s="1"/>
  <c r="K56" i="75" s="1"/>
  <c r="K59" i="75" s="1"/>
  <c r="K62" i="75" s="1"/>
  <c r="S51" i="75"/>
  <c r="S54" i="75" s="1"/>
  <c r="S56" i="75" s="1"/>
  <c r="S59" i="75" s="1"/>
  <c r="S62" i="75" s="1"/>
  <c r="D51" i="74"/>
  <c r="D54" i="74" s="1"/>
  <c r="D56" i="74" s="1"/>
  <c r="D59" i="74" s="1"/>
  <c r="D62" i="74" s="1"/>
  <c r="L51" i="74"/>
  <c r="L54" i="74" s="1"/>
  <c r="L56" i="74" s="1"/>
  <c r="L59" i="74" s="1"/>
  <c r="L62" i="74" s="1"/>
  <c r="T51" i="74"/>
  <c r="T54" i="74" s="1"/>
  <c r="T56" i="74" s="1"/>
  <c r="T59" i="74" s="1"/>
  <c r="T62" i="74" s="1"/>
  <c r="X51" i="68"/>
  <c r="Z35" i="68"/>
  <c r="AA51" i="64"/>
  <c r="AA54" i="64" s="1"/>
  <c r="AA56" i="64" s="1"/>
  <c r="AA59" i="64" s="1"/>
  <c r="AA62" i="64" s="1"/>
  <c r="Z51" i="72"/>
  <c r="X51" i="67"/>
  <c r="Z51" i="66"/>
  <c r="Z54" i="61"/>
  <c r="X56" i="61"/>
  <c r="E51" i="75"/>
  <c r="E54" i="75" s="1"/>
  <c r="E56" i="75" s="1"/>
  <c r="E59" i="75" s="1"/>
  <c r="E62" i="75" s="1"/>
  <c r="M51" i="75"/>
  <c r="M54" i="75" s="1"/>
  <c r="M56" i="75" s="1"/>
  <c r="M59" i="75" s="1"/>
  <c r="M62" i="75" s="1"/>
  <c r="U51" i="75"/>
  <c r="U54" i="75" s="1"/>
  <c r="U56" i="75" s="1"/>
  <c r="U59" i="75" s="1"/>
  <c r="U62" i="75" s="1"/>
  <c r="F51" i="74"/>
  <c r="F54" i="74" s="1"/>
  <c r="F56" i="74" s="1"/>
  <c r="F59" i="74" s="1"/>
  <c r="F62" i="74" s="1"/>
  <c r="N51" i="74"/>
  <c r="N54" i="74" s="1"/>
  <c r="N56" i="74" s="1"/>
  <c r="N59" i="74" s="1"/>
  <c r="N62" i="74" s="1"/>
  <c r="V51" i="74"/>
  <c r="V54" i="74" s="1"/>
  <c r="V56" i="74" s="1"/>
  <c r="V59" i="74" s="1"/>
  <c r="V62" i="74" s="1"/>
  <c r="Z35" i="67"/>
  <c r="J51" i="66"/>
  <c r="J54" i="66" s="1"/>
  <c r="J56" i="66" s="1"/>
  <c r="J59" i="66" s="1"/>
  <c r="J62" i="66" s="1"/>
  <c r="R51" i="66"/>
  <c r="R54" i="66" s="1"/>
  <c r="R56" i="66" s="1"/>
  <c r="R59" i="66" s="1"/>
  <c r="R62" i="66" s="1"/>
  <c r="X62" i="65"/>
  <c r="Z51" i="74"/>
  <c r="Z51" i="84"/>
  <c r="X56" i="84"/>
  <c r="X51" i="78"/>
  <c r="X54" i="77"/>
  <c r="X51" i="73"/>
  <c r="Z35" i="73"/>
  <c r="Z35" i="53"/>
  <c r="Y51" i="53"/>
  <c r="Y54" i="53" s="1"/>
  <c r="Y56" i="53" s="1"/>
  <c r="Y59" i="53" s="1"/>
  <c r="Y62" i="53" s="1"/>
  <c r="Z35" i="79"/>
  <c r="Z54" i="72"/>
  <c r="Z50" i="58"/>
  <c r="X51" i="58"/>
  <c r="Z51" i="65"/>
  <c r="F51" i="57"/>
  <c r="F54" i="57" s="1"/>
  <c r="F56" i="57" s="1"/>
  <c r="F59" i="57" s="1"/>
  <c r="F62" i="57" s="1"/>
  <c r="N51" i="57"/>
  <c r="N54" i="57" s="1"/>
  <c r="N56" i="57" s="1"/>
  <c r="N59" i="57" s="1"/>
  <c r="N62" i="57" s="1"/>
  <c r="V51" i="57"/>
  <c r="V54" i="57" s="1"/>
  <c r="V56" i="57" s="1"/>
  <c r="V59" i="57" s="1"/>
  <c r="V62" i="57" s="1"/>
  <c r="X51" i="60"/>
  <c r="Z35" i="60"/>
  <c r="Z35" i="70"/>
  <c r="G51" i="64"/>
  <c r="G54" i="64" s="1"/>
  <c r="G56" i="64" s="1"/>
  <c r="G59" i="64" s="1"/>
  <c r="G62" i="64" s="1"/>
  <c r="O51" i="64"/>
  <c r="O54" i="64" s="1"/>
  <c r="O56" i="64" s="1"/>
  <c r="O59" i="64" s="1"/>
  <c r="O62" i="64" s="1"/>
  <c r="W51" i="64"/>
  <c r="W54" i="64" s="1"/>
  <c r="W56" i="64" s="1"/>
  <c r="W59" i="64" s="1"/>
  <c r="W62" i="64" s="1"/>
  <c r="X54" i="54"/>
  <c r="Z35" i="71"/>
  <c r="X51" i="63"/>
  <c r="Z35" i="63"/>
  <c r="X51" i="62"/>
  <c r="X54" i="57"/>
  <c r="Z35" i="72"/>
  <c r="Z54" i="65"/>
  <c r="X51" i="59"/>
  <c r="Z35" i="59"/>
  <c r="Z51" i="39"/>
  <c r="X54" i="39"/>
  <c r="Z54" i="38"/>
  <c r="X56" i="38"/>
  <c r="J51" i="65"/>
  <c r="J54" i="65" s="1"/>
  <c r="J56" i="65" s="1"/>
  <c r="J59" i="65" s="1"/>
  <c r="J62" i="65" s="1"/>
  <c r="R51" i="65"/>
  <c r="R54" i="65" s="1"/>
  <c r="R56" i="65" s="1"/>
  <c r="R59" i="65" s="1"/>
  <c r="R62" i="65" s="1"/>
  <c r="X51" i="51"/>
  <c r="Z35" i="51"/>
  <c r="X51" i="40"/>
  <c r="X51" i="56"/>
  <c r="Z35" i="56"/>
  <c r="X51" i="52"/>
  <c r="Z35" i="52"/>
  <c r="X51" i="55"/>
  <c r="Z35" i="55"/>
  <c r="I51" i="54"/>
  <c r="I54" i="54" s="1"/>
  <c r="I56" i="54" s="1"/>
  <c r="I59" i="54" s="1"/>
  <c r="I62" i="54" s="1"/>
  <c r="Q51" i="54"/>
  <c r="Q54" i="54" s="1"/>
  <c r="Q56" i="54" s="1"/>
  <c r="Q59" i="54" s="1"/>
  <c r="Q62" i="54" s="1"/>
  <c r="Y51" i="54"/>
  <c r="Y54" i="54" s="1"/>
  <c r="Y56" i="54" s="1"/>
  <c r="Y59" i="54" s="1"/>
  <c r="Y62" i="54" s="1"/>
  <c r="Z50" i="54"/>
  <c r="Y56" i="47"/>
  <c r="Y59" i="47" s="1"/>
  <c r="Y62" i="47" s="1"/>
  <c r="Z54" i="47"/>
  <c r="X56" i="45"/>
  <c r="Z54" i="45"/>
  <c r="Z54" i="50"/>
  <c r="X56" i="50"/>
  <c r="Z50" i="47"/>
  <c r="Z35" i="40"/>
  <c r="Z50" i="53"/>
  <c r="I51" i="48"/>
  <c r="I54" i="48" s="1"/>
  <c r="I56" i="48" s="1"/>
  <c r="I59" i="48" s="1"/>
  <c r="I62" i="48" s="1"/>
  <c r="Q51" i="48"/>
  <c r="Q54" i="48" s="1"/>
  <c r="Q56" i="48" s="1"/>
  <c r="Q59" i="48" s="1"/>
  <c r="Q62" i="48" s="1"/>
  <c r="Y51" i="48"/>
  <c r="Y54" i="48" s="1"/>
  <c r="Y56" i="48" s="1"/>
  <c r="Y59" i="48" s="1"/>
  <c r="Y62" i="48" s="1"/>
  <c r="Z50" i="48"/>
  <c r="X51" i="48"/>
  <c r="X54" i="53"/>
  <c r="E51" i="50"/>
  <c r="E54" i="50" s="1"/>
  <c r="E56" i="50" s="1"/>
  <c r="E59" i="50" s="1"/>
  <c r="E62" i="50" s="1"/>
  <c r="M51" i="50"/>
  <c r="M54" i="50" s="1"/>
  <c r="M56" i="50" s="1"/>
  <c r="M59" i="50" s="1"/>
  <c r="M62" i="50" s="1"/>
  <c r="U51" i="50"/>
  <c r="U54" i="50" s="1"/>
  <c r="U56" i="50" s="1"/>
  <c r="U59" i="50" s="1"/>
  <c r="U62" i="50" s="1"/>
  <c r="X54" i="42"/>
  <c r="K51" i="50"/>
  <c r="K54" i="50" s="1"/>
  <c r="K56" i="50" s="1"/>
  <c r="K59" i="50" s="1"/>
  <c r="K62" i="50" s="1"/>
  <c r="S51" i="50"/>
  <c r="S54" i="50" s="1"/>
  <c r="S56" i="50" s="1"/>
  <c r="S59" i="50" s="1"/>
  <c r="S62" i="50" s="1"/>
  <c r="AA51" i="50"/>
  <c r="AA54" i="50" s="1"/>
  <c r="AA56" i="50" s="1"/>
  <c r="AA59" i="50" s="1"/>
  <c r="AA62" i="50" s="1"/>
  <c r="Z51" i="47"/>
  <c r="J51" i="39"/>
  <c r="J54" i="39" s="1"/>
  <c r="J56" i="39" s="1"/>
  <c r="J59" i="39" s="1"/>
  <c r="J62" i="39" s="1"/>
  <c r="R51" i="39"/>
  <c r="R54" i="39" s="1"/>
  <c r="R56" i="39" s="1"/>
  <c r="R59" i="39" s="1"/>
  <c r="R62" i="39" s="1"/>
  <c r="Z50" i="30"/>
  <c r="X51" i="30"/>
  <c r="Z50" i="52"/>
  <c r="X51" i="44"/>
  <c r="Z35" i="44"/>
  <c r="Y51" i="42"/>
  <c r="Y54" i="42" s="1"/>
  <c r="Y56" i="42" s="1"/>
  <c r="Y59" i="42" s="1"/>
  <c r="Y62" i="42" s="1"/>
  <c r="Z50" i="42"/>
  <c r="X51" i="41"/>
  <c r="Z35" i="41"/>
  <c r="Z51" i="50"/>
  <c r="Z51" i="46"/>
  <c r="Z54" i="46"/>
  <c r="Z50" i="43"/>
  <c r="X51" i="43"/>
  <c r="Z50" i="38"/>
  <c r="Z51" i="38"/>
  <c r="X51" i="49"/>
  <c r="Z35" i="49"/>
  <c r="X59" i="47"/>
  <c r="Y51" i="43"/>
  <c r="Y54" i="43" s="1"/>
  <c r="Y56" i="43" s="1"/>
  <c r="Y59" i="43" s="1"/>
  <c r="Y62" i="43" s="1"/>
  <c r="Z35" i="43"/>
  <c r="H51" i="40"/>
  <c r="H54" i="40" s="1"/>
  <c r="H56" i="40" s="1"/>
  <c r="H59" i="40" s="1"/>
  <c r="H62" i="40" s="1"/>
  <c r="P51" i="40"/>
  <c r="P54" i="40" s="1"/>
  <c r="P56" i="40" s="1"/>
  <c r="P59" i="40" s="1"/>
  <c r="P62" i="40" s="1"/>
  <c r="D51" i="39"/>
  <c r="D54" i="39" s="1"/>
  <c r="D56" i="39" s="1"/>
  <c r="D59" i="39" s="1"/>
  <c r="D62" i="39" s="1"/>
  <c r="L51" i="39"/>
  <c r="L54" i="39" s="1"/>
  <c r="L56" i="39" s="1"/>
  <c r="L59" i="39" s="1"/>
  <c r="L62" i="39" s="1"/>
  <c r="T51" i="39"/>
  <c r="T54" i="39" s="1"/>
  <c r="T56" i="39" s="1"/>
  <c r="T59" i="39" s="1"/>
  <c r="T62" i="39" s="1"/>
  <c r="Z56" i="28"/>
  <c r="X59" i="28"/>
  <c r="Z35" i="45"/>
  <c r="AA51" i="34"/>
  <c r="AA54" i="34" s="1"/>
  <c r="AA56" i="34" s="1"/>
  <c r="AA59" i="34" s="1"/>
  <c r="AA62" i="34" s="1"/>
  <c r="Z56" i="33"/>
  <c r="X59" i="33"/>
  <c r="Z54" i="31"/>
  <c r="X56" i="31"/>
  <c r="E51" i="36"/>
  <c r="E54" i="36" s="1"/>
  <c r="E56" i="36" s="1"/>
  <c r="E59" i="36" s="1"/>
  <c r="E62" i="36" s="1"/>
  <c r="M51" i="36"/>
  <c r="M54" i="36" s="1"/>
  <c r="M56" i="36" s="1"/>
  <c r="M59" i="36" s="1"/>
  <c r="M62" i="36" s="1"/>
  <c r="U51" i="36"/>
  <c r="U54" i="36" s="1"/>
  <c r="U56" i="36" s="1"/>
  <c r="U59" i="36" s="1"/>
  <c r="U62" i="36" s="1"/>
  <c r="Z54" i="33"/>
  <c r="F51" i="31"/>
  <c r="F54" i="31" s="1"/>
  <c r="F56" i="31" s="1"/>
  <c r="F59" i="31" s="1"/>
  <c r="F62" i="31" s="1"/>
  <c r="N51" i="31"/>
  <c r="N54" i="31" s="1"/>
  <c r="N56" i="31" s="1"/>
  <c r="N59" i="31" s="1"/>
  <c r="N62" i="31" s="1"/>
  <c r="V51" i="31"/>
  <c r="V54" i="31" s="1"/>
  <c r="V56" i="31" s="1"/>
  <c r="V59" i="31" s="1"/>
  <c r="V62" i="31" s="1"/>
  <c r="Z54" i="26"/>
  <c r="X56" i="26"/>
  <c r="X54" i="22"/>
  <c r="Z51" i="22"/>
  <c r="F51" i="35"/>
  <c r="F54" i="35" s="1"/>
  <c r="F56" i="35" s="1"/>
  <c r="F59" i="35" s="1"/>
  <c r="F62" i="35" s="1"/>
  <c r="N51" i="35"/>
  <c r="N54" i="35" s="1"/>
  <c r="N56" i="35" s="1"/>
  <c r="N59" i="35" s="1"/>
  <c r="N62" i="35" s="1"/>
  <c r="V51" i="35"/>
  <c r="V54" i="35" s="1"/>
  <c r="V56" i="35" s="1"/>
  <c r="V59" i="35" s="1"/>
  <c r="V62" i="35" s="1"/>
  <c r="X54" i="35"/>
  <c r="X51" i="29"/>
  <c r="Z35" i="29"/>
  <c r="Z51" i="23"/>
  <c r="X54" i="23"/>
  <c r="Z51" i="31"/>
  <c r="X51" i="37"/>
  <c r="Z35" i="37"/>
  <c r="I51" i="36"/>
  <c r="I54" i="36" s="1"/>
  <c r="I56" i="36" s="1"/>
  <c r="I59" i="36" s="1"/>
  <c r="I62" i="36" s="1"/>
  <c r="Q51" i="36"/>
  <c r="Q54" i="36" s="1"/>
  <c r="Q56" i="36" s="1"/>
  <c r="Q59" i="36" s="1"/>
  <c r="Q62" i="36" s="1"/>
  <c r="Y51" i="36"/>
  <c r="Y54" i="36" s="1"/>
  <c r="Y56" i="36" s="1"/>
  <c r="Y59" i="36" s="1"/>
  <c r="Y62" i="36" s="1"/>
  <c r="X51" i="36"/>
  <c r="X51" i="34"/>
  <c r="Z35" i="34"/>
  <c r="J51" i="31"/>
  <c r="J54" i="31" s="1"/>
  <c r="J56" i="31" s="1"/>
  <c r="J59" i="31" s="1"/>
  <c r="J62" i="31" s="1"/>
  <c r="R51" i="31"/>
  <c r="R54" i="31" s="1"/>
  <c r="R56" i="31" s="1"/>
  <c r="R59" i="31" s="1"/>
  <c r="R62" i="31" s="1"/>
  <c r="F51" i="30"/>
  <c r="F54" i="30" s="1"/>
  <c r="F56" i="30" s="1"/>
  <c r="F59" i="30" s="1"/>
  <c r="F62" i="30" s="1"/>
  <c r="N51" i="30"/>
  <c r="N54" i="30" s="1"/>
  <c r="N56" i="30" s="1"/>
  <c r="N59" i="30" s="1"/>
  <c r="N62" i="30" s="1"/>
  <c r="V51" i="30"/>
  <c r="V54" i="30" s="1"/>
  <c r="V56" i="30" s="1"/>
  <c r="V59" i="30" s="1"/>
  <c r="V62" i="30" s="1"/>
  <c r="E51" i="27"/>
  <c r="E54" i="27" s="1"/>
  <c r="E56" i="27" s="1"/>
  <c r="E59" i="27" s="1"/>
  <c r="E62" i="27" s="1"/>
  <c r="M51" i="27"/>
  <c r="M54" i="27" s="1"/>
  <c r="M56" i="27" s="1"/>
  <c r="M59" i="27" s="1"/>
  <c r="M62" i="27" s="1"/>
  <c r="U51" i="27"/>
  <c r="U54" i="27" s="1"/>
  <c r="U56" i="27" s="1"/>
  <c r="U59" i="27" s="1"/>
  <c r="U62" i="27" s="1"/>
  <c r="J51" i="26"/>
  <c r="J54" i="26" s="1"/>
  <c r="J56" i="26" s="1"/>
  <c r="J59" i="26" s="1"/>
  <c r="J62" i="26" s="1"/>
  <c r="R51" i="26"/>
  <c r="R54" i="26" s="1"/>
  <c r="R56" i="26" s="1"/>
  <c r="R59" i="26" s="1"/>
  <c r="R62" i="26" s="1"/>
  <c r="I51" i="23"/>
  <c r="I54" i="23" s="1"/>
  <c r="I56" i="23" s="1"/>
  <c r="I59" i="23" s="1"/>
  <c r="I62" i="23" s="1"/>
  <c r="Q51" i="23"/>
  <c r="Q54" i="23" s="1"/>
  <c r="Q56" i="23" s="1"/>
  <c r="Q59" i="23" s="1"/>
  <c r="Q62" i="23" s="1"/>
  <c r="Y51" i="23"/>
  <c r="Y54" i="23" s="1"/>
  <c r="Y56" i="23" s="1"/>
  <c r="Y59" i="23" s="1"/>
  <c r="Y62" i="23" s="1"/>
  <c r="Z54" i="28"/>
  <c r="Z51" i="27"/>
  <c r="X54" i="27"/>
  <c r="X51" i="25"/>
  <c r="Z35" i="25"/>
  <c r="X51" i="15"/>
  <c r="Z35" i="15"/>
  <c r="X54" i="19"/>
  <c r="Z51" i="19"/>
  <c r="Z35" i="33"/>
  <c r="AA51" i="29"/>
  <c r="AA54" i="29" s="1"/>
  <c r="AA56" i="29" s="1"/>
  <c r="AA59" i="29" s="1"/>
  <c r="AA62" i="29" s="1"/>
  <c r="X51" i="24"/>
  <c r="Z35" i="24"/>
  <c r="X51" i="20"/>
  <c r="Z35" i="20"/>
  <c r="I51" i="18"/>
  <c r="I54" i="18" s="1"/>
  <c r="I56" i="18" s="1"/>
  <c r="I59" i="18" s="1"/>
  <c r="I62" i="18" s="1"/>
  <c r="Q51" i="18"/>
  <c r="Q54" i="18" s="1"/>
  <c r="Q56" i="18" s="1"/>
  <c r="Q59" i="18" s="1"/>
  <c r="Q62" i="18" s="1"/>
  <c r="Y51" i="18"/>
  <c r="Y54" i="18" s="1"/>
  <c r="Y56" i="18" s="1"/>
  <c r="Y59" i="18" s="1"/>
  <c r="Y62" i="18" s="1"/>
  <c r="D51" i="21"/>
  <c r="D54" i="21" s="1"/>
  <c r="D56" i="21" s="1"/>
  <c r="D59" i="21" s="1"/>
  <c r="D62" i="21" s="1"/>
  <c r="L51" i="21"/>
  <c r="L54" i="21" s="1"/>
  <c r="L56" i="21" s="1"/>
  <c r="L59" i="21" s="1"/>
  <c r="L62" i="21" s="1"/>
  <c r="T51" i="21"/>
  <c r="T54" i="21" s="1"/>
  <c r="T56" i="21" s="1"/>
  <c r="T59" i="21" s="1"/>
  <c r="T62" i="21" s="1"/>
  <c r="F51" i="22"/>
  <c r="F54" i="22" s="1"/>
  <c r="F56" i="22" s="1"/>
  <c r="F59" i="22" s="1"/>
  <c r="F62" i="22" s="1"/>
  <c r="N51" i="22"/>
  <c r="N54" i="22" s="1"/>
  <c r="N56" i="22" s="1"/>
  <c r="N59" i="22" s="1"/>
  <c r="N62" i="22" s="1"/>
  <c r="V51" i="22"/>
  <c r="V54" i="22" s="1"/>
  <c r="V56" i="22" s="1"/>
  <c r="V59" i="22" s="1"/>
  <c r="V62" i="22" s="1"/>
  <c r="AA51" i="20"/>
  <c r="AA54" i="20" s="1"/>
  <c r="AA56" i="20" s="1"/>
  <c r="AA59" i="20" s="1"/>
  <c r="AA62" i="20" s="1"/>
  <c r="Z35" i="28"/>
  <c r="E51" i="18"/>
  <c r="E54" i="18" s="1"/>
  <c r="E56" i="18" s="1"/>
  <c r="E59" i="18" s="1"/>
  <c r="E62" i="18" s="1"/>
  <c r="M51" i="18"/>
  <c r="M54" i="18" s="1"/>
  <c r="M56" i="18" s="1"/>
  <c r="M59" i="18" s="1"/>
  <c r="M62" i="18" s="1"/>
  <c r="U51" i="18"/>
  <c r="U54" i="18" s="1"/>
  <c r="U56" i="18" s="1"/>
  <c r="U59" i="18" s="1"/>
  <c r="U62" i="18" s="1"/>
  <c r="Z51" i="18"/>
  <c r="X54" i="18"/>
  <c r="Z56" i="14"/>
  <c r="X59" i="14"/>
  <c r="Z54" i="14"/>
  <c r="X51" i="12"/>
  <c r="X54" i="13"/>
  <c r="Z51" i="13"/>
  <c r="U51" i="17"/>
  <c r="U54" i="17" s="1"/>
  <c r="U56" i="17" s="1"/>
  <c r="U59" i="17" s="1"/>
  <c r="U62" i="17" s="1"/>
  <c r="X51" i="7"/>
  <c r="Z35" i="7"/>
  <c r="X51" i="11"/>
  <c r="Z35" i="11"/>
  <c r="Z50" i="8"/>
  <c r="Z51" i="8"/>
  <c r="X54" i="8"/>
  <c r="X51" i="10"/>
  <c r="Z35" i="13"/>
  <c r="Z35" i="14"/>
  <c r="Y51" i="9"/>
  <c r="Y54" i="9" s="1"/>
  <c r="Y56" i="9" s="1"/>
  <c r="Y59" i="9" s="1"/>
  <c r="Y62" i="9" s="1"/>
  <c r="X51" i="9"/>
  <c r="Z50" i="9"/>
  <c r="Z35" i="6"/>
  <c r="Y51" i="6"/>
  <c r="Y54" i="6" s="1"/>
  <c r="Y56" i="6" s="1"/>
  <c r="Y59" i="6" s="1"/>
  <c r="Y62" i="6" s="1"/>
  <c r="Z50" i="3"/>
  <c r="X51" i="3"/>
  <c r="Z35" i="3"/>
  <c r="X51" i="4"/>
  <c r="Z35" i="4"/>
  <c r="X54" i="6"/>
  <c r="X59" i="5"/>
  <c r="J51" i="6"/>
  <c r="J54" i="6" s="1"/>
  <c r="J56" i="6" s="1"/>
  <c r="J59" i="6" s="1"/>
  <c r="J62" i="6" s="1"/>
  <c r="R51" i="6"/>
  <c r="R54" i="6" s="1"/>
  <c r="R56" i="6" s="1"/>
  <c r="R59" i="6" s="1"/>
  <c r="R62" i="6" s="1"/>
  <c r="Y51" i="5"/>
  <c r="Y54" i="5" s="1"/>
  <c r="Y56" i="5" s="1"/>
  <c r="Y59" i="5" s="1"/>
  <c r="Y62" i="5" s="1"/>
  <c r="Z50" i="5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J51" i="2"/>
  <c r="J54" i="2" s="1"/>
  <c r="J56" i="2" s="1"/>
  <c r="J59" i="2" s="1"/>
  <c r="J62" i="2" s="1"/>
  <c r="R51" i="2"/>
  <c r="R54" i="2" s="1"/>
  <c r="R56" i="2" s="1"/>
  <c r="R59" i="2" s="1"/>
  <c r="R62" i="2" s="1"/>
  <c r="Z54" i="2"/>
  <c r="X56" i="2"/>
  <c r="Z51" i="2"/>
  <c r="Z51" i="104" l="1"/>
  <c r="Z51" i="142"/>
  <c r="Z51" i="208"/>
  <c r="Z51" i="236"/>
  <c r="X56" i="21"/>
  <c r="Z54" i="21"/>
  <c r="X54" i="16"/>
  <c r="Z51" i="16"/>
  <c r="X54" i="17"/>
  <c r="Z51" i="17"/>
  <c r="X54" i="32"/>
  <c r="Z54" i="32" s="1"/>
  <c r="Z51" i="204"/>
  <c r="Z51" i="119"/>
  <c r="X54" i="119"/>
  <c r="Z51" i="169"/>
  <c r="X54" i="169"/>
  <c r="Z51" i="111"/>
  <c r="X54" i="223"/>
  <c r="Z54" i="223" s="1"/>
  <c r="Z51" i="252"/>
  <c r="Z59" i="65"/>
  <c r="Z51" i="164"/>
  <c r="Z51" i="141"/>
  <c r="X54" i="141"/>
  <c r="Z51" i="115"/>
  <c r="X54" i="115"/>
  <c r="Z62" i="65"/>
  <c r="Z51" i="133"/>
  <c r="X54" i="207"/>
  <c r="Z51" i="6"/>
  <c r="Z54" i="204"/>
  <c r="Z56" i="236"/>
  <c r="X59" i="46"/>
  <c r="Z56" i="46"/>
  <c r="Z51" i="201"/>
  <c r="Z56" i="79"/>
  <c r="X59" i="79"/>
  <c r="Z51" i="128"/>
  <c r="X54" i="128"/>
  <c r="X56" i="161"/>
  <c r="Z54" i="161"/>
  <c r="Z51" i="165"/>
  <c r="X54" i="165"/>
  <c r="Z51" i="209"/>
  <c r="X54" i="209"/>
  <c r="Z59" i="222"/>
  <c r="X62" i="222"/>
  <c r="Z62" i="222" s="1"/>
  <c r="Z56" i="38"/>
  <c r="X59" i="38"/>
  <c r="Z51" i="174"/>
  <c r="X54" i="174"/>
  <c r="X56" i="228"/>
  <c r="Z54" i="228"/>
  <c r="Z51" i="24"/>
  <c r="X54" i="24"/>
  <c r="X54" i="15"/>
  <c r="Z51" i="15"/>
  <c r="X54" i="29"/>
  <c r="Z51" i="29"/>
  <c r="X59" i="31"/>
  <c r="Z56" i="31"/>
  <c r="X56" i="32"/>
  <c r="Z51" i="44"/>
  <c r="X54" i="44"/>
  <c r="Z54" i="53"/>
  <c r="X56" i="53"/>
  <c r="X54" i="62"/>
  <c r="Z51" i="62"/>
  <c r="Z51" i="69"/>
  <c r="X54" i="69"/>
  <c r="Z51" i="90"/>
  <c r="X54" i="90"/>
  <c r="X56" i="93"/>
  <c r="Z54" i="93"/>
  <c r="Z54" i="105"/>
  <c r="X56" i="105"/>
  <c r="X54" i="147"/>
  <c r="Z51" i="147"/>
  <c r="Z54" i="156"/>
  <c r="X56" i="156"/>
  <c r="X54" i="123"/>
  <c r="Z51" i="123"/>
  <c r="X54" i="131"/>
  <c r="Z51" i="131"/>
  <c r="Z56" i="160"/>
  <c r="X59" i="160"/>
  <c r="X54" i="166"/>
  <c r="Z51" i="166"/>
  <c r="Z56" i="196"/>
  <c r="X59" i="196"/>
  <c r="X54" i="213"/>
  <c r="Z51" i="213"/>
  <c r="X54" i="229"/>
  <c r="Z51" i="229"/>
  <c r="Z54" i="164"/>
  <c r="X56" i="164"/>
  <c r="Z51" i="180"/>
  <c r="Z51" i="182"/>
  <c r="X54" i="182"/>
  <c r="Z51" i="191"/>
  <c r="X54" i="191"/>
  <c r="X59" i="168"/>
  <c r="Z56" i="168"/>
  <c r="Z56" i="188"/>
  <c r="X59" i="188"/>
  <c r="Z51" i="210"/>
  <c r="X54" i="210"/>
  <c r="Z56" i="187"/>
  <c r="X59" i="187"/>
  <c r="Z56" i="239"/>
  <c r="X59" i="239"/>
  <c r="Z56" i="214"/>
  <c r="X59" i="214"/>
  <c r="Z54" i="247"/>
  <c r="X56" i="247"/>
  <c r="Z51" i="244"/>
  <c r="Z54" i="57"/>
  <c r="X56" i="57"/>
  <c r="Z54" i="244"/>
  <c r="X56" i="244"/>
  <c r="Z56" i="195"/>
  <c r="X59" i="195"/>
  <c r="X56" i="252"/>
  <c r="Z54" i="252"/>
  <c r="X56" i="18"/>
  <c r="Z54" i="18"/>
  <c r="Z54" i="35"/>
  <c r="X56" i="35"/>
  <c r="Z59" i="47"/>
  <c r="X62" i="47"/>
  <c r="Z62" i="47" s="1"/>
  <c r="Z56" i="47"/>
  <c r="X54" i="48"/>
  <c r="Z51" i="48"/>
  <c r="X59" i="50"/>
  <c r="Z56" i="50"/>
  <c r="X54" i="56"/>
  <c r="Z51" i="56"/>
  <c r="X56" i="39"/>
  <c r="Z54" i="39"/>
  <c r="Z51" i="73"/>
  <c r="X54" i="73"/>
  <c r="Z51" i="68"/>
  <c r="X54" i="68"/>
  <c r="Z56" i="66"/>
  <c r="X59" i="66"/>
  <c r="X54" i="103"/>
  <c r="Z51" i="103"/>
  <c r="X54" i="121"/>
  <c r="Z51" i="121"/>
  <c r="Z54" i="104"/>
  <c r="X56" i="104"/>
  <c r="Z54" i="97"/>
  <c r="X56" i="97"/>
  <c r="X54" i="132"/>
  <c r="Z51" i="132"/>
  <c r="Z51" i="148"/>
  <c r="X54" i="148"/>
  <c r="X56" i="153"/>
  <c r="Z54" i="153"/>
  <c r="Z54" i="133"/>
  <c r="X56" i="133"/>
  <c r="X54" i="152"/>
  <c r="Z51" i="152"/>
  <c r="X54" i="151"/>
  <c r="Z51" i="151"/>
  <c r="Z51" i="181"/>
  <c r="X54" i="181"/>
  <c r="Z54" i="192"/>
  <c r="X56" i="192"/>
  <c r="Z59" i="179"/>
  <c r="X62" i="179"/>
  <c r="Z62" i="179" s="1"/>
  <c r="Z54" i="231"/>
  <c r="X56" i="231"/>
  <c r="X56" i="223"/>
  <c r="X56" i="185"/>
  <c r="Z54" i="185"/>
  <c r="X56" i="202"/>
  <c r="Z54" i="202"/>
  <c r="Z51" i="253"/>
  <c r="X54" i="253"/>
  <c r="Z59" i="237"/>
  <c r="X62" i="237"/>
  <c r="Z62" i="237" s="1"/>
  <c r="Z54" i="246"/>
  <c r="X56" i="246"/>
  <c r="Z54" i="245"/>
  <c r="X56" i="245"/>
  <c r="X54" i="102"/>
  <c r="Z51" i="102"/>
  <c r="Z54" i="125"/>
  <c r="X56" i="125"/>
  <c r="Z54" i="145"/>
  <c r="X56" i="145"/>
  <c r="X56" i="212"/>
  <c r="Z54" i="212"/>
  <c r="Z51" i="190"/>
  <c r="X54" i="190"/>
  <c r="X56" i="251"/>
  <c r="Z54" i="251"/>
  <c r="X54" i="52"/>
  <c r="Z51" i="52"/>
  <c r="X54" i="91"/>
  <c r="Z51" i="91"/>
  <c r="X56" i="116"/>
  <c r="Z54" i="116"/>
  <c r="Z51" i="155"/>
  <c r="X54" i="155"/>
  <c r="Z54" i="5"/>
  <c r="Z56" i="5"/>
  <c r="Z59" i="33"/>
  <c r="X62" i="33"/>
  <c r="Z62" i="33" s="1"/>
  <c r="X54" i="40"/>
  <c r="Z51" i="40"/>
  <c r="Z51" i="63"/>
  <c r="X54" i="63"/>
  <c r="Z51" i="58"/>
  <c r="X54" i="58"/>
  <c r="X56" i="77"/>
  <c r="Z54" i="77"/>
  <c r="X59" i="61"/>
  <c r="Z56" i="61"/>
  <c r="Z54" i="70"/>
  <c r="X56" i="70"/>
  <c r="Z51" i="83"/>
  <c r="X54" i="83"/>
  <c r="Z54" i="64"/>
  <c r="X56" i="64"/>
  <c r="X54" i="92"/>
  <c r="Z51" i="92"/>
  <c r="X54" i="94"/>
  <c r="Z51" i="94"/>
  <c r="Z56" i="122"/>
  <c r="X59" i="122"/>
  <c r="Z54" i="136"/>
  <c r="X56" i="136"/>
  <c r="Z51" i="124"/>
  <c r="X54" i="124"/>
  <c r="Z51" i="139"/>
  <c r="X54" i="139"/>
  <c r="Z56" i="158"/>
  <c r="X59" i="158"/>
  <c r="Z51" i="199"/>
  <c r="X54" i="199"/>
  <c r="Z56" i="204"/>
  <c r="X59" i="204"/>
  <c r="X59" i="219"/>
  <c r="Z56" i="219"/>
  <c r="X59" i="167"/>
  <c r="Z56" i="167"/>
  <c r="Z51" i="183"/>
  <c r="X54" i="183"/>
  <c r="Z59" i="178"/>
  <c r="X62" i="178"/>
  <c r="Z62" i="178" s="1"/>
  <c r="Z51" i="224"/>
  <c r="X54" i="224"/>
  <c r="Z56" i="215"/>
  <c r="X59" i="215"/>
  <c r="Z54" i="216"/>
  <c r="X56" i="216"/>
  <c r="Z51" i="226"/>
  <c r="X54" i="226"/>
  <c r="Z51" i="198"/>
  <c r="X54" i="198"/>
  <c r="Z54" i="232"/>
  <c r="X56" i="232"/>
  <c r="Z51" i="197"/>
  <c r="X54" i="197"/>
  <c r="Z56" i="230"/>
  <c r="X59" i="230"/>
  <c r="X62" i="258"/>
  <c r="Z62" i="258" s="1"/>
  <c r="Z59" i="258"/>
  <c r="X54" i="9"/>
  <c r="Z51" i="9"/>
  <c r="X56" i="19"/>
  <c r="Z54" i="19"/>
  <c r="Z51" i="254"/>
  <c r="X54" i="254"/>
  <c r="X56" i="241"/>
  <c r="Z54" i="241"/>
  <c r="Z51" i="11"/>
  <c r="X54" i="11"/>
  <c r="X54" i="86"/>
  <c r="Z51" i="86"/>
  <c r="Z51" i="130"/>
  <c r="X54" i="130"/>
  <c r="Z51" i="205"/>
  <c r="X54" i="205"/>
  <c r="Z51" i="3"/>
  <c r="X54" i="3"/>
  <c r="X54" i="10"/>
  <c r="Z51" i="10"/>
  <c r="X54" i="25"/>
  <c r="Z51" i="25"/>
  <c r="Z59" i="5"/>
  <c r="X62" i="5"/>
  <c r="Z62" i="5" s="1"/>
  <c r="X56" i="8"/>
  <c r="Z54" i="8"/>
  <c r="X56" i="27"/>
  <c r="Z54" i="27"/>
  <c r="X54" i="37"/>
  <c r="Z51" i="37"/>
  <c r="Z51" i="49"/>
  <c r="X54" i="49"/>
  <c r="Z51" i="30"/>
  <c r="X54" i="30"/>
  <c r="Z54" i="42"/>
  <c r="X56" i="42"/>
  <c r="X54" i="78"/>
  <c r="Z51" i="78"/>
  <c r="Z51" i="82"/>
  <c r="X54" i="82"/>
  <c r="X54" i="75"/>
  <c r="Z51" i="75"/>
  <c r="X56" i="76"/>
  <c r="Z54" i="76"/>
  <c r="Z51" i="106"/>
  <c r="X54" i="106"/>
  <c r="Z51" i="113"/>
  <c r="X54" i="113"/>
  <c r="X54" i="117"/>
  <c r="Z51" i="117"/>
  <c r="X54" i="127"/>
  <c r="Z51" i="127"/>
  <c r="Z54" i="122"/>
  <c r="X56" i="101"/>
  <c r="Z54" i="101"/>
  <c r="X54" i="135"/>
  <c r="Z51" i="135"/>
  <c r="Z51" i="126"/>
  <c r="X54" i="126"/>
  <c r="X56" i="142"/>
  <c r="Z54" i="142"/>
  <c r="Z51" i="138"/>
  <c r="X54" i="138"/>
  <c r="Z59" i="143"/>
  <c r="X62" i="143"/>
  <c r="Z62" i="143" s="1"/>
  <c r="Z54" i="159"/>
  <c r="X56" i="159"/>
  <c r="X54" i="144"/>
  <c r="Z51" i="144"/>
  <c r="X56" i="220"/>
  <c r="Z54" i="220"/>
  <c r="Z54" i="184"/>
  <c r="X56" i="184"/>
  <c r="X56" i="193"/>
  <c r="Z54" i="193"/>
  <c r="Z59" i="186"/>
  <c r="X62" i="186"/>
  <c r="Z62" i="186" s="1"/>
  <c r="Z54" i="243"/>
  <c r="X56" i="243"/>
  <c r="Z54" i="256"/>
  <c r="X56" i="256"/>
  <c r="Z54" i="255"/>
  <c r="X56" i="255"/>
  <c r="X54" i="20"/>
  <c r="Z51" i="20"/>
  <c r="X54" i="36"/>
  <c r="Z51" i="36"/>
  <c r="Z54" i="22"/>
  <c r="X56" i="22"/>
  <c r="Z51" i="43"/>
  <c r="X54" i="43"/>
  <c r="Z54" i="112"/>
  <c r="X56" i="112"/>
  <c r="Z59" i="109"/>
  <c r="X62" i="109"/>
  <c r="Z62" i="109" s="1"/>
  <c r="Z51" i="189"/>
  <c r="X54" i="189"/>
  <c r="X62" i="206"/>
  <c r="Z62" i="206" s="1"/>
  <c r="Z59" i="206"/>
  <c r="Z56" i="203"/>
  <c r="X59" i="203"/>
  <c r="X56" i="249"/>
  <c r="Z54" i="249"/>
  <c r="Z51" i="4"/>
  <c r="X54" i="4"/>
  <c r="Z51" i="98"/>
  <c r="X54" i="98"/>
  <c r="X59" i="100"/>
  <c r="Z56" i="100"/>
  <c r="X56" i="257"/>
  <c r="Z54" i="257"/>
  <c r="X54" i="7"/>
  <c r="Z51" i="7"/>
  <c r="Z51" i="5"/>
  <c r="X56" i="6"/>
  <c r="Z54" i="6"/>
  <c r="Z54" i="13"/>
  <c r="X56" i="13"/>
  <c r="X54" i="41"/>
  <c r="Z51" i="41"/>
  <c r="Z51" i="42"/>
  <c r="Z56" i="45"/>
  <c r="X59" i="45"/>
  <c r="Z51" i="51"/>
  <c r="X54" i="51"/>
  <c r="Z51" i="59"/>
  <c r="X54" i="59"/>
  <c r="X56" i="54"/>
  <c r="Z54" i="54"/>
  <c r="X59" i="84"/>
  <c r="Z56" i="84"/>
  <c r="X56" i="85"/>
  <c r="Z54" i="85"/>
  <c r="Z51" i="87"/>
  <c r="X54" i="87"/>
  <c r="X54" i="99"/>
  <c r="Z51" i="99"/>
  <c r="X56" i="71"/>
  <c r="Z54" i="71"/>
  <c r="Z51" i="120"/>
  <c r="X54" i="120"/>
  <c r="X54" i="114"/>
  <c r="Z51" i="114"/>
  <c r="X59" i="129"/>
  <c r="Z56" i="129"/>
  <c r="Z54" i="137"/>
  <c r="X56" i="137"/>
  <c r="X56" i="146"/>
  <c r="Z54" i="146"/>
  <c r="Z51" i="150"/>
  <c r="X54" i="150"/>
  <c r="X59" i="200"/>
  <c r="Z56" i="200"/>
  <c r="Z51" i="171"/>
  <c r="X54" i="171"/>
  <c r="X59" i="211"/>
  <c r="Z56" i="211"/>
  <c r="X59" i="170"/>
  <c r="Z56" i="170"/>
  <c r="Z51" i="163"/>
  <c r="X54" i="163"/>
  <c r="Z51" i="175"/>
  <c r="X54" i="175"/>
  <c r="Z56" i="180"/>
  <c r="X59" i="180"/>
  <c r="Z51" i="238"/>
  <c r="X54" i="238"/>
  <c r="Z51" i="225"/>
  <c r="X54" i="225"/>
  <c r="X54" i="234"/>
  <c r="Z51" i="234"/>
  <c r="Z54" i="207"/>
  <c r="X56" i="207"/>
  <c r="Z59" i="236"/>
  <c r="X62" i="236"/>
  <c r="Z62" i="236" s="1"/>
  <c r="Z56" i="240"/>
  <c r="X59" i="240"/>
  <c r="Z59" i="28"/>
  <c r="X62" i="28"/>
  <c r="Z62" i="28" s="1"/>
  <c r="Z56" i="88"/>
  <c r="X59" i="88"/>
  <c r="Z54" i="111"/>
  <c r="X56" i="111"/>
  <c r="Z54" i="176"/>
  <c r="X56" i="176"/>
  <c r="Z54" i="172"/>
  <c r="X56" i="172"/>
  <c r="X56" i="194"/>
  <c r="Z54" i="194"/>
  <c r="Z56" i="242"/>
  <c r="X59" i="242"/>
  <c r="Z59" i="14"/>
  <c r="X62" i="14"/>
  <c r="Z62" i="14" s="1"/>
  <c r="X59" i="26"/>
  <c r="Z56" i="26"/>
  <c r="Z51" i="53"/>
  <c r="Z54" i="107"/>
  <c r="X56" i="107"/>
  <c r="Z54" i="248"/>
  <c r="X56" i="248"/>
  <c r="Z56" i="2"/>
  <c r="X59" i="2"/>
  <c r="Z51" i="12"/>
  <c r="X54" i="12"/>
  <c r="X54" i="34"/>
  <c r="Z51" i="34"/>
  <c r="Z54" i="23"/>
  <c r="X56" i="23"/>
  <c r="X54" i="55"/>
  <c r="Z51" i="55"/>
  <c r="Z51" i="54"/>
  <c r="X54" i="60"/>
  <c r="Z51" i="60"/>
  <c r="Z51" i="67"/>
  <c r="X54" i="67"/>
  <c r="Z56" i="74"/>
  <c r="X59" i="74"/>
  <c r="Z56" i="80"/>
  <c r="X59" i="80"/>
  <c r="Z54" i="89"/>
  <c r="X56" i="89"/>
  <c r="X54" i="95"/>
  <c r="Z51" i="95"/>
  <c r="X54" i="110"/>
  <c r="Z51" i="110"/>
  <c r="X54" i="118"/>
  <c r="Z51" i="118"/>
  <c r="Z54" i="96"/>
  <c r="X56" i="96"/>
  <c r="X56" i="108"/>
  <c r="Z54" i="108"/>
  <c r="Z51" i="122"/>
  <c r="Z51" i="81"/>
  <c r="X54" i="81"/>
  <c r="Z51" i="134"/>
  <c r="X54" i="134"/>
  <c r="X59" i="149"/>
  <c r="Z56" i="149"/>
  <c r="Z51" i="140"/>
  <c r="X54" i="140"/>
  <c r="X56" i="157"/>
  <c r="Z54" i="157"/>
  <c r="X54" i="162"/>
  <c r="Z51" i="162"/>
  <c r="X56" i="201"/>
  <c r="Z54" i="201"/>
  <c r="Z51" i="154"/>
  <c r="X54" i="154"/>
  <c r="X54" i="221"/>
  <c r="Z51" i="221"/>
  <c r="Z54" i="173"/>
  <c r="X56" i="173"/>
  <c r="X56" i="177"/>
  <c r="Z54" i="177"/>
  <c r="Z54" i="180"/>
  <c r="Z54" i="227"/>
  <c r="X56" i="227"/>
  <c r="Z54" i="208"/>
  <c r="X56" i="208"/>
  <c r="Z51" i="217"/>
  <c r="X54" i="217"/>
  <c r="Z51" i="233"/>
  <c r="X54" i="233"/>
  <c r="Z51" i="218"/>
  <c r="X54" i="218"/>
  <c r="Z54" i="242"/>
  <c r="Z54" i="250"/>
  <c r="X56" i="250"/>
  <c r="Z56" i="1"/>
  <c r="X59" i="1"/>
  <c r="Z59" i="46" l="1"/>
  <c r="X62" i="46"/>
  <c r="Z62" i="46" s="1"/>
  <c r="X56" i="169"/>
  <c r="Z54" i="169"/>
  <c r="Z54" i="141"/>
  <c r="X56" i="141"/>
  <c r="X56" i="16"/>
  <c r="Z54" i="16"/>
  <c r="X56" i="119"/>
  <c r="Z54" i="119"/>
  <c r="Z56" i="21"/>
  <c r="X59" i="21"/>
  <c r="Z54" i="115"/>
  <c r="X56" i="115"/>
  <c r="Z54" i="17"/>
  <c r="X56" i="17"/>
  <c r="Z54" i="225"/>
  <c r="X56" i="225"/>
  <c r="X56" i="4"/>
  <c r="Z54" i="4"/>
  <c r="X59" i="241"/>
  <c r="Z56" i="241"/>
  <c r="X59" i="156"/>
  <c r="Z56" i="156"/>
  <c r="Z56" i="250"/>
  <c r="X59" i="250"/>
  <c r="Z54" i="99"/>
  <c r="X56" i="99"/>
  <c r="Z54" i="82"/>
  <c r="X56" i="82"/>
  <c r="Z54" i="254"/>
  <c r="X56" i="254"/>
  <c r="Z59" i="204"/>
  <c r="X62" i="204"/>
  <c r="Z62" i="204" s="1"/>
  <c r="Z56" i="208"/>
  <c r="X59" i="208"/>
  <c r="X59" i="201"/>
  <c r="Z56" i="201"/>
  <c r="Z59" i="149"/>
  <c r="X62" i="149"/>
  <c r="Z62" i="149" s="1"/>
  <c r="Z54" i="67"/>
  <c r="X56" i="67"/>
  <c r="Z59" i="242"/>
  <c r="X62" i="242"/>
  <c r="Z62" i="242" s="1"/>
  <c r="Z56" i="111"/>
  <c r="X59" i="111"/>
  <c r="Z54" i="238"/>
  <c r="X56" i="238"/>
  <c r="X56" i="150"/>
  <c r="Z54" i="150"/>
  <c r="Z54" i="87"/>
  <c r="X56" i="87"/>
  <c r="X56" i="59"/>
  <c r="Z54" i="59"/>
  <c r="Z54" i="41"/>
  <c r="X56" i="41"/>
  <c r="X59" i="243"/>
  <c r="Z56" i="243"/>
  <c r="Z54" i="138"/>
  <c r="X56" i="138"/>
  <c r="Z54" i="10"/>
  <c r="X56" i="10"/>
  <c r="X56" i="94"/>
  <c r="Z54" i="94"/>
  <c r="X59" i="251"/>
  <c r="Z56" i="251"/>
  <c r="X59" i="153"/>
  <c r="Z56" i="153"/>
  <c r="X62" i="50"/>
  <c r="Z62" i="50" s="1"/>
  <c r="Z59" i="50"/>
  <c r="Z56" i="57"/>
  <c r="X59" i="57"/>
  <c r="Z59" i="168"/>
  <c r="X62" i="168"/>
  <c r="Z62" i="168" s="1"/>
  <c r="Z59" i="160"/>
  <c r="X62" i="160"/>
  <c r="Z62" i="160" s="1"/>
  <c r="Z54" i="69"/>
  <c r="X56" i="69"/>
  <c r="X56" i="24"/>
  <c r="Z54" i="24"/>
  <c r="X62" i="38"/>
  <c r="Z62" i="38" s="1"/>
  <c r="Z59" i="38"/>
  <c r="Z56" i="177"/>
  <c r="X59" i="177"/>
  <c r="X62" i="74"/>
  <c r="Z62" i="74" s="1"/>
  <c r="Z59" i="74"/>
  <c r="Z59" i="240"/>
  <c r="X62" i="240"/>
  <c r="Z62" i="240" s="1"/>
  <c r="X59" i="22"/>
  <c r="Z56" i="22"/>
  <c r="X59" i="185"/>
  <c r="Z56" i="185"/>
  <c r="Z56" i="35"/>
  <c r="X59" i="35"/>
  <c r="Z54" i="174"/>
  <c r="X56" i="174"/>
  <c r="X59" i="23"/>
  <c r="Z56" i="23"/>
  <c r="X59" i="54"/>
  <c r="Z56" i="54"/>
  <c r="Z54" i="226"/>
  <c r="X56" i="226"/>
  <c r="Z54" i="155"/>
  <c r="X56" i="155"/>
  <c r="Z54" i="15"/>
  <c r="X56" i="15"/>
  <c r="X59" i="108"/>
  <c r="Z56" i="108"/>
  <c r="Z54" i="95"/>
  <c r="X56" i="95"/>
  <c r="Z56" i="107"/>
  <c r="X59" i="107"/>
  <c r="Z59" i="170"/>
  <c r="X62" i="170"/>
  <c r="Z62" i="170" s="1"/>
  <c r="Z54" i="114"/>
  <c r="X56" i="114"/>
  <c r="Z56" i="13"/>
  <c r="X59" i="13"/>
  <c r="Z56" i="257"/>
  <c r="X59" i="257"/>
  <c r="Z56" i="249"/>
  <c r="X59" i="249"/>
  <c r="X56" i="36"/>
  <c r="Z54" i="36"/>
  <c r="Z56" i="220"/>
  <c r="X59" i="220"/>
  <c r="X59" i="101"/>
  <c r="Z56" i="101"/>
  <c r="X56" i="106"/>
  <c r="Z54" i="106"/>
  <c r="Z54" i="3"/>
  <c r="X56" i="3"/>
  <c r="Z54" i="197"/>
  <c r="X56" i="197"/>
  <c r="Z56" i="216"/>
  <c r="X59" i="216"/>
  <c r="Z54" i="183"/>
  <c r="X56" i="183"/>
  <c r="Z54" i="199"/>
  <c r="X56" i="199"/>
  <c r="X59" i="136"/>
  <c r="Z56" i="136"/>
  <c r="Z54" i="190"/>
  <c r="X56" i="190"/>
  <c r="Z54" i="253"/>
  <c r="X56" i="253"/>
  <c r="Z56" i="231"/>
  <c r="X59" i="231"/>
  <c r="Z54" i="148"/>
  <c r="X56" i="148"/>
  <c r="Z54" i="73"/>
  <c r="X56" i="73"/>
  <c r="X59" i="18"/>
  <c r="Z56" i="18"/>
  <c r="Z59" i="187"/>
  <c r="X62" i="187"/>
  <c r="Z62" i="187" s="1"/>
  <c r="Z54" i="191"/>
  <c r="X56" i="191"/>
  <c r="X56" i="229"/>
  <c r="Z54" i="229"/>
  <c r="X56" i="147"/>
  <c r="Z54" i="147"/>
  <c r="X59" i="32"/>
  <c r="Z56" i="32"/>
  <c r="Z56" i="161"/>
  <c r="X59" i="161"/>
  <c r="Z54" i="163"/>
  <c r="X56" i="163"/>
  <c r="Z54" i="189"/>
  <c r="X56" i="189"/>
  <c r="Z54" i="117"/>
  <c r="X56" i="117"/>
  <c r="X56" i="165"/>
  <c r="Z54" i="165"/>
  <c r="Z56" i="173"/>
  <c r="X59" i="173"/>
  <c r="Z54" i="7"/>
  <c r="X56" i="7"/>
  <c r="X56" i="113"/>
  <c r="Z54" i="113"/>
  <c r="Z59" i="230"/>
  <c r="X62" i="230"/>
  <c r="Z62" i="230" s="1"/>
  <c r="Z54" i="124"/>
  <c r="X56" i="124"/>
  <c r="Z54" i="63"/>
  <c r="X56" i="63"/>
  <c r="X59" i="125"/>
  <c r="Z56" i="125"/>
  <c r="Z56" i="223"/>
  <c r="X59" i="223"/>
  <c r="Z54" i="181"/>
  <c r="X56" i="181"/>
  <c r="Z56" i="104"/>
  <c r="X59" i="104"/>
  <c r="Z54" i="68"/>
  <c r="X56" i="68"/>
  <c r="X62" i="239"/>
  <c r="Z62" i="239" s="1"/>
  <c r="Z59" i="239"/>
  <c r="Z54" i="166"/>
  <c r="X56" i="166"/>
  <c r="Z54" i="34"/>
  <c r="X56" i="34"/>
  <c r="Z56" i="207"/>
  <c r="X59" i="207"/>
  <c r="Z59" i="180"/>
  <c r="X62" i="180"/>
  <c r="Z62" i="180" s="1"/>
  <c r="X56" i="120"/>
  <c r="Z54" i="120"/>
  <c r="X56" i="51"/>
  <c r="Z54" i="51"/>
  <c r="Z59" i="203"/>
  <c r="X62" i="203"/>
  <c r="Z62" i="203" s="1"/>
  <c r="X59" i="112"/>
  <c r="Z56" i="112"/>
  <c r="X56" i="78"/>
  <c r="Z54" i="78"/>
  <c r="X56" i="37"/>
  <c r="Z54" i="37"/>
  <c r="X59" i="8"/>
  <c r="Z56" i="8"/>
  <c r="X56" i="86"/>
  <c r="Z54" i="86"/>
  <c r="Z56" i="19"/>
  <c r="X59" i="19"/>
  <c r="Z54" i="92"/>
  <c r="X56" i="92"/>
  <c r="X62" i="61"/>
  <c r="Z62" i="61" s="1"/>
  <c r="Z59" i="61"/>
  <c r="Z54" i="40"/>
  <c r="X56" i="40"/>
  <c r="X59" i="116"/>
  <c r="Z56" i="116"/>
  <c r="X56" i="102"/>
  <c r="Z54" i="102"/>
  <c r="X56" i="151"/>
  <c r="Z54" i="151"/>
  <c r="X56" i="121"/>
  <c r="Z54" i="121"/>
  <c r="Z54" i="48"/>
  <c r="X56" i="48"/>
  <c r="X59" i="105"/>
  <c r="Z56" i="105"/>
  <c r="Z54" i="128"/>
  <c r="X56" i="128"/>
  <c r="X59" i="256"/>
  <c r="Z56" i="256"/>
  <c r="Z54" i="75"/>
  <c r="X56" i="75"/>
  <c r="Z54" i="56"/>
  <c r="X56" i="56"/>
  <c r="X59" i="164"/>
  <c r="Z56" i="164"/>
  <c r="Z59" i="200"/>
  <c r="X62" i="200"/>
  <c r="Z62" i="200" s="1"/>
  <c r="Z54" i="135"/>
  <c r="X56" i="135"/>
  <c r="Z54" i="218"/>
  <c r="X56" i="218"/>
  <c r="Z54" i="162"/>
  <c r="X56" i="162"/>
  <c r="X59" i="89"/>
  <c r="Z56" i="89"/>
  <c r="X56" i="134"/>
  <c r="Z54" i="134"/>
  <c r="Z54" i="60"/>
  <c r="X56" i="60"/>
  <c r="X56" i="12"/>
  <c r="Z54" i="12"/>
  <c r="Z56" i="194"/>
  <c r="X59" i="194"/>
  <c r="Z59" i="211"/>
  <c r="X62" i="211"/>
  <c r="Z62" i="211" s="1"/>
  <c r="Z56" i="146"/>
  <c r="X59" i="146"/>
  <c r="X59" i="85"/>
  <c r="Z56" i="85"/>
  <c r="X62" i="100"/>
  <c r="Z62" i="100" s="1"/>
  <c r="Z59" i="100"/>
  <c r="Z54" i="20"/>
  <c r="X56" i="20"/>
  <c r="Z54" i="144"/>
  <c r="X56" i="144"/>
  <c r="X59" i="142"/>
  <c r="Z56" i="142"/>
  <c r="Z56" i="42"/>
  <c r="X59" i="42"/>
  <c r="Z54" i="205"/>
  <c r="X56" i="205"/>
  <c r="Z54" i="11"/>
  <c r="X56" i="11"/>
  <c r="X59" i="232"/>
  <c r="Z56" i="232"/>
  <c r="Z59" i="215"/>
  <c r="X62" i="215"/>
  <c r="Z62" i="215" s="1"/>
  <c r="Z59" i="158"/>
  <c r="X62" i="158"/>
  <c r="Z62" i="158" s="1"/>
  <c r="X62" i="122"/>
  <c r="Z62" i="122" s="1"/>
  <c r="Z59" i="122"/>
  <c r="Z56" i="64"/>
  <c r="X59" i="64"/>
  <c r="Z56" i="245"/>
  <c r="X59" i="245"/>
  <c r="Z56" i="252"/>
  <c r="X59" i="252"/>
  <c r="Z56" i="247"/>
  <c r="X59" i="247"/>
  <c r="Z54" i="210"/>
  <c r="X56" i="210"/>
  <c r="Z54" i="182"/>
  <c r="X56" i="182"/>
  <c r="Z54" i="213"/>
  <c r="X56" i="213"/>
  <c r="X56" i="131"/>
  <c r="Z54" i="131"/>
  <c r="X56" i="62"/>
  <c r="Z54" i="62"/>
  <c r="Z59" i="31"/>
  <c r="X62" i="31"/>
  <c r="Z62" i="31" s="1"/>
  <c r="Z54" i="217"/>
  <c r="X56" i="217"/>
  <c r="X56" i="55"/>
  <c r="Z54" i="55"/>
  <c r="X59" i="176"/>
  <c r="Z56" i="176"/>
  <c r="X59" i="184"/>
  <c r="Z56" i="184"/>
  <c r="Z56" i="244"/>
  <c r="X59" i="244"/>
  <c r="X56" i="44"/>
  <c r="Z54" i="44"/>
  <c r="Z54" i="110"/>
  <c r="X56" i="110"/>
  <c r="Z54" i="49"/>
  <c r="X56" i="49"/>
  <c r="X59" i="227"/>
  <c r="Z56" i="227"/>
  <c r="Z56" i="96"/>
  <c r="X59" i="96"/>
  <c r="X62" i="88"/>
  <c r="Z62" i="88" s="1"/>
  <c r="Z59" i="88"/>
  <c r="X56" i="233"/>
  <c r="Z54" i="233"/>
  <c r="X59" i="157"/>
  <c r="Z56" i="157"/>
  <c r="Z59" i="80"/>
  <c r="X62" i="80"/>
  <c r="Z62" i="80" s="1"/>
  <c r="X59" i="172"/>
  <c r="Z56" i="172"/>
  <c r="Z54" i="175"/>
  <c r="X56" i="175"/>
  <c r="Z54" i="171"/>
  <c r="X56" i="171"/>
  <c r="Z56" i="137"/>
  <c r="X59" i="137"/>
  <c r="X62" i="45"/>
  <c r="Z62" i="45" s="1"/>
  <c r="Z59" i="45"/>
  <c r="X59" i="6"/>
  <c r="Z56" i="6"/>
  <c r="X56" i="98"/>
  <c r="Z54" i="98"/>
  <c r="Z54" i="43"/>
  <c r="X56" i="43"/>
  <c r="Z56" i="255"/>
  <c r="X59" i="255"/>
  <c r="Z56" i="159"/>
  <c r="X59" i="159"/>
  <c r="X56" i="126"/>
  <c r="Z54" i="126"/>
  <c r="X56" i="127"/>
  <c r="Z54" i="127"/>
  <c r="Z56" i="76"/>
  <c r="X59" i="76"/>
  <c r="X59" i="27"/>
  <c r="Z56" i="27"/>
  <c r="Z54" i="9"/>
  <c r="X56" i="9"/>
  <c r="X62" i="167"/>
  <c r="Z62" i="167" s="1"/>
  <c r="Z59" i="167"/>
  <c r="Z56" i="77"/>
  <c r="X59" i="77"/>
  <c r="Z54" i="91"/>
  <c r="X56" i="91"/>
  <c r="X59" i="212"/>
  <c r="Z56" i="212"/>
  <c r="Z56" i="202"/>
  <c r="X59" i="202"/>
  <c r="Z54" i="152"/>
  <c r="X56" i="152"/>
  <c r="Z54" i="132"/>
  <c r="X56" i="132"/>
  <c r="Z54" i="103"/>
  <c r="X56" i="103"/>
  <c r="Z56" i="39"/>
  <c r="X59" i="39"/>
  <c r="Z59" i="195"/>
  <c r="X62" i="195"/>
  <c r="Z62" i="195" s="1"/>
  <c r="Z59" i="196"/>
  <c r="X62" i="196"/>
  <c r="Z62" i="196" s="1"/>
  <c r="X59" i="53"/>
  <c r="Z56" i="53"/>
  <c r="Z54" i="209"/>
  <c r="X56" i="209"/>
  <c r="Z59" i="79"/>
  <c r="X62" i="79"/>
  <c r="Z62" i="79" s="1"/>
  <c r="Z54" i="25"/>
  <c r="X56" i="25"/>
  <c r="Z59" i="219"/>
  <c r="X62" i="219"/>
  <c r="Z62" i="219" s="1"/>
  <c r="Z54" i="52"/>
  <c r="X56" i="52"/>
  <c r="X56" i="90"/>
  <c r="Z54" i="90"/>
  <c r="X59" i="248"/>
  <c r="Z56" i="248"/>
  <c r="Z59" i="129"/>
  <c r="X62" i="129"/>
  <c r="Z62" i="129" s="1"/>
  <c r="X59" i="70"/>
  <c r="Z56" i="70"/>
  <c r="X56" i="221"/>
  <c r="Z54" i="221"/>
  <c r="Z59" i="1"/>
  <c r="X62" i="1"/>
  <c r="Z62" i="1" s="1"/>
  <c r="Z54" i="154"/>
  <c r="X56" i="154"/>
  <c r="Z54" i="140"/>
  <c r="X56" i="140"/>
  <c r="Z54" i="81"/>
  <c r="X56" i="81"/>
  <c r="Z54" i="118"/>
  <c r="X56" i="118"/>
  <c r="Z59" i="2"/>
  <c r="X62" i="2"/>
  <c r="Z62" i="2" s="1"/>
  <c r="X62" i="26"/>
  <c r="Z62" i="26" s="1"/>
  <c r="Z59" i="26"/>
  <c r="X56" i="234"/>
  <c r="Z54" i="234"/>
  <c r="Z56" i="71"/>
  <c r="X59" i="71"/>
  <c r="X62" i="84"/>
  <c r="Z62" i="84" s="1"/>
  <c r="Z59" i="84"/>
  <c r="X59" i="193"/>
  <c r="Z56" i="193"/>
  <c r="Z54" i="30"/>
  <c r="X56" i="30"/>
  <c r="X56" i="130"/>
  <c r="Z54" i="130"/>
  <c r="Z54" i="198"/>
  <c r="X56" i="198"/>
  <c r="Z54" i="224"/>
  <c r="X56" i="224"/>
  <c r="Z54" i="139"/>
  <c r="X56" i="139"/>
  <c r="Z54" i="83"/>
  <c r="X56" i="83"/>
  <c r="Z54" i="58"/>
  <c r="X56" i="58"/>
  <c r="Z56" i="145"/>
  <c r="X59" i="145"/>
  <c r="Z56" i="246"/>
  <c r="X59" i="246"/>
  <c r="X59" i="192"/>
  <c r="Z56" i="192"/>
  <c r="X59" i="133"/>
  <c r="Z56" i="133"/>
  <c r="X59" i="97"/>
  <c r="Z56" i="97"/>
  <c r="Z59" i="66"/>
  <c r="X62" i="66"/>
  <c r="Z62" i="66" s="1"/>
  <c r="Z59" i="214"/>
  <c r="X62" i="214"/>
  <c r="Z62" i="214" s="1"/>
  <c r="Z59" i="188"/>
  <c r="X62" i="188"/>
  <c r="Z62" i="188" s="1"/>
  <c r="Z54" i="123"/>
  <c r="X56" i="123"/>
  <c r="X59" i="93"/>
  <c r="Z56" i="93"/>
  <c r="Z54" i="29"/>
  <c r="X56" i="29"/>
  <c r="Z56" i="228"/>
  <c r="X59" i="228"/>
  <c r="X59" i="17" l="1"/>
  <c r="Z56" i="17"/>
  <c r="X59" i="16"/>
  <c r="Z56" i="16"/>
  <c r="X59" i="115"/>
  <c r="Z56" i="115"/>
  <c r="Z56" i="141"/>
  <c r="X59" i="141"/>
  <c r="Z59" i="21"/>
  <c r="X62" i="21"/>
  <c r="Z62" i="21" s="1"/>
  <c r="X59" i="169"/>
  <c r="Z56" i="169"/>
  <c r="Z56" i="119"/>
  <c r="X59" i="119"/>
  <c r="Z56" i="175"/>
  <c r="X59" i="175"/>
  <c r="Z59" i="244"/>
  <c r="X62" i="244"/>
  <c r="Z62" i="244" s="1"/>
  <c r="Z56" i="144"/>
  <c r="X59" i="144"/>
  <c r="Z59" i="146"/>
  <c r="X62" i="146"/>
  <c r="Z62" i="146" s="1"/>
  <c r="Z56" i="218"/>
  <c r="X59" i="218"/>
  <c r="Z56" i="68"/>
  <c r="X59" i="68"/>
  <c r="X62" i="231"/>
  <c r="Z62" i="231" s="1"/>
  <c r="Z59" i="231"/>
  <c r="Z56" i="199"/>
  <c r="X59" i="199"/>
  <c r="Z56" i="3"/>
  <c r="X59" i="3"/>
  <c r="Z56" i="114"/>
  <c r="X59" i="114"/>
  <c r="Z59" i="177"/>
  <c r="X62" i="177"/>
  <c r="Z62" i="177" s="1"/>
  <c r="Z56" i="10"/>
  <c r="X59" i="10"/>
  <c r="Z59" i="27"/>
  <c r="X62" i="27"/>
  <c r="Z62" i="27" s="1"/>
  <c r="X62" i="6"/>
  <c r="Z62" i="6" s="1"/>
  <c r="Z59" i="6"/>
  <c r="Z59" i="227"/>
  <c r="X62" i="227"/>
  <c r="Z62" i="227" s="1"/>
  <c r="Z59" i="105"/>
  <c r="X62" i="105"/>
  <c r="Z62" i="105" s="1"/>
  <c r="Z56" i="102"/>
  <c r="X59" i="102"/>
  <c r="Z56" i="37"/>
  <c r="X59" i="37"/>
  <c r="Z56" i="51"/>
  <c r="X59" i="51"/>
  <c r="X62" i="125"/>
  <c r="Z62" i="125" s="1"/>
  <c r="Z59" i="125"/>
  <c r="Z56" i="113"/>
  <c r="X59" i="113"/>
  <c r="Z59" i="32"/>
  <c r="X62" i="32"/>
  <c r="Z62" i="32" s="1"/>
  <c r="X59" i="36"/>
  <c r="Z56" i="36"/>
  <c r="Z59" i="108"/>
  <c r="X62" i="108"/>
  <c r="Z62" i="108" s="1"/>
  <c r="Z59" i="54"/>
  <c r="X62" i="54"/>
  <c r="Z62" i="54" s="1"/>
  <c r="Z59" i="185"/>
  <c r="X62" i="185"/>
  <c r="Z62" i="185" s="1"/>
  <c r="Z59" i="153"/>
  <c r="X62" i="153"/>
  <c r="Z62" i="153" s="1"/>
  <c r="Z56" i="59"/>
  <c r="X59" i="59"/>
  <c r="Z59" i="201"/>
  <c r="X62" i="201"/>
  <c r="Z62" i="201" s="1"/>
  <c r="Z59" i="246"/>
  <c r="X62" i="246"/>
  <c r="Z62" i="246" s="1"/>
  <c r="Z56" i="139"/>
  <c r="X59" i="139"/>
  <c r="X59" i="30"/>
  <c r="Z56" i="30"/>
  <c r="Z56" i="81"/>
  <c r="X59" i="81"/>
  <c r="Z56" i="152"/>
  <c r="X59" i="152"/>
  <c r="Z59" i="77"/>
  <c r="X62" i="77"/>
  <c r="Z62" i="77" s="1"/>
  <c r="Z59" i="76"/>
  <c r="X62" i="76"/>
  <c r="Z62" i="76" s="1"/>
  <c r="X62" i="255"/>
  <c r="Z62" i="255" s="1"/>
  <c r="Z59" i="255"/>
  <c r="Z56" i="49"/>
  <c r="X59" i="49"/>
  <c r="Z56" i="213"/>
  <c r="X59" i="213"/>
  <c r="Z59" i="252"/>
  <c r="X62" i="252"/>
  <c r="Z62" i="252" s="1"/>
  <c r="X59" i="205"/>
  <c r="Z56" i="205"/>
  <c r="Z56" i="20"/>
  <c r="X59" i="20"/>
  <c r="Z56" i="135"/>
  <c r="X59" i="135"/>
  <c r="X59" i="75"/>
  <c r="Z56" i="75"/>
  <c r="Z56" i="48"/>
  <c r="X59" i="48"/>
  <c r="Z59" i="19"/>
  <c r="X62" i="19"/>
  <c r="Z62" i="19" s="1"/>
  <c r="X62" i="104"/>
  <c r="Z62" i="104" s="1"/>
  <c r="Z59" i="104"/>
  <c r="Z56" i="63"/>
  <c r="X59" i="63"/>
  <c r="X59" i="7"/>
  <c r="Z56" i="7"/>
  <c r="Z56" i="189"/>
  <c r="X59" i="189"/>
  <c r="Z56" i="253"/>
  <c r="X59" i="253"/>
  <c r="Z56" i="183"/>
  <c r="X59" i="183"/>
  <c r="Z59" i="249"/>
  <c r="X62" i="249"/>
  <c r="Z62" i="249" s="1"/>
  <c r="X59" i="15"/>
  <c r="Z56" i="15"/>
  <c r="Z56" i="138"/>
  <c r="X59" i="138"/>
  <c r="Z56" i="87"/>
  <c r="X59" i="87"/>
  <c r="Z59" i="208"/>
  <c r="X62" i="208"/>
  <c r="Z62" i="208" s="1"/>
  <c r="Z56" i="99"/>
  <c r="X59" i="99"/>
  <c r="Z56" i="118"/>
  <c r="X59" i="118"/>
  <c r="Z56" i="132"/>
  <c r="X59" i="132"/>
  <c r="X59" i="11"/>
  <c r="Z56" i="11"/>
  <c r="Z56" i="117"/>
  <c r="X59" i="117"/>
  <c r="X62" i="111"/>
  <c r="Z62" i="111" s="1"/>
  <c r="Z59" i="111"/>
  <c r="X62" i="93"/>
  <c r="Z62" i="93" s="1"/>
  <c r="Z59" i="93"/>
  <c r="Z56" i="234"/>
  <c r="X59" i="234"/>
  <c r="Z56" i="221"/>
  <c r="X59" i="221"/>
  <c r="X59" i="90"/>
  <c r="Z56" i="90"/>
  <c r="X62" i="172"/>
  <c r="Z62" i="172" s="1"/>
  <c r="Z59" i="172"/>
  <c r="Z56" i="233"/>
  <c r="X59" i="233"/>
  <c r="Z59" i="184"/>
  <c r="X62" i="184"/>
  <c r="Z62" i="184" s="1"/>
  <c r="Z56" i="134"/>
  <c r="X59" i="134"/>
  <c r="Z59" i="116"/>
  <c r="X62" i="116"/>
  <c r="Z62" i="116" s="1"/>
  <c r="Z56" i="78"/>
  <c r="X59" i="78"/>
  <c r="Z56" i="120"/>
  <c r="X59" i="120"/>
  <c r="Z56" i="147"/>
  <c r="X59" i="147"/>
  <c r="Z59" i="18"/>
  <c r="X62" i="18"/>
  <c r="Z62" i="18" s="1"/>
  <c r="Z56" i="106"/>
  <c r="X59" i="106"/>
  <c r="Z59" i="23"/>
  <c r="X62" i="23"/>
  <c r="Z62" i="23" s="1"/>
  <c r="Z59" i="22"/>
  <c r="X62" i="22"/>
  <c r="Z62" i="22" s="1"/>
  <c r="Z59" i="251"/>
  <c r="X62" i="251"/>
  <c r="Z62" i="251" s="1"/>
  <c r="Z59" i="241"/>
  <c r="X62" i="241"/>
  <c r="Z62" i="241" s="1"/>
  <c r="X62" i="247"/>
  <c r="Z62" i="247" s="1"/>
  <c r="Z59" i="247"/>
  <c r="Z56" i="56"/>
  <c r="X59" i="56"/>
  <c r="Z56" i="123"/>
  <c r="X59" i="123"/>
  <c r="X62" i="145"/>
  <c r="Z62" i="145" s="1"/>
  <c r="Z59" i="145"/>
  <c r="Z56" i="224"/>
  <c r="X59" i="224"/>
  <c r="Z56" i="140"/>
  <c r="X59" i="140"/>
  <c r="Z56" i="52"/>
  <c r="X59" i="52"/>
  <c r="Z56" i="209"/>
  <c r="X59" i="209"/>
  <c r="Z59" i="39"/>
  <c r="X62" i="39"/>
  <c r="Z62" i="39" s="1"/>
  <c r="Z59" i="202"/>
  <c r="X62" i="202"/>
  <c r="Z62" i="202" s="1"/>
  <c r="X59" i="43"/>
  <c r="Z56" i="43"/>
  <c r="Z59" i="137"/>
  <c r="X62" i="137"/>
  <c r="Z62" i="137" s="1"/>
  <c r="Z56" i="110"/>
  <c r="X59" i="110"/>
  <c r="Z56" i="182"/>
  <c r="X59" i="182"/>
  <c r="Z59" i="245"/>
  <c r="X62" i="245"/>
  <c r="Z62" i="245" s="1"/>
  <c r="X62" i="42"/>
  <c r="Z62" i="42" s="1"/>
  <c r="Z59" i="42"/>
  <c r="Z59" i="194"/>
  <c r="X62" i="194"/>
  <c r="Z62" i="194" s="1"/>
  <c r="X59" i="40"/>
  <c r="Z56" i="40"/>
  <c r="Z56" i="166"/>
  <c r="X59" i="166"/>
  <c r="Z56" i="181"/>
  <c r="X59" i="181"/>
  <c r="Z56" i="124"/>
  <c r="X59" i="124"/>
  <c r="Z59" i="173"/>
  <c r="X62" i="173"/>
  <c r="Z62" i="173" s="1"/>
  <c r="Z56" i="163"/>
  <c r="X59" i="163"/>
  <c r="X59" i="73"/>
  <c r="Z56" i="73"/>
  <c r="Z56" i="190"/>
  <c r="X59" i="190"/>
  <c r="Z59" i="216"/>
  <c r="X62" i="216"/>
  <c r="Z62" i="216" s="1"/>
  <c r="Z59" i="257"/>
  <c r="X62" i="257"/>
  <c r="Z62" i="257" s="1"/>
  <c r="X62" i="107"/>
  <c r="Z62" i="107" s="1"/>
  <c r="Z59" i="107"/>
  <c r="Z56" i="155"/>
  <c r="X59" i="155"/>
  <c r="Z56" i="174"/>
  <c r="X59" i="174"/>
  <c r="X62" i="57"/>
  <c r="Z62" i="57" s="1"/>
  <c r="Z59" i="57"/>
  <c r="Z56" i="67"/>
  <c r="X59" i="67"/>
  <c r="X62" i="250"/>
  <c r="Z62" i="250" s="1"/>
  <c r="Z59" i="250"/>
  <c r="Z56" i="83"/>
  <c r="X59" i="83"/>
  <c r="Z56" i="25"/>
  <c r="X59" i="25"/>
  <c r="Z59" i="159"/>
  <c r="X62" i="159"/>
  <c r="Z62" i="159" s="1"/>
  <c r="Z56" i="217"/>
  <c r="X59" i="217"/>
  <c r="Z56" i="60"/>
  <c r="X59" i="60"/>
  <c r="Z56" i="34"/>
  <c r="X59" i="34"/>
  <c r="X59" i="130"/>
  <c r="Z56" i="130"/>
  <c r="Z59" i="248"/>
  <c r="X62" i="248"/>
  <c r="Z62" i="248" s="1"/>
  <c r="Z56" i="131"/>
  <c r="X59" i="131"/>
  <c r="Z59" i="97"/>
  <c r="X62" i="97"/>
  <c r="Z62" i="97" s="1"/>
  <c r="Z59" i="193"/>
  <c r="X62" i="193"/>
  <c r="Z62" i="193" s="1"/>
  <c r="Z59" i="70"/>
  <c r="X62" i="70"/>
  <c r="Z62" i="70" s="1"/>
  <c r="Z56" i="127"/>
  <c r="X59" i="127"/>
  <c r="Z59" i="176"/>
  <c r="X62" i="176"/>
  <c r="Z62" i="176" s="1"/>
  <c r="Z59" i="89"/>
  <c r="X62" i="89"/>
  <c r="Z62" i="89" s="1"/>
  <c r="X62" i="256"/>
  <c r="Z62" i="256" s="1"/>
  <c r="Z59" i="256"/>
  <c r="Z56" i="121"/>
  <c r="X59" i="121"/>
  <c r="Z56" i="86"/>
  <c r="X59" i="86"/>
  <c r="Z59" i="112"/>
  <c r="X62" i="112"/>
  <c r="Z62" i="112" s="1"/>
  <c r="Z56" i="229"/>
  <c r="X59" i="229"/>
  <c r="Z59" i="101"/>
  <c r="X62" i="101"/>
  <c r="Z62" i="101" s="1"/>
  <c r="Z56" i="24"/>
  <c r="X59" i="24"/>
  <c r="Z56" i="94"/>
  <c r="X59" i="94"/>
  <c r="Z59" i="243"/>
  <c r="X62" i="243"/>
  <c r="Z62" i="243" s="1"/>
  <c r="X59" i="150"/>
  <c r="Z56" i="150"/>
  <c r="Z56" i="4"/>
  <c r="X59" i="4"/>
  <c r="Z59" i="71"/>
  <c r="X62" i="71"/>
  <c r="Z62" i="71" s="1"/>
  <c r="Z56" i="91"/>
  <c r="X59" i="91"/>
  <c r="Z59" i="228"/>
  <c r="X62" i="228"/>
  <c r="Z62" i="228" s="1"/>
  <c r="X59" i="58"/>
  <c r="Z56" i="58"/>
  <c r="Z56" i="198"/>
  <c r="X59" i="198"/>
  <c r="Z56" i="154"/>
  <c r="X59" i="154"/>
  <c r="Z56" i="103"/>
  <c r="X59" i="103"/>
  <c r="Z56" i="9"/>
  <c r="X59" i="9"/>
  <c r="Z56" i="171"/>
  <c r="X59" i="171"/>
  <c r="X62" i="96"/>
  <c r="Z62" i="96" s="1"/>
  <c r="Z59" i="96"/>
  <c r="Z56" i="210"/>
  <c r="X59" i="210"/>
  <c r="X62" i="64"/>
  <c r="Z62" i="64" s="1"/>
  <c r="Z59" i="64"/>
  <c r="Z56" i="162"/>
  <c r="X59" i="162"/>
  <c r="Z56" i="128"/>
  <c r="X59" i="128"/>
  <c r="Z59" i="207"/>
  <c r="X62" i="207"/>
  <c r="Z62" i="207" s="1"/>
  <c r="Z59" i="223"/>
  <c r="X62" i="223"/>
  <c r="Z62" i="223" s="1"/>
  <c r="Z59" i="161"/>
  <c r="X62" i="161"/>
  <c r="Z62" i="161" s="1"/>
  <c r="Z56" i="191"/>
  <c r="X59" i="191"/>
  <c r="Z56" i="148"/>
  <c r="X59" i="148"/>
  <c r="Z56" i="197"/>
  <c r="X59" i="197"/>
  <c r="Z59" i="220"/>
  <c r="X62" i="220"/>
  <c r="Z62" i="220" s="1"/>
  <c r="X62" i="13"/>
  <c r="Z62" i="13" s="1"/>
  <c r="Z59" i="13"/>
  <c r="Z56" i="95"/>
  <c r="X59" i="95"/>
  <c r="Z56" i="226"/>
  <c r="X59" i="226"/>
  <c r="X62" i="35"/>
  <c r="Z62" i="35" s="1"/>
  <c r="Z59" i="35"/>
  <c r="Z56" i="69"/>
  <c r="X59" i="69"/>
  <c r="Z56" i="41"/>
  <c r="X59" i="41"/>
  <c r="Z56" i="238"/>
  <c r="X59" i="238"/>
  <c r="Z56" i="254"/>
  <c r="X59" i="254"/>
  <c r="Z56" i="225"/>
  <c r="X59" i="225"/>
  <c r="Z56" i="29"/>
  <c r="X59" i="29"/>
  <c r="X59" i="92"/>
  <c r="Z56" i="92"/>
  <c r="Z56" i="82"/>
  <c r="X59" i="82"/>
  <c r="Z59" i="192"/>
  <c r="X62" i="192"/>
  <c r="Z62" i="192" s="1"/>
  <c r="X62" i="133"/>
  <c r="Z62" i="133" s="1"/>
  <c r="Z59" i="133"/>
  <c r="X62" i="53"/>
  <c r="Z62" i="53" s="1"/>
  <c r="Z59" i="53"/>
  <c r="Z59" i="212"/>
  <c r="X62" i="212"/>
  <c r="Z62" i="212" s="1"/>
  <c r="Z56" i="126"/>
  <c r="X59" i="126"/>
  <c r="Z56" i="98"/>
  <c r="X59" i="98"/>
  <c r="Z59" i="157"/>
  <c r="X62" i="157"/>
  <c r="Z62" i="157" s="1"/>
  <c r="X59" i="44"/>
  <c r="Z56" i="44"/>
  <c r="Z56" i="55"/>
  <c r="X59" i="55"/>
  <c r="X59" i="62"/>
  <c r="Z56" i="62"/>
  <c r="Z59" i="232"/>
  <c r="X62" i="232"/>
  <c r="Z62" i="232" s="1"/>
  <c r="Z59" i="142"/>
  <c r="X62" i="142"/>
  <c r="Z62" i="142" s="1"/>
  <c r="Z59" i="85"/>
  <c r="X62" i="85"/>
  <c r="Z62" i="85" s="1"/>
  <c r="Z56" i="12"/>
  <c r="X59" i="12"/>
  <c r="Z59" i="164"/>
  <c r="X62" i="164"/>
  <c r="Z62" i="164" s="1"/>
  <c r="Z56" i="151"/>
  <c r="X59" i="151"/>
  <c r="Z59" i="8"/>
  <c r="X62" i="8"/>
  <c r="Z62" i="8" s="1"/>
  <c r="X59" i="165"/>
  <c r="Z56" i="165"/>
  <c r="Z59" i="136"/>
  <c r="X62" i="136"/>
  <c r="Z62" i="136" s="1"/>
  <c r="X62" i="156"/>
  <c r="Z62" i="156" s="1"/>
  <c r="Z59" i="156"/>
  <c r="Z59" i="141" l="1"/>
  <c r="X62" i="141"/>
  <c r="Z62" i="141" s="1"/>
  <c r="X62" i="119"/>
  <c r="Z62" i="119" s="1"/>
  <c r="Z59" i="119"/>
  <c r="X62" i="115"/>
  <c r="Z62" i="115" s="1"/>
  <c r="Z59" i="115"/>
  <c r="X62" i="169"/>
  <c r="Z62" i="169" s="1"/>
  <c r="Z59" i="169"/>
  <c r="X62" i="16"/>
  <c r="Z62" i="16" s="1"/>
  <c r="Z59" i="16"/>
  <c r="Z59" i="17"/>
  <c r="X62" i="17"/>
  <c r="Z62" i="17" s="1"/>
  <c r="Z59" i="86"/>
  <c r="X62" i="86"/>
  <c r="Z62" i="86" s="1"/>
  <c r="Z59" i="34"/>
  <c r="X62" i="34"/>
  <c r="Z62" i="34" s="1"/>
  <c r="X62" i="166"/>
  <c r="Z62" i="166" s="1"/>
  <c r="Z59" i="166"/>
  <c r="X62" i="52"/>
  <c r="Z62" i="52" s="1"/>
  <c r="Z59" i="52"/>
  <c r="X62" i="132"/>
  <c r="Z62" i="132" s="1"/>
  <c r="Z59" i="132"/>
  <c r="Z59" i="75"/>
  <c r="X62" i="75"/>
  <c r="Z62" i="75" s="1"/>
  <c r="X62" i="30"/>
  <c r="Z62" i="30" s="1"/>
  <c r="Z59" i="30"/>
  <c r="Z59" i="12"/>
  <c r="X62" i="12"/>
  <c r="Z62" i="12" s="1"/>
  <c r="Z59" i="98"/>
  <c r="X62" i="98"/>
  <c r="Z62" i="98" s="1"/>
  <c r="X62" i="29"/>
  <c r="Z62" i="29" s="1"/>
  <c r="Z59" i="29"/>
  <c r="X62" i="41"/>
  <c r="Z62" i="41" s="1"/>
  <c r="Z59" i="41"/>
  <c r="Z59" i="95"/>
  <c r="X62" i="95"/>
  <c r="Z62" i="95" s="1"/>
  <c r="X62" i="148"/>
  <c r="Z62" i="148" s="1"/>
  <c r="Z59" i="148"/>
  <c r="X62" i="210"/>
  <c r="Z62" i="210" s="1"/>
  <c r="Z59" i="210"/>
  <c r="Z59" i="103"/>
  <c r="X62" i="103"/>
  <c r="Z62" i="103" s="1"/>
  <c r="Z59" i="121"/>
  <c r="X62" i="121"/>
  <c r="Z62" i="121" s="1"/>
  <c r="Z59" i="127"/>
  <c r="X62" i="127"/>
  <c r="Z62" i="127" s="1"/>
  <c r="Z59" i="131"/>
  <c r="X62" i="131"/>
  <c r="Z62" i="131" s="1"/>
  <c r="X62" i="60"/>
  <c r="Z62" i="60" s="1"/>
  <c r="Z59" i="60"/>
  <c r="X62" i="83"/>
  <c r="Z62" i="83" s="1"/>
  <c r="Z59" i="83"/>
  <c r="Z59" i="174"/>
  <c r="X62" i="174"/>
  <c r="Z62" i="174" s="1"/>
  <c r="Z59" i="182"/>
  <c r="X62" i="182"/>
  <c r="Z62" i="182" s="1"/>
  <c r="X62" i="140"/>
  <c r="Z62" i="140" s="1"/>
  <c r="Z59" i="140"/>
  <c r="X62" i="56"/>
  <c r="Z62" i="56" s="1"/>
  <c r="Z59" i="56"/>
  <c r="Z59" i="147"/>
  <c r="X62" i="147"/>
  <c r="Z62" i="147" s="1"/>
  <c r="Z59" i="134"/>
  <c r="X62" i="134"/>
  <c r="Z62" i="134" s="1"/>
  <c r="X62" i="118"/>
  <c r="Z62" i="118" s="1"/>
  <c r="Z59" i="118"/>
  <c r="Z59" i="138"/>
  <c r="X62" i="138"/>
  <c r="Z62" i="138" s="1"/>
  <c r="Z59" i="253"/>
  <c r="X62" i="253"/>
  <c r="Z62" i="253" s="1"/>
  <c r="X62" i="135"/>
  <c r="Z62" i="135" s="1"/>
  <c r="Z59" i="135"/>
  <c r="Z59" i="213"/>
  <c r="X62" i="213"/>
  <c r="Z62" i="213" s="1"/>
  <c r="Z59" i="139"/>
  <c r="X62" i="139"/>
  <c r="Z62" i="139" s="1"/>
  <c r="Z59" i="51"/>
  <c r="X62" i="51"/>
  <c r="Z62" i="51" s="1"/>
  <c r="Z59" i="144"/>
  <c r="X62" i="144"/>
  <c r="Z62" i="144" s="1"/>
  <c r="X62" i="226"/>
  <c r="Z62" i="226" s="1"/>
  <c r="Z59" i="226"/>
  <c r="Z59" i="4"/>
  <c r="X62" i="4"/>
  <c r="Z62" i="4" s="1"/>
  <c r="Z59" i="123"/>
  <c r="X62" i="123"/>
  <c r="Z62" i="123" s="1"/>
  <c r="X62" i="10"/>
  <c r="Z62" i="10" s="1"/>
  <c r="Z59" i="10"/>
  <c r="Z59" i="92"/>
  <c r="X62" i="92"/>
  <c r="Z62" i="92" s="1"/>
  <c r="Z59" i="58"/>
  <c r="X62" i="58"/>
  <c r="Z62" i="58" s="1"/>
  <c r="X62" i="43"/>
  <c r="Z62" i="43" s="1"/>
  <c r="Z59" i="43"/>
  <c r="Z59" i="165"/>
  <c r="X62" i="165"/>
  <c r="Z62" i="165" s="1"/>
  <c r="Z59" i="62"/>
  <c r="X62" i="62"/>
  <c r="Z62" i="62" s="1"/>
  <c r="Z59" i="150"/>
  <c r="X62" i="150"/>
  <c r="Z62" i="150" s="1"/>
  <c r="Z59" i="40"/>
  <c r="X62" i="40"/>
  <c r="Z62" i="40" s="1"/>
  <c r="Z59" i="90"/>
  <c r="X62" i="90"/>
  <c r="Z62" i="90" s="1"/>
  <c r="Z59" i="36"/>
  <c r="X62" i="36"/>
  <c r="Z62" i="36" s="1"/>
  <c r="X62" i="9"/>
  <c r="Z62" i="9" s="1"/>
  <c r="Z59" i="9"/>
  <c r="X62" i="25"/>
  <c r="Z62" i="25" s="1"/>
  <c r="Z59" i="25"/>
  <c r="Z59" i="87"/>
  <c r="X62" i="87"/>
  <c r="Z62" i="87" s="1"/>
  <c r="Z59" i="224"/>
  <c r="X62" i="224"/>
  <c r="Z62" i="224" s="1"/>
  <c r="Z59" i="221"/>
  <c r="X62" i="221"/>
  <c r="Z62" i="221" s="1"/>
  <c r="X62" i="99"/>
  <c r="Z62" i="99" s="1"/>
  <c r="Z59" i="99"/>
  <c r="Z59" i="189"/>
  <c r="X62" i="189"/>
  <c r="Z62" i="189" s="1"/>
  <c r="Z59" i="20"/>
  <c r="X62" i="20"/>
  <c r="Z62" i="20" s="1"/>
  <c r="Z59" i="49"/>
  <c r="X62" i="49"/>
  <c r="Z62" i="49" s="1"/>
  <c r="X62" i="152"/>
  <c r="Z62" i="152" s="1"/>
  <c r="Z59" i="152"/>
  <c r="Z59" i="37"/>
  <c r="X62" i="37"/>
  <c r="Z62" i="37" s="1"/>
  <c r="X62" i="114"/>
  <c r="Z62" i="114" s="1"/>
  <c r="Z59" i="114"/>
  <c r="Z59" i="68"/>
  <c r="X62" i="68"/>
  <c r="Z62" i="68" s="1"/>
  <c r="Z59" i="197"/>
  <c r="X62" i="197"/>
  <c r="Z62" i="197" s="1"/>
  <c r="Z59" i="63"/>
  <c r="X62" i="63"/>
  <c r="Z62" i="63" s="1"/>
  <c r="X62" i="199"/>
  <c r="Z62" i="199" s="1"/>
  <c r="Z59" i="199"/>
  <c r="Z59" i="126"/>
  <c r="X62" i="126"/>
  <c r="Z62" i="126" s="1"/>
  <c r="Z59" i="225"/>
  <c r="X62" i="225"/>
  <c r="Z62" i="225" s="1"/>
  <c r="X62" i="155"/>
  <c r="Z62" i="155" s="1"/>
  <c r="Z59" i="155"/>
  <c r="X62" i="124"/>
  <c r="Z62" i="124" s="1"/>
  <c r="Z59" i="124"/>
  <c r="Z59" i="110"/>
  <c r="X62" i="110"/>
  <c r="Z62" i="110" s="1"/>
  <c r="Z59" i="15"/>
  <c r="X62" i="15"/>
  <c r="Z62" i="15" s="1"/>
  <c r="X62" i="55"/>
  <c r="Z62" i="55" s="1"/>
  <c r="Z59" i="55"/>
  <c r="X62" i="69"/>
  <c r="Z62" i="69" s="1"/>
  <c r="Z59" i="69"/>
  <c r="X62" i="128"/>
  <c r="Z62" i="128" s="1"/>
  <c r="Z59" i="128"/>
  <c r="X62" i="154"/>
  <c r="Z62" i="154" s="1"/>
  <c r="Z59" i="154"/>
  <c r="Z59" i="229"/>
  <c r="X62" i="229"/>
  <c r="Z62" i="229" s="1"/>
  <c r="Z59" i="190"/>
  <c r="X62" i="190"/>
  <c r="Z62" i="190" s="1"/>
  <c r="Z59" i="120"/>
  <c r="X62" i="120"/>
  <c r="Z62" i="120" s="1"/>
  <c r="Z59" i="151"/>
  <c r="X62" i="151"/>
  <c r="Z62" i="151" s="1"/>
  <c r="Z59" i="82"/>
  <c r="X62" i="82"/>
  <c r="Z62" i="82" s="1"/>
  <c r="Z59" i="254"/>
  <c r="X62" i="254"/>
  <c r="Z62" i="254" s="1"/>
  <c r="Z59" i="162"/>
  <c r="X62" i="162"/>
  <c r="Z62" i="162" s="1"/>
  <c r="X62" i="171"/>
  <c r="Z62" i="171" s="1"/>
  <c r="Z59" i="171"/>
  <c r="Z59" i="198"/>
  <c r="X62" i="198"/>
  <c r="Z62" i="198" s="1"/>
  <c r="Z59" i="94"/>
  <c r="X62" i="94"/>
  <c r="Z62" i="94" s="1"/>
  <c r="Z59" i="67"/>
  <c r="X62" i="67"/>
  <c r="Z62" i="67" s="1"/>
  <c r="Z59" i="181"/>
  <c r="X62" i="181"/>
  <c r="Z62" i="181" s="1"/>
  <c r="Z59" i="209"/>
  <c r="X62" i="209"/>
  <c r="Z62" i="209" s="1"/>
  <c r="Z59" i="106"/>
  <c r="X62" i="106"/>
  <c r="Z62" i="106" s="1"/>
  <c r="Z59" i="78"/>
  <c r="X62" i="78"/>
  <c r="Z62" i="78" s="1"/>
  <c r="Z59" i="233"/>
  <c r="X62" i="233"/>
  <c r="Z62" i="233" s="1"/>
  <c r="X62" i="234"/>
  <c r="Z62" i="234" s="1"/>
  <c r="Z59" i="234"/>
  <c r="Z59" i="48"/>
  <c r="X62" i="48"/>
  <c r="Z62" i="48" s="1"/>
  <c r="Z59" i="81"/>
  <c r="X62" i="81"/>
  <c r="Z62" i="81" s="1"/>
  <c r="Z59" i="113"/>
  <c r="X62" i="113"/>
  <c r="Z62" i="113" s="1"/>
  <c r="Z59" i="102"/>
  <c r="X62" i="102"/>
  <c r="Z62" i="102" s="1"/>
  <c r="Z59" i="3"/>
  <c r="X62" i="3"/>
  <c r="Z62" i="3" s="1"/>
  <c r="X62" i="218"/>
  <c r="Z62" i="218" s="1"/>
  <c r="Z59" i="218"/>
  <c r="X62" i="175"/>
  <c r="Z62" i="175" s="1"/>
  <c r="Z59" i="175"/>
  <c r="Z59" i="238"/>
  <c r="X62" i="238"/>
  <c r="Z62" i="238" s="1"/>
  <c r="Z59" i="24"/>
  <c r="X62" i="24"/>
  <c r="Z62" i="24" s="1"/>
  <c r="X62" i="163"/>
  <c r="Z62" i="163" s="1"/>
  <c r="Z59" i="163"/>
  <c r="X62" i="183"/>
  <c r="Z62" i="183" s="1"/>
  <c r="Z59" i="183"/>
  <c r="Z59" i="59"/>
  <c r="X62" i="59"/>
  <c r="Z62" i="59" s="1"/>
  <c r="X62" i="191"/>
  <c r="Z62" i="191" s="1"/>
  <c r="Z59" i="191"/>
  <c r="X62" i="91"/>
  <c r="Z62" i="91" s="1"/>
  <c r="Z59" i="91"/>
  <c r="Z59" i="217"/>
  <c r="X62" i="217"/>
  <c r="Z62" i="217" s="1"/>
  <c r="Z59" i="117"/>
  <c r="X62" i="117"/>
  <c r="Z62" i="117" s="1"/>
  <c r="Z59" i="44"/>
  <c r="X62" i="44"/>
  <c r="Z62" i="44" s="1"/>
  <c r="Z59" i="130"/>
  <c r="X62" i="130"/>
  <c r="Z62" i="130" s="1"/>
  <c r="Z59" i="73"/>
  <c r="X62" i="73"/>
  <c r="Z62" i="73" s="1"/>
  <c r="Z59" i="11"/>
  <c r="X62" i="11"/>
  <c r="Z62" i="11" s="1"/>
  <c r="Z59" i="7"/>
  <c r="X62" i="7"/>
  <c r="Z62" i="7" s="1"/>
  <c r="Z59" i="205"/>
  <c r="X62" i="205"/>
  <c r="Z62" i="205" s="1"/>
</calcChain>
</file>

<file path=xl/sharedStrings.xml><?xml version="1.0" encoding="utf-8"?>
<sst xmlns="http://schemas.openxmlformats.org/spreadsheetml/2006/main" count="38700" uniqueCount="346">
  <si>
    <t>Eastern Cape: Buffalo City (BUF)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</si>
  <si>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</si>
  <si>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</si>
  <si>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</si>
  <si>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</si>
  <si>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</si>
  <si>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</si>
  <si>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</si>
  <si>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</si>
  <si>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</si>
  <si>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</si>
  <si>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</si>
  <si>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</si>
  <si>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</si>
  <si>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</si>
  <si>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</si>
  <si>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</si>
  <si>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</si>
  <si>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</si>
  <si>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</si>
  <si>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</si>
  <si>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</si>
  <si>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</si>
  <si>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</si>
  <si>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</si>
  <si>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</si>
  <si>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</si>
  <si>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</si>
  <si>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</si>
  <si>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</si>
  <si>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</si>
  <si>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</si>
  <si>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</si>
  <si>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</si>
  <si>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</si>
  <si>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</si>
  <si>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</si>
  <si>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</si>
  <si>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</si>
  <si>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</si>
  <si>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</si>
  <si>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</si>
  <si>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</si>
  <si>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</si>
  <si>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</si>
  <si>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</si>
  <si>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</si>
  <si>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</si>
  <si>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</si>
  <si>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</si>
  <si>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</si>
  <si>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</si>
  <si>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</si>
  <si>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</si>
  <si>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</si>
  <si>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</si>
  <si>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</si>
  <si>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</si>
  <si>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</si>
  <si>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</si>
  <si>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</si>
  <si>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</si>
  <si>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</si>
  <si>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</si>
  <si>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</si>
  <si>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</si>
  <si>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</si>
  <si>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</si>
  <si>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</si>
  <si>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</si>
  <si>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</si>
  <si>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</si>
  <si>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</si>
  <si>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</si>
  <si>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</si>
  <si>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</si>
  <si>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</si>
  <si>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</si>
  <si>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</si>
  <si>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</si>
  <si>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</si>
  <si>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</si>
  <si>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</si>
  <si>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</si>
  <si>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</si>
  <si>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</si>
  <si>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</si>
  <si>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</si>
  <si>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</si>
  <si>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Water management                                   ) for 3rd Quarter ended 31 March 2026 (Figures Finalised as at 2026/05/05)</t>
  </si>
  <si>
    <t>Eastern Cape: Dr Beyers Naude (EC101) - Table C4 Quarterly Budgeted Financial Performance ( Water management                                   ) for 3rd Quarter ended 31 March 2026 (Figures Finalised as at 2026/05/05)</t>
  </si>
  <si>
    <t>Eastern Cape: Blue Crane Route (EC102) - Table C4 Quarterly Budgeted Financial Performance ( Water management                                   ) for 3rd Quarter ended 31 March 2026 (Figures Finalised as at 2026/05/05)</t>
  </si>
  <si>
    <t>Eastern Cape: Makana (EC104) - Table C4 Quarterly Budgeted Financial Performance ( Water management                                   ) for 3rd Quarter ended 31 March 2026 (Figures Finalised as at 2026/05/05)</t>
  </si>
  <si>
    <t>Eastern Cape: Ndlambe (EC105) - Table C4 Quarterly Budgeted Financial Performance ( Water management                                   ) for 3rd Quarter ended 31 March 2026 (Figures Finalised as at 2026/05/05)</t>
  </si>
  <si>
    <t>Eastern Cape: Sundays River Valley (EC106) - Table C4 Quarterly Budgeted Financial Performance ( Water management                                   ) for 3rd Quarter ended 31 March 2026 (Figures Finalised as at 2026/05/05)</t>
  </si>
  <si>
    <t>Eastern Cape: Kouga (EC108) - Table C4 Quarterly Budgeted Financial Performance ( Water management                                   ) for 3rd Quarter ended 31 March 2026 (Figures Finalised as at 2026/05/05)</t>
  </si>
  <si>
    <t>Eastern Cape: Kou-Kamma (EC109) - Table C4 Quarterly Budgeted Financial Performance ( Water management                                   ) for 3rd Quarter ended 31 March 2026 (Figures Finalised as at 2026/05/05)</t>
  </si>
  <si>
    <t>Eastern Cape: Sarah Baartman (DC10) - Table C4 Quarterly Budgeted Financial Performance ( Water management                                   ) for 3rd Quarter ended 31 March 2026 (Figures Finalised as at 2026/05/05)</t>
  </si>
  <si>
    <t>Eastern Cape: Mbhashe (EC121) - Table C4 Quarterly Budgeted Financial Performance ( Water management                                   ) for 3rd Quarter ended 31 March 2026 (Figures Finalised as at 2026/05/05)</t>
  </si>
  <si>
    <t>Eastern Cape: Mnquma (EC122) - Table C4 Quarterly Budgeted Financial Performance ( Water management                                   ) for 3rd Quarter ended 31 March 2026 (Figures Finalised as at 2026/05/05)</t>
  </si>
  <si>
    <t>Eastern Cape: Great Kei (EC123) - Table C4 Quarterly Budgeted Financial Performance ( Water management                                   ) for 3rd Quarter ended 31 March 2026 (Figures Finalised as at 2026/05/05)</t>
  </si>
  <si>
    <t>Eastern Cape: Amahlathi (EC124) - Table C4 Quarterly Budgeted Financial Performance ( Water management                                   ) for 3rd Quarter ended 31 March 2026 (Figures Finalised as at 2026/05/05)</t>
  </si>
  <si>
    <t>Eastern Cape: Ngqushwa (EC126) - Table C4 Quarterly Budgeted Financial Performance ( Water management                                   ) for 3rd Quarter ended 31 March 2026 (Figures Finalised as at 2026/05/05)</t>
  </si>
  <si>
    <t>Eastern Cape: Raymond Mhlaba (EC129) - Table C4 Quarterly Budgeted Financial Performance ( Water management                                   ) for 3rd Quarter ended 31 March 2026 (Figures Finalised as at 2026/05/05)</t>
  </si>
  <si>
    <t>Eastern Cape: Amathole (DC12) - Table C4 Quarterly Budgeted Financial Performance ( Water management                                   ) for 3rd Quarter ended 31 March 2026 (Figures Finalised as at 2026/05/05)</t>
  </si>
  <si>
    <t>Eastern Cape: Inxuba Yethemba (EC131) - Table C4 Quarterly Budgeted Financial Performance ( Water management                                   ) for 3rd Quarter ended 31 March 2026 (Figures Finalised as at 2026/05/05)</t>
  </si>
  <si>
    <t>Eastern Cape: Vuyisile Mini (EC135) - Table C4 Quarterly Budgeted Financial Performance ( Water management                                   ) for 3rd Quarter ended 31 March 2026 (Figures Finalised as at 2026/05/05)</t>
  </si>
  <si>
    <t>Eastern Cape: Emalahleni (EC) (EC136) - Table C4 Quarterly Budgeted Financial Performance ( Water management                                   ) for 3rd Quarter ended 31 March 2026 (Figures Finalised as at 2026/05/05)</t>
  </si>
  <si>
    <t>Eastern Cape: Dr. A.B. Xuma (EC137) - Table C4 Quarterly Budgeted Financial Performance ( Water management                                   ) for 3rd Quarter ended 31 March 2026 (Figures Finalised as at 2026/05/05)</t>
  </si>
  <si>
    <t>Eastern Cape: Sakhisizwe (EC138) - Table C4 Quarterly Budgeted Financial Performance ( Water management                                   ) for 3rd Quarter ended 31 March 2026 (Figures Finalised as at 2026/05/05)</t>
  </si>
  <si>
    <t>Eastern Cape: Enoch Mgijima (EC139) - Table C4 Quarterly Budgeted Financial Performance ( Water management                                   ) for 3rd Quarter ended 31 March 2026 (Figures Finalised as at 2026/05/05)</t>
  </si>
  <si>
    <t>Eastern Cape: Chris Hani (DC13) - Table C4 Quarterly Budgeted Financial Performance ( Water management                                   ) for 3rd Quarter ended 31 March 2026 (Figures Finalised as at 2026/05/05)</t>
  </si>
  <si>
    <t>Eastern Cape: Elundini (EC141) - Table C4 Quarterly Budgeted Financial Performance ( Water management                                   ) for 3rd Quarter ended 31 March 2026 (Figures Finalised as at 2026/05/05)</t>
  </si>
  <si>
    <t>Eastern Cape: Senqu (EC142) - Table C4 Quarterly Budgeted Financial Performance ( Water management                                   ) for 3rd Quarter ended 31 March 2026 (Figures Finalised as at 2026/05/05)</t>
  </si>
  <si>
    <t>Eastern Cape: Walter Sisulu (EC145) - Table C4 Quarterly Budgeted Financial Performance ( Water management                                   ) for 3rd Quarter ended 31 March 2026 (Figures Finalised as at 2026/05/05)</t>
  </si>
  <si>
    <t>Eastern Cape: Joe Gqabi (DC14) - Table C4 Quarterly Budgeted Financial Performance ( Water management                                   ) for 3rd Quarter ended 31 March 2026 (Figures Finalised as at 2026/05/05)</t>
  </si>
  <si>
    <t>Eastern Cape: Ngquza Hills (EC153) - Table C4 Quarterly Budgeted Financial Performance ( Water management                                   ) for 3rd Quarter ended 31 March 2026 (Figures Finalised as at 2026/05/05)</t>
  </si>
  <si>
    <t>Eastern Cape: Port St Johns (EC154) - Table C4 Quarterly Budgeted Financial Performance ( Water management                                   ) for 3rd Quarter ended 31 March 2026 (Figures Finalised as at 2026/05/05)</t>
  </si>
  <si>
    <t>Eastern Cape: Nyandeni (EC155) - Table C4 Quarterly Budgeted Financial Performance ( Water management                                   ) for 3rd Quarter ended 31 March 2026 (Figures Finalised as at 2026/05/05)</t>
  </si>
  <si>
    <t>Eastern Cape: Kumkani Mhlontlo (EC156) - Table C4 Quarterly Budgeted Financial Performance ( Water management                                   ) for 3rd Quarter ended 31 March 2026 (Figures Finalised as at 2026/05/05)</t>
  </si>
  <si>
    <t>Eastern Cape: King Sabata Dalindyebo (EC157) - Table C4 Quarterly Budgeted Financial Performance ( Water management                                   ) for 3rd Quarter ended 31 March 2026 (Figures Finalised as at 2026/05/05)</t>
  </si>
  <si>
    <t>Eastern Cape: O R Tambo (DC15) - Table C4 Quarterly Budgeted Financial Performance ( Water management                                   ) for 3rd Quarter ended 31 March 2026 (Figures Finalised as at 2026/05/05)</t>
  </si>
  <si>
    <t>Eastern Cape: Matatiele (EC441) - Table C4 Quarterly Budgeted Financial Performance ( Water management                                   ) for 3rd Quarter ended 31 March 2026 (Figures Finalised as at 2026/05/05)</t>
  </si>
  <si>
    <t>Eastern Cape: Umzimvubu (EC442) - Table C4 Quarterly Budgeted Financial Performance ( Water management                                   ) for 3rd Quarter ended 31 March 2026 (Figures Finalised as at 2026/05/05)</t>
  </si>
  <si>
    <t>Eastern Cape: Winnie Madikizela-Mandela (EC443) - Table C4 Quarterly Budgeted Financial Performance ( Water management                                   ) for 3rd Quarter ended 31 March 2026 (Figures Finalised as at 2026/05/05)</t>
  </si>
  <si>
    <t>Eastern Cape: Ntabankulu (EC444) - Table C4 Quarterly Budgeted Financial Performance ( Water management                                   ) for 3rd Quarter ended 31 March 2026 (Figures Finalised as at 2026/05/05)</t>
  </si>
  <si>
    <t>Eastern Cape: Alfred Nzo (DC44) - Table C4 Quarterly Budgeted Financial Performance ( Water management                                   ) for 3rd Quarter ended 31 March 2026 (Figures Finalised as at 2026/05/05)</t>
  </si>
  <si>
    <t>Free State: Mangaung (MAN) - Table C4 Quarterly Budgeted Financial Performance ( Water management                                   ) for 3rd Quarter ended 31 March 2026 (Figures Finalised as at 2026/05/05)</t>
  </si>
  <si>
    <t>Free State: Letsemeng (FS161) - Table C4 Quarterly Budgeted Financial Performance ( Water management                                   ) for 3rd Quarter ended 31 March 2026 (Figures Finalised as at 2026/05/05)</t>
  </si>
  <si>
    <t>Free State: Kopanong (FS162) - Table C4 Quarterly Budgeted Financial Performance ( Water management                                   ) for 3rd Quarter ended 31 March 2026 (Figures Finalised as at 2026/05/05)</t>
  </si>
  <si>
    <t>Free State: Mohokare (FS163) - Table C4 Quarterly Budgeted Financial Performance ( Water management                                   ) for 3rd Quarter ended 31 March 2026 (Figures Finalised as at 2026/05/05)</t>
  </si>
  <si>
    <t>Free State: Xhariep (DC16) - Table C4 Quarterly Budgeted Financial Performance ( Water management                                   ) for 3rd Quarter ended 31 March 2026 (Figures Finalised as at 2026/05/05)</t>
  </si>
  <si>
    <t>Free State: Masilonyana (FS181) - Table C4 Quarterly Budgeted Financial Performance ( Water management                                   ) for 3rd Quarter ended 31 March 2026 (Figures Finalised as at 2026/05/05)</t>
  </si>
  <si>
    <t>Free State: Tokologo (FS182) - Table C4 Quarterly Budgeted Financial Performance ( Water management                                   ) for 3rd Quarter ended 31 March 2026 (Figures Finalised as at 2026/05/05)</t>
  </si>
  <si>
    <t>Free State: Tswelopele (FS183) - Table C4 Quarterly Budgeted Financial Performance ( Water management                                   ) for 3rd Quarter ended 31 March 2026 (Figures Finalised as at 2026/05/05)</t>
  </si>
  <si>
    <t>Free State: Matjhabeng (FS184) - Table C4 Quarterly Budgeted Financial Performance ( Water management                                   ) for 3rd Quarter ended 31 March 2026 (Figures Finalised as at 2026/05/05)</t>
  </si>
  <si>
    <t>Free State: Nala (FS185) - Table C4 Quarterly Budgeted Financial Performance ( Water management                                   ) for 3rd Quarter ended 31 March 2026 (Figures Finalised as at 2026/05/05)</t>
  </si>
  <si>
    <t>Free State: Lejweleputswa (DC18) - Table C4 Quarterly Budgeted Financial Performance ( Water management                                   ) for 3rd Quarter ended 31 March 2026 (Figures Finalised as at 2026/05/05)</t>
  </si>
  <si>
    <t>Free State: Setsoto (FS191) - Table C4 Quarterly Budgeted Financial Performance ( Water management                                   ) for 3rd Quarter ended 31 March 2026 (Figures Finalised as at 2026/05/05)</t>
  </si>
  <si>
    <t>Free State: Dihlabeng (FS192) - Table C4 Quarterly Budgeted Financial Performance ( Water management                                   ) for 3rd Quarter ended 31 March 2026 (Figures Finalised as at 2026/05/05)</t>
  </si>
  <si>
    <t>Free State: Nketoana (FS193) - Table C4 Quarterly Budgeted Financial Performance ( Water management                                   ) for 3rd Quarter ended 31 March 2026 (Figures Finalised as at 2026/05/05)</t>
  </si>
  <si>
    <t>Free State: Maluti-a-Phofung (FS194) - Table C4 Quarterly Budgeted Financial Performance ( Water management                                   ) for 3rd Quarter ended 31 March 2026 (Figures Finalised as at 2026/05/05)</t>
  </si>
  <si>
    <t>Free State: Phumelela (FS195) - Table C4 Quarterly Budgeted Financial Performance ( Water management                                   ) for 3rd Quarter ended 31 March 2026 (Figures Finalised as at 2026/05/05)</t>
  </si>
  <si>
    <t>Free State: Mantsopa (FS196) - Table C4 Quarterly Budgeted Financial Performance ( Water management                                   ) for 3rd Quarter ended 31 March 2026 (Figures Finalised as at 2026/05/05)</t>
  </si>
  <si>
    <t>Free State: Thabo Mofutsanyana (DC19) - Table C4 Quarterly Budgeted Financial Performance ( Water management                                   ) for 3rd Quarter ended 31 March 2026 (Figures Finalised as at 2026/05/05)</t>
  </si>
  <si>
    <t>Free State: Moqhaka (FS201) - Table C4 Quarterly Budgeted Financial Performance ( Water management                                   ) for 3rd Quarter ended 31 March 2026 (Figures Finalised as at 2026/05/05)</t>
  </si>
  <si>
    <t>Free State: Ngwathe (FS203) - Table C4 Quarterly Budgeted Financial Performance ( Water management                                   ) for 3rd Quarter ended 31 March 2026 (Figures Finalised as at 2026/05/05)</t>
  </si>
  <si>
    <t>Free State: Metsimaholo (FS204) - Table C4 Quarterly Budgeted Financial Performance ( Water management                                   ) for 3rd Quarter ended 31 March 2026 (Figures Finalised as at 2026/05/05)</t>
  </si>
  <si>
    <t>Free State: Mafube (FS205) - Table C4 Quarterly Budgeted Financial Performance ( Water management                                   ) for 3rd Quarter ended 31 March 2026 (Figures Finalised as at 2026/05/05)</t>
  </si>
  <si>
    <t>Free State: Fezile Dabi (DC20) - Table C4 Quarterly Budgeted Financial Performance ( Water management                                   ) for 3rd Quarter ended 31 March 2026 (Figures Finalised as at 2026/05/05)</t>
  </si>
  <si>
    <t>Gauteng: City of Ekurhuleni (EKU) - Table C4 Quarterly Budgeted Financial Performance ( Water management                                   ) for 3rd Quarter ended 31 March 2026 (Figures Finalised as at 2026/05/05)</t>
  </si>
  <si>
    <t>Gauteng: City of Johannesburg (JHB) - Table C4 Quarterly Budgeted Financial Performance ( Water management                                   ) for 3rd Quarter ended 31 March 2026 (Figures Finalised as at 2026/05/05)</t>
  </si>
  <si>
    <t>Gauteng: City of Tshwane (TSH) - Table C4 Quarterly Budgeted Financial Performance ( Water management                                   ) for 3rd Quarter ended 31 March 2026 (Figures Finalised as at 2026/05/05)</t>
  </si>
  <si>
    <t>Gauteng: Emfuleni (GT421) - Table C4 Quarterly Budgeted Financial Performance ( Water management                                   ) for 3rd Quarter ended 31 March 2026 (Figures Finalised as at 2026/05/05)</t>
  </si>
  <si>
    <t>Gauteng: Midvaal (GT422) - Table C4 Quarterly Budgeted Financial Performance ( Water management                                   ) for 3rd Quarter ended 31 March 2026 (Figures Finalised as at 2026/05/05)</t>
  </si>
  <si>
    <t>Gauteng: Lesedi (GT423) - Table C4 Quarterly Budgeted Financial Performance ( Water management                                   ) for 3rd Quarter ended 31 March 2026 (Figures Finalised as at 2026/05/05)</t>
  </si>
  <si>
    <t>Gauteng: Sedibeng (DC42) - Table C4 Quarterly Budgeted Financial Performance ( Water management                                   ) for 3rd Quarter ended 31 March 2026 (Figures Finalised as at 2026/05/05)</t>
  </si>
  <si>
    <t>Gauteng: Mogale City (GT481) - Table C4 Quarterly Budgeted Financial Performance ( Water management                                   ) for 3rd Quarter ended 31 March 2026 (Figures Finalised as at 2026/05/05)</t>
  </si>
  <si>
    <t>Gauteng: Merafong City (GT484) - Table C4 Quarterly Budgeted Financial Performance ( Water management                                   ) for 3rd Quarter ended 31 March 2026 (Figures Finalised as at 2026/05/05)</t>
  </si>
  <si>
    <t>Gauteng: Rand West City (GT485) - Table C4 Quarterly Budgeted Financial Performance ( Water management                                   ) for 3rd Quarter ended 31 March 2026 (Figures Finalised as at 2026/05/05)</t>
  </si>
  <si>
    <t>Gauteng: West Rand (DC48) - Table C4 Quarterly Budgeted Financial Performance ( Water management                                   ) for 3rd Quarter ended 31 March 2026 (Figures Finalised as at 2026/05/05)</t>
  </si>
  <si>
    <t>Kwazulu-Natal: eThekwini (ETH) - Table C4 Quarterly Budgeted Financial Performance ( Water management                                   ) for 3rd Quarter ended 31 March 2026 (Figures Finalised as at 2026/05/05)</t>
  </si>
  <si>
    <t>Kwazulu-Natal: Umdoni (KZN212) - Table C4 Quarterly Budgeted Financial Performance ( Water management                                   ) for 3rd Quarter ended 31 March 2026 (Figures Finalised as at 2026/05/05)</t>
  </si>
  <si>
    <t>Kwazulu-Natal: Umzumbe (KZN213) - Table C4 Quarterly Budgeted Financial Performance ( Water management                                   ) for 3rd Quarter ended 31 March 2026 (Figures Finalised as at 2026/05/05)</t>
  </si>
  <si>
    <t>Kwazulu-Natal: uMuziwabantu (KZN214) - Table C4 Quarterly Budgeted Financial Performance ( Water management                                   ) for 3rd Quarter ended 31 March 2026 (Figures Finalised as at 2026/05/05)</t>
  </si>
  <si>
    <t>Kwazulu-Natal: Ray Nkonyeni (KZN216) - Table C4 Quarterly Budgeted Financial Performance ( Water management                                   ) for 3rd Quarter ended 31 March 2026 (Figures Finalised as at 2026/05/05)</t>
  </si>
  <si>
    <t>Kwazulu-Natal: Ugu (DC21) - Table C4 Quarterly Budgeted Financial Performance ( Water management                                   ) for 3rd Quarter ended 31 March 2026 (Figures Finalised as at 2026/05/05)</t>
  </si>
  <si>
    <t>Kwazulu-Natal: uMshwathi (KZN221) - Table C4 Quarterly Budgeted Financial Performance ( Water management                                   ) for 3rd Quarter ended 31 March 2026 (Figures Finalised as at 2026/05/05)</t>
  </si>
  <si>
    <t>Kwazulu-Natal: uMngeni (KZN222) - Table C4 Quarterly Budgeted Financial Performance ( Water management                                   ) for 3rd Quarter ended 31 March 2026 (Figures Finalised as at 2026/05/05)</t>
  </si>
  <si>
    <t>Kwazulu-Natal: Mpofana (KZN223) - Table C4 Quarterly Budgeted Financial Performance ( Water management                                   ) for 3rd Quarter ended 31 March 2026 (Figures Finalised as at 2026/05/05)</t>
  </si>
  <si>
    <t>Kwazulu-Natal: Impendle (KZN224) - Table C4 Quarterly Budgeted Financial Performance ( Water management                                   ) for 3rd Quarter ended 31 March 2026 (Figures Finalised as at 2026/05/05)</t>
  </si>
  <si>
    <t>Kwazulu-Natal: Msunduzi (KZN225) - Table C4 Quarterly Budgeted Financial Performance ( Water management                                   ) for 3rd Quarter ended 31 March 2026 (Figures Finalised as at 2026/05/05)</t>
  </si>
  <si>
    <t>Kwazulu-Natal: Mkhambathini (KZN226) - Table C4 Quarterly Budgeted Financial Performance ( Water management                                   ) for 3rd Quarter ended 31 March 2026 (Figures Finalised as at 2026/05/05)</t>
  </si>
  <si>
    <t>Kwazulu-Natal: Richmond (KZN227) - Table C4 Quarterly Budgeted Financial Performance ( Water management                                   ) for 3rd Quarter ended 31 March 2026 (Figures Finalised as at 2026/05/05)</t>
  </si>
  <si>
    <t>Kwazulu-Natal: uMgungundlovu (DC22) - Table C4 Quarterly Budgeted Financial Performance ( Water management                                   ) for 3rd Quarter ended 31 March 2026 (Figures Finalised as at 2026/05/05)</t>
  </si>
  <si>
    <t>Kwazulu-Natal: Okhahlamba (KZN235) - Table C4 Quarterly Budgeted Financial Performance ( Water management                                   ) for 3rd Quarter ended 31 March 2026 (Figures Finalised as at 2026/05/05)</t>
  </si>
  <si>
    <t>Kwazulu-Natal: Inkosi Langalibalele (KZN237) - Table C4 Quarterly Budgeted Financial Performance ( Water management                                   ) for 3rd Quarter ended 31 March 2026 (Figures Finalised as at 2026/05/05)</t>
  </si>
  <si>
    <t>Kwazulu-Natal: Alfred Duma (KZN238) - Table C4 Quarterly Budgeted Financial Performance ( Water management                                   ) for 3rd Quarter ended 31 March 2026 (Figures Finalised as at 2026/05/05)</t>
  </si>
  <si>
    <t>Kwazulu-Natal: Uthukela (DC23) - Table C4 Quarterly Budgeted Financial Performance ( Water management                                   ) for 3rd Quarter ended 31 March 2026 (Figures Finalised as at 2026/05/05)</t>
  </si>
  <si>
    <t>Kwazulu-Natal: Endumeni (KZN241) - Table C4 Quarterly Budgeted Financial Performance ( Water management                                   ) for 3rd Quarter ended 31 March 2026 (Figures Finalised as at 2026/05/05)</t>
  </si>
  <si>
    <t>Kwazulu-Natal: Nquthu (KZN242) - Table C4 Quarterly Budgeted Financial Performance ( Water management                                   ) for 3rd Quarter ended 31 March 2026 (Figures Finalised as at 2026/05/05)</t>
  </si>
  <si>
    <t>Kwazulu-Natal: Msinga (KZN244) - Table C4 Quarterly Budgeted Financial Performance ( Water management                                   ) for 3rd Quarter ended 31 March 2026 (Figures Finalised as at 2026/05/05)</t>
  </si>
  <si>
    <t>Kwazulu-Natal: Umvoti (KZN245) - Table C4 Quarterly Budgeted Financial Performance ( Water management                                   ) for 3rd Quarter ended 31 March 2026 (Figures Finalised as at 2026/05/05)</t>
  </si>
  <si>
    <t>Kwazulu-Natal: Umzinyathi (DC24) - Table C4 Quarterly Budgeted Financial Performance ( Water management                                   ) for 3rd Quarter ended 31 March 2026 (Figures Finalised as at 2026/05/05)</t>
  </si>
  <si>
    <t>Kwazulu-Natal: Newcastle (KZN252) - Table C4 Quarterly Budgeted Financial Performance ( Water management                                   ) for 3rd Quarter ended 31 March 2026 (Figures Finalised as at 2026/05/05)</t>
  </si>
  <si>
    <t>Kwazulu-Natal: Emadlangeni (KZN253) - Table C4 Quarterly Budgeted Financial Performance ( Water management                                   ) for 3rd Quarter ended 31 March 2026 (Figures Finalised as at 2026/05/05)</t>
  </si>
  <si>
    <t>Kwazulu-Natal: Dannhauser (KZN254) - Table C4 Quarterly Budgeted Financial Performance ( Water management                                   ) for 3rd Quarter ended 31 March 2026 (Figures Finalised as at 2026/05/05)</t>
  </si>
  <si>
    <t>Kwazulu-Natal: Amajuba (DC25) - Table C4 Quarterly Budgeted Financial Performance ( Water management                                   ) for 3rd Quarter ended 31 March 2026 (Figures Finalised as at 2026/05/05)</t>
  </si>
  <si>
    <t>Kwazulu-Natal: eDumbe (KZN261) - Table C4 Quarterly Budgeted Financial Performance ( Water management                                   ) for 3rd Quarter ended 31 March 2026 (Figures Finalised as at 2026/05/05)</t>
  </si>
  <si>
    <t>Kwazulu-Natal: uPhongolo (KZN262) - Table C4 Quarterly Budgeted Financial Performance ( Water management                                   ) for 3rd Quarter ended 31 March 2026 (Figures Finalised as at 2026/05/05)</t>
  </si>
  <si>
    <t>Kwazulu-Natal: Abaqulusi (KZN263) - Table C4 Quarterly Budgeted Financial Performance ( Water management                                   ) for 3rd Quarter ended 31 March 2026 (Figures Finalised as at 2026/05/05)</t>
  </si>
  <si>
    <t>Kwazulu-Natal: Nongoma (KZN265) - Table C4 Quarterly Budgeted Financial Performance ( Water management                                   ) for 3rd Quarter ended 31 March 2026 (Figures Finalised as at 2026/05/05)</t>
  </si>
  <si>
    <t>Kwazulu-Natal: Ulundi (KZN266) - Table C4 Quarterly Budgeted Financial Performance ( Water management                                   ) for 3rd Quarter ended 31 March 2026 (Figures Finalised as at 2026/05/05)</t>
  </si>
  <si>
    <t>Kwazulu-Natal: Zululand (DC26) - Table C4 Quarterly Budgeted Financial Performance ( Water management                                   ) for 3rd Quarter ended 31 March 2026 (Figures Finalised as at 2026/05/05)</t>
  </si>
  <si>
    <t>Kwazulu-Natal: Umhlabuyalingana (KZN271) - Table C4 Quarterly Budgeted Financial Performance ( Water management                                   ) for 3rd Quarter ended 31 March 2026 (Figures Finalised as at 2026/05/05)</t>
  </si>
  <si>
    <t>Kwazulu-Natal: Jozini (KZN272) - Table C4 Quarterly Budgeted Financial Performance ( Water management                                   ) for 3rd Quarter ended 31 March 2026 (Figures Finalised as at 2026/05/05)</t>
  </si>
  <si>
    <t>Kwazulu-Natal: Mtubatuba (KZN275) - Table C4 Quarterly Budgeted Financial Performance ( Water management                                   ) for 3rd Quarter ended 31 March 2026 (Figures Finalised as at 2026/05/05)</t>
  </si>
  <si>
    <t>Kwazulu-Natal: Hlabisa Big Five (KZN276) - Table C4 Quarterly Budgeted Financial Performance ( Water management                                   ) for 3rd Quarter ended 31 March 2026 (Figures Finalised as at 2026/05/05)</t>
  </si>
  <si>
    <t>Kwazulu-Natal: Umkhanyakude (DC27) - Table C4 Quarterly Budgeted Financial Performance ( Water management                                   ) for 3rd Quarter ended 31 March 2026 (Figures Finalised as at 2026/05/05)</t>
  </si>
  <si>
    <t>Kwazulu-Natal: Mfolozi (KZN281) - Table C4 Quarterly Budgeted Financial Performance ( Water management                                   ) for 3rd Quarter ended 31 March 2026 (Figures Finalised as at 2026/05/05)</t>
  </si>
  <si>
    <t>Kwazulu-Natal: uMhlathuze (KZN282) - Table C4 Quarterly Budgeted Financial Performance ( Water management                                   ) for 3rd Quarter ended 31 March 2026 (Figures Finalised as at 2026/05/05)</t>
  </si>
  <si>
    <t>Kwazulu-Natal: uMlalazi (KZN284) - Table C4 Quarterly Budgeted Financial Performance ( Water management                                   ) for 3rd Quarter ended 31 March 2026 (Figures Finalised as at 2026/05/05)</t>
  </si>
  <si>
    <t>Kwazulu-Natal: Mthonjaneni (KZN285) - Table C4 Quarterly Budgeted Financial Performance ( Water management                                   ) for 3rd Quarter ended 31 March 2026 (Figures Finalised as at 2026/05/05)</t>
  </si>
  <si>
    <t>Kwazulu-Natal: Nkandla (KZN286) - Table C4 Quarterly Budgeted Financial Performance ( Water management                                   ) for 3rd Quarter ended 31 March 2026 (Figures Finalised as at 2026/05/05)</t>
  </si>
  <si>
    <t>Kwazulu-Natal: King Cetshwayo (DC28) - Table C4 Quarterly Budgeted Financial Performance ( Water management                                   ) for 3rd Quarter ended 31 March 2026 (Figures Finalised as at 2026/05/05)</t>
  </si>
  <si>
    <t>Kwazulu-Natal: Mandeni (KZN291) - Table C4 Quarterly Budgeted Financial Performance ( Water management                                   ) for 3rd Quarter ended 31 March 2026 (Figures Finalised as at 2026/05/05)</t>
  </si>
  <si>
    <t>Kwazulu-Natal: KwaDukuza (KZN292) - Table C4 Quarterly Budgeted Financial Performance ( Water management                                   ) for 3rd Quarter ended 31 March 2026 (Figures Finalised as at 2026/05/05)</t>
  </si>
  <si>
    <t>Kwazulu-Natal: Ndwedwe (KZN293) - Table C4 Quarterly Budgeted Financial Performance ( Water management                                   ) for 3rd Quarter ended 31 March 2026 (Figures Finalised as at 2026/05/05)</t>
  </si>
  <si>
    <t>Kwazulu-Natal: Maphumulo (KZN294) - Table C4 Quarterly Budgeted Financial Performance ( Water management                                   ) for 3rd Quarter ended 31 March 2026 (Figures Finalised as at 2026/05/05)</t>
  </si>
  <si>
    <t>Kwazulu-Natal: iLembe (DC29) - Table C4 Quarterly Budgeted Financial Performance ( Water management                                   ) for 3rd Quarter ended 31 March 2026 (Figures Finalised as at 2026/05/05)</t>
  </si>
  <si>
    <t>Kwazulu-Natal: Greater Kokstad (KZN433) - Table C4 Quarterly Budgeted Financial Performance ( Water management                                   ) for 3rd Quarter ended 31 March 2026 (Figures Finalised as at 2026/05/05)</t>
  </si>
  <si>
    <t>Kwazulu-Natal: Johannes Phumani Phungula (KZN434) - Table C4 Quarterly Budgeted Financial Performance ( Water management                                   ) for 3rd Quarter ended 31 March 2026 (Figures Finalised as at 2026/05/05)</t>
  </si>
  <si>
    <t>Kwazulu-Natal: Umzimkhulu (KZN435) - Table C4 Quarterly Budgeted Financial Performance ( Water management                                   ) for 3rd Quarter ended 31 March 2026 (Figures Finalised as at 2026/05/05)</t>
  </si>
  <si>
    <t>Kwazulu-Natal: Dr Nkosazana Dlamini Zuma (KZN436) - Table C4 Quarterly Budgeted Financial Performance ( Water management                                   ) for 3rd Quarter ended 31 March 2026 (Figures Finalised as at 2026/05/05)</t>
  </si>
  <si>
    <t>Kwazulu-Natal: Harry Gwala (DC43) - Table C4 Quarterly Budgeted Financial Performance ( Water management                                   ) for 3rd Quarter ended 31 March 2026 (Figures Finalised as at 2026/05/05)</t>
  </si>
  <si>
    <t>Limpopo: Greater Giyani (LIM331) - Table C4 Quarterly Budgeted Financial Performance ( Water management                                   ) for 3rd Quarter ended 31 March 2026 (Figures Finalised as at 2026/05/05)</t>
  </si>
  <si>
    <t>Limpopo: Greater Letaba (LIM332) - Table C4 Quarterly Budgeted Financial Performance ( Water management                                   ) for 3rd Quarter ended 31 March 2026 (Figures Finalised as at 2026/05/05)</t>
  </si>
  <si>
    <t>Limpopo: Greater Tzaneen (LIM333) - Table C4 Quarterly Budgeted Financial Performance ( Water management                                   ) for 3rd Quarter ended 31 March 2026 (Figures Finalised as at 2026/05/05)</t>
  </si>
  <si>
    <t>Limpopo: Ba-Phalaborwa (LIM334) - Table C4 Quarterly Budgeted Financial Performance ( Water management                                   ) for 3rd Quarter ended 31 March 2026 (Figures Finalised as at 2026/05/05)</t>
  </si>
  <si>
    <t>Limpopo: Maruleng (LIM335) - Table C4 Quarterly Budgeted Financial Performance ( Water management                                   ) for 3rd Quarter ended 31 March 2026 (Figures Finalised as at 2026/05/05)</t>
  </si>
  <si>
    <t>Limpopo: Mopani (DC33) - Table C4 Quarterly Budgeted Financial Performance ( Water management                                   ) for 3rd Quarter ended 31 March 2026 (Figures Finalised as at 2026/05/05)</t>
  </si>
  <si>
    <t>Limpopo: Musina (LIM341) - Table C4 Quarterly Budgeted Financial Performance ( Water management                                   ) for 3rd Quarter ended 31 March 2026 (Figures Finalised as at 2026/05/05)</t>
  </si>
  <si>
    <t>Limpopo: Thulamela (LIM343) - Table C4 Quarterly Budgeted Financial Performance ( Water management                                   ) for 3rd Quarter ended 31 March 2026 (Figures Finalised as at 2026/05/05)</t>
  </si>
  <si>
    <t>Limpopo: Makhado (LIM344) - Table C4 Quarterly Budgeted Financial Performance ( Water management                                   ) for 3rd Quarter ended 31 March 2026 (Figures Finalised as at 2026/05/05)</t>
  </si>
  <si>
    <t>Limpopo: Collins Chabane (LIM345) - Table C4 Quarterly Budgeted Financial Performance ( Water management                                   ) for 3rd Quarter ended 31 March 2026 (Figures Finalised as at 2026/05/05)</t>
  </si>
  <si>
    <t>Limpopo: Vhembe (DC34) - Table C4 Quarterly Budgeted Financial Performance ( Water management                                   ) for 3rd Quarter ended 31 March 2026 (Figures Finalised as at 2026/05/05)</t>
  </si>
  <si>
    <t>Limpopo: Blouberg (LIM351) - Table C4 Quarterly Budgeted Financial Performance ( Water management                                   ) for 3rd Quarter ended 31 March 2026 (Figures Finalised as at 2026/05/05)</t>
  </si>
  <si>
    <t>Limpopo: Molemole (LIM353) - Table C4 Quarterly Budgeted Financial Performance ( Water management                                   ) for 3rd Quarter ended 31 March 2026 (Figures Finalised as at 2026/05/05)</t>
  </si>
  <si>
    <t>Limpopo: Polokwane (LIM354) - Table C4 Quarterly Budgeted Financial Performance ( Water management                                   ) for 3rd Quarter ended 31 March 2026 (Figures Finalised as at 2026/05/05)</t>
  </si>
  <si>
    <t>Limpopo: Lepelle-Nkumpi (LIM355) - Table C4 Quarterly Budgeted Financial Performance ( Water management                                   ) for 3rd Quarter ended 31 March 2026 (Figures Finalised as at 2026/05/05)</t>
  </si>
  <si>
    <t>Limpopo: Capricorn (DC35) - Table C4 Quarterly Budgeted Financial Performance ( Water management                                   ) for 3rd Quarter ended 31 March 2026 (Figures Finalised as at 2026/05/05)</t>
  </si>
  <si>
    <t>Limpopo: Thabazimbi (LIM361) - Table C4 Quarterly Budgeted Financial Performance ( Water management                                   ) for 3rd Quarter ended 31 March 2026 (Figures Finalised as at 2026/05/05)</t>
  </si>
  <si>
    <t>Limpopo: Lephalale (LIM362) - Table C4 Quarterly Budgeted Financial Performance ( Water management                                   ) for 3rd Quarter ended 31 March 2026 (Figures Finalised as at 2026/05/05)</t>
  </si>
  <si>
    <t>Limpopo: Bela Bela (LIM366) - Table C4 Quarterly Budgeted Financial Performance ( Water management                                   ) for 3rd Quarter ended 31 March 2026 (Figures Finalised as at 2026/05/05)</t>
  </si>
  <si>
    <t>Limpopo: Mogalakwena (LIM367) - Table C4 Quarterly Budgeted Financial Performance ( Water management                                   ) for 3rd Quarter ended 31 March 2026 (Figures Finalised as at 2026/05/05)</t>
  </si>
  <si>
    <t>Limpopo: Modimolle-Mookgopong (LIM368) - Table C4 Quarterly Budgeted Financial Performance ( Water management                                   ) for 3rd Quarter ended 31 March 2026 (Figures Finalised as at 2026/05/05)</t>
  </si>
  <si>
    <t>Limpopo: Waterberg (DC36) - Table C4 Quarterly Budgeted Financial Performance ( Water management                                   ) for 3rd Quarter ended 31 March 2026 (Figures Finalised as at 2026/05/05)</t>
  </si>
  <si>
    <t>Limpopo: Ephraim Mogale (LIM471) - Table C4 Quarterly Budgeted Financial Performance ( Water management                                   ) for 3rd Quarter ended 31 March 2026 (Figures Finalised as at 2026/05/05)</t>
  </si>
  <si>
    <t>Limpopo: Elias Motsoaledi (LIM472) - Table C4 Quarterly Budgeted Financial Performance ( Water management                                   ) for 3rd Quarter ended 31 March 2026 (Figures Finalised as at 2026/05/05)</t>
  </si>
  <si>
    <t>Limpopo: Makhuduthamaga (LIM473) - Table C4 Quarterly Budgeted Financial Performance ( Water management                                   ) for 3rd Quarter ended 31 March 2026 (Figures Finalised as at 2026/05/05)</t>
  </si>
  <si>
    <t>Limpopo: Tubatse Fetakgomo (LIM476) - Table C4 Quarterly Budgeted Financial Performance ( Water management                                   ) for 3rd Quarter ended 31 March 2026 (Figures Finalised as at 2026/05/05)</t>
  </si>
  <si>
    <t>Limpopo: Sekhukhune (DC47) - Table C4 Quarterly Budgeted Financial Performance ( Water management                                   ) for 3rd Quarter ended 31 March 2026 (Figures Finalised as at 2026/05/05)</t>
  </si>
  <si>
    <t>Mpumalanga: Albert Luthuli (MP301) - Table C4 Quarterly Budgeted Financial Performance ( Water management                                   ) for 3rd Quarter ended 31 March 2026 (Figures Finalised as at 2026/05/05)</t>
  </si>
  <si>
    <t>Mpumalanga: Msukaligwa (MP302) - Table C4 Quarterly Budgeted Financial Performance ( Water management                                   ) for 3rd Quarter ended 31 March 2026 (Figures Finalised as at 2026/05/05)</t>
  </si>
  <si>
    <t>Mpumalanga: Mkhondo (MP303) - Table C4 Quarterly Budgeted Financial Performance ( Water management                                   ) for 3rd Quarter ended 31 March 2026 (Figures Finalised as at 2026/05/05)</t>
  </si>
  <si>
    <t>Mpumalanga: Pixley Ka Seme (MP) (MP304) - Table C4 Quarterly Budgeted Financial Performance ( Water management                                   ) for 3rd Quarter ended 31 March 2026 (Figures Finalised as at 2026/05/05)</t>
  </si>
  <si>
    <t>Mpumalanga: Lekwa (MP305) - Table C4 Quarterly Budgeted Financial Performance ( Water management                                   ) for 3rd Quarter ended 31 March 2026 (Figures Finalised as at 2026/05/05)</t>
  </si>
  <si>
    <t>Mpumalanga: Dipaleseng (MP306) - Table C4 Quarterly Budgeted Financial Performance ( Water management                                   ) for 3rd Quarter ended 31 March 2026 (Figures Finalised as at 2026/05/05)</t>
  </si>
  <si>
    <t>Mpumalanga: Govan Mbeki (MP307) - Table C4 Quarterly Budgeted Financial Performance ( Water management                                   ) for 3rd Quarter ended 31 March 2026 (Figures Finalised as at 2026/05/05)</t>
  </si>
  <si>
    <t>Mpumalanga: Gert Sibande (DC30) - Table C4 Quarterly Budgeted Financial Performance ( Water management                                   ) for 3rd Quarter ended 31 March 2026 (Figures Finalised as at 2026/05/05)</t>
  </si>
  <si>
    <t>Mpumalanga: Victor Khanye (MP311) - Table C4 Quarterly Budgeted Financial Performance ( Water management                                   ) for 3rd Quarter ended 31 March 2026 (Figures Finalised as at 2026/05/05)</t>
  </si>
  <si>
    <t>Mpumalanga: Emalahleni (MP) (MP312) - Table C4 Quarterly Budgeted Financial Performance ( Water management                                   ) for 3rd Quarter ended 31 March 2026 (Figures Finalised as at 2026/05/05)</t>
  </si>
  <si>
    <t>Mpumalanga: Steve Tshwete (MP313) - Table C4 Quarterly Budgeted Financial Performance ( Water management                                   ) for 3rd Quarter ended 31 March 2026 (Figures Finalised as at 2026/05/05)</t>
  </si>
  <si>
    <t>Mpumalanga: Emakhazeni (MP314) - Table C4 Quarterly Budgeted Financial Performance ( Water management                                   ) for 3rd Quarter ended 31 March 2026 (Figures Finalised as at 2026/05/05)</t>
  </si>
  <si>
    <t>Mpumalanga: Thembisile Hani (MP315) - Table C4 Quarterly Budgeted Financial Performance ( Water management                                   ) for 3rd Quarter ended 31 March 2026 (Figures Finalised as at 2026/05/05)</t>
  </si>
  <si>
    <t>Mpumalanga: Dr J.S. Moroka (MP316) - Table C4 Quarterly Budgeted Financial Performance ( Water management                                   ) for 3rd Quarter ended 31 March 2026 (Figures Finalised as at 2026/05/05)</t>
  </si>
  <si>
    <t>Mpumalanga: Nkangala (DC31) - Table C4 Quarterly Budgeted Financial Performance ( Water management                                   ) for 3rd Quarter ended 31 March 2026 (Figures Finalised as at 2026/05/05)</t>
  </si>
  <si>
    <t>Mpumalanga: Thaba Chweu (MP321) - Table C4 Quarterly Budgeted Financial Performance ( Water management                                   ) for 3rd Quarter ended 31 March 2026 (Figures Finalised as at 2026/05/05)</t>
  </si>
  <si>
    <t>Mpumalanga: Nkomazi (MP324) - Table C4 Quarterly Budgeted Financial Performance ( Water management                                   ) for 3rd Quarter ended 31 March 2026 (Figures Finalised as at 2026/05/05)</t>
  </si>
  <si>
    <t>Mpumalanga: Bushbuckridge (MP325) - Table C4 Quarterly Budgeted Financial Performance ( Water management                                   ) for 3rd Quarter ended 31 March 2026 (Figures Finalised as at 2026/05/05)</t>
  </si>
  <si>
    <t>Mpumalanga: City of Mbombela (MP326) - Table C4 Quarterly Budgeted Financial Performance ( Water management                                   ) for 3rd Quarter ended 31 March 2026 (Figures Finalised as at 2026/05/05)</t>
  </si>
  <si>
    <t>Mpumalanga: Ehlanzeni (DC32) - Table C4 Quarterly Budgeted Financial Performance ( Water management                                   ) for 3rd Quarter ended 31 March 2026 (Figures Finalised as at 2026/05/05)</t>
  </si>
  <si>
    <t>Northern Cape: Joe Morolong (NC451) - Table C4 Quarterly Budgeted Financial Performance ( Water management                                   ) for 3rd Quarter ended 31 March 2026 (Figures Finalised as at 2026/05/05)</t>
  </si>
  <si>
    <t>Northern Cape: Ga-Segonyana (NC452) - Table C4 Quarterly Budgeted Financial Performance ( Water management                                   ) for 3rd Quarter ended 31 March 2026 (Figures Finalised as at 2026/05/05)</t>
  </si>
  <si>
    <t>Northern Cape: Gamagara (NC453) - Table C4 Quarterly Budgeted Financial Performance ( Water management                                   ) for 3rd Quarter ended 31 March 2026 (Figures Finalised as at 2026/05/05)</t>
  </si>
  <si>
    <t>Northern Cape: John Taolo Gaetsewe (DC45) - Table C4 Quarterly Budgeted Financial Performance ( Water management                                   ) for 3rd Quarter ended 31 March 2026 (Figures Finalised as at 2026/05/05)</t>
  </si>
  <si>
    <t>Northern Cape: Richtersveld (NC061) - Table C4 Quarterly Budgeted Financial Performance ( Water management                                   ) for 3rd Quarter ended 31 March 2026 (Figures Finalised as at 2026/05/05)</t>
  </si>
  <si>
    <t>Northern Cape: Nama Khoi (NC062) - Table C4 Quarterly Budgeted Financial Performance ( Water management                                   ) for 3rd Quarter ended 31 March 2026 (Figures Finalised as at 2026/05/05)</t>
  </si>
  <si>
    <t>Northern Cape: Kamiesberg (NC064) - Table C4 Quarterly Budgeted Financial Performance ( Water management                                   ) for 3rd Quarter ended 31 March 2026 (Figures Finalised as at 2026/05/05)</t>
  </si>
  <si>
    <t>Northern Cape: Hantam (NC065) - Table C4 Quarterly Budgeted Financial Performance ( Water management                                   ) for 3rd Quarter ended 31 March 2026 (Figures Finalised as at 2026/05/05)</t>
  </si>
  <si>
    <t>Northern Cape: Karoo Hoogland (NC066) - Table C4 Quarterly Budgeted Financial Performance ( Water management                                   ) for 3rd Quarter ended 31 March 2026 (Figures Finalised as at 2026/05/05)</t>
  </si>
  <si>
    <t>Northern Cape: Khai-Ma (NC067) - Table C4 Quarterly Budgeted Financial Performance ( Water management                                   ) for 3rd Quarter ended 31 March 2026 (Figures Finalised as at 2026/05/05)</t>
  </si>
  <si>
    <t>Northern Cape: Namakwa (DC6) - Table C4 Quarterly Budgeted Financial Performance ( Water management                                   ) for 3rd Quarter ended 31 March 2026 (Figures Finalised as at 2026/05/05)</t>
  </si>
  <si>
    <t>Northern Cape: Ubuntu (NC071) - Table C4 Quarterly Budgeted Financial Performance ( Water management                                   ) for 3rd Quarter ended 31 March 2026 (Figures Finalised as at 2026/05/05)</t>
  </si>
  <si>
    <t>Northern Cape: Umsobomvu (NC072) - Table C4 Quarterly Budgeted Financial Performance ( Water management                                   ) for 3rd Quarter ended 31 March 2026 (Figures Finalised as at 2026/05/05)</t>
  </si>
  <si>
    <t>Northern Cape: Emthanjeni (NC073) - Table C4 Quarterly Budgeted Financial Performance ( Water management                                   ) for 3rd Quarter ended 31 March 2026 (Figures Finalised as at 2026/05/05)</t>
  </si>
  <si>
    <t>Northern Cape: Kareeberg (NC074) - Table C4 Quarterly Budgeted Financial Performance ( Water management                                   ) for 3rd Quarter ended 31 March 2026 (Figures Finalised as at 2026/05/05)</t>
  </si>
  <si>
    <t>Northern Cape: Renosterberg (NC075) - Table C4 Quarterly Budgeted Financial Performance ( Water management                                   ) for 3rd Quarter ended 31 March 2026 (Figures Finalised as at 2026/05/05)</t>
  </si>
  <si>
    <t>Northern Cape: Thembelihle (NC076) - Table C4 Quarterly Budgeted Financial Performance ( Water management                                   ) for 3rd Quarter ended 31 March 2026 (Figures Finalised as at 2026/05/05)</t>
  </si>
  <si>
    <t>Northern Cape: Siyathemba (NC077) - Table C4 Quarterly Budgeted Financial Performance ( Water management                                   ) for 3rd Quarter ended 31 March 2026 (Figures Finalised as at 2026/05/05)</t>
  </si>
  <si>
    <t>Northern Cape: Siyancuma (NC078) - Table C4 Quarterly Budgeted Financial Performance ( Water management                                   ) for 3rd Quarter ended 31 March 2026 (Figures Finalised as at 2026/05/05)</t>
  </si>
  <si>
    <t>Northern Cape: Pixley Ka Seme (NC) (DC7) - Table C4 Quarterly Budgeted Financial Performance ( Water management                                   ) for 3rd Quarter ended 31 March 2026 (Figures Finalised as at 2026/05/05)</t>
  </si>
  <si>
    <t>Northern Cape: !Kai! Garib (NC082) - Table C4 Quarterly Budgeted Financial Performance ( Water management                                   ) for 3rd Quarter ended 31 March 2026 (Figures Finalised as at 2026/05/05)</t>
  </si>
  <si>
    <t>Northern Cape: !Kheis (NC084) - Table C4 Quarterly Budgeted Financial Performance ( Water management                                   ) for 3rd Quarter ended 31 March 2026 (Figures Finalised as at 2026/05/05)</t>
  </si>
  <si>
    <t>Northern Cape: Tsantsabane (NC085) - Table C4 Quarterly Budgeted Financial Performance ( Water management                                   ) for 3rd Quarter ended 31 March 2026 (Figures Finalised as at 2026/05/05)</t>
  </si>
  <si>
    <t>Northern Cape: Kgatelopele (NC086) - Table C4 Quarterly Budgeted Financial Performance ( Water management                                   ) for 3rd Quarter ended 31 March 2026 (Figures Finalised as at 2026/05/05)</t>
  </si>
  <si>
    <t>Northern Cape: Dawid Kruiper (NC087) - Table C4 Quarterly Budgeted Financial Performance ( Water management                                   ) for 3rd Quarter ended 31 March 2026 (Figures Finalised as at 2026/05/05)</t>
  </si>
  <si>
    <t>Northern Cape: Z F Mgcawu (DC8) - Table C4 Quarterly Budgeted Financial Performance ( Water management                                   ) for 3rd Quarter ended 31 March 2026 (Figures Finalised as at 2026/05/05)</t>
  </si>
  <si>
    <t>Northern Cape: Sol Plaatje (NC091) - Table C4 Quarterly Budgeted Financial Performance ( Water management                                   ) for 3rd Quarter ended 31 March 2026 (Figures Finalised as at 2026/05/05)</t>
  </si>
  <si>
    <t>Northern Cape: Dikgatlong (NC092) - Table C4 Quarterly Budgeted Financial Performance ( Water management                                   ) for 3rd Quarter ended 31 March 2026 (Figures Finalised as at 2026/05/05)</t>
  </si>
  <si>
    <t>Northern Cape: Magareng (NC093) - Table C4 Quarterly Budgeted Financial Performance ( Water management                                   ) for 3rd Quarter ended 31 March 2026 (Figures Finalised as at 2026/05/05)</t>
  </si>
  <si>
    <t>Northern Cape: Phokwane (NC094) - Table C4 Quarterly Budgeted Financial Performance ( Water management                                   ) for 3rd Quarter ended 31 March 2026 (Figures Finalised as at 2026/05/05)</t>
  </si>
  <si>
    <t>Northern Cape: Frances Baard (DC9) - Table C4 Quarterly Budgeted Financial Performance ( Water management                                   ) for 3rd Quarter ended 31 March 2026 (Figures Finalised as at 2026/05/05)</t>
  </si>
  <si>
    <t>North West: Moretele (NW371) - Table C4 Quarterly Budgeted Financial Performance ( Water management                                   ) for 3rd Quarter ended 31 March 2026 (Figures Finalised as at 2026/05/05)</t>
  </si>
  <si>
    <t>North West: Madibeng (NW372) - Table C4 Quarterly Budgeted Financial Performance ( Water management                                   ) for 3rd Quarter ended 31 March 2026 (Figures Finalised as at 2026/05/05)</t>
  </si>
  <si>
    <t>North West: Rustenburg (NW373) - Table C4 Quarterly Budgeted Financial Performance ( Water management                                   ) for 3rd Quarter ended 31 March 2026 (Figures Finalised as at 2026/05/05)</t>
  </si>
  <si>
    <t>North West: Kgetlengrivier (NW374) - Table C4 Quarterly Budgeted Financial Performance ( Water management                                   ) for 3rd Quarter ended 31 March 2026 (Figures Finalised as at 2026/05/05)</t>
  </si>
  <si>
    <t>North West: Moses Kotane (NW375) - Table C4 Quarterly Budgeted Financial Performance ( Water management                                   ) for 3rd Quarter ended 31 March 2026 (Figures Finalised as at 2026/05/05)</t>
  </si>
  <si>
    <t>North West: Bojanala Platinum (DC37) - Table C4 Quarterly Budgeted Financial Performance ( Water management                                   ) for 3rd Quarter ended 31 March 2026 (Figures Finalised as at 2026/05/05)</t>
  </si>
  <si>
    <t>North West: Ratlou (NW381) - Table C4 Quarterly Budgeted Financial Performance ( Water management                                   ) for 3rd Quarter ended 31 March 2026 (Figures Finalised as at 2026/05/05)</t>
  </si>
  <si>
    <t>North West: Tswaing (NW382) - Table C4 Quarterly Budgeted Financial Performance ( Water management                                   ) for 3rd Quarter ended 31 March 2026 (Figures Finalised as at 2026/05/05)</t>
  </si>
  <si>
    <t>North West: Mafikeng (NW383) - Table C4 Quarterly Budgeted Financial Performance ( Water management                                   ) for 3rd Quarter ended 31 March 2026 (Figures Finalised as at 2026/05/05)</t>
  </si>
  <si>
    <t>North West: Ditsobotla (NW384) - Table C4 Quarterly Budgeted Financial Performance ( Water management                                   ) for 3rd Quarter ended 31 March 2026 (Figures Finalised as at 2026/05/05)</t>
  </si>
  <si>
    <t>North West: Ramotshere Moiloa (NW385) - Table C4 Quarterly Budgeted Financial Performance ( Water management                                   ) for 3rd Quarter ended 31 March 2026 (Figures Finalised as at 2026/05/05)</t>
  </si>
  <si>
    <t>North West: Ngaka Modiri Molema (DC38) - Table C4 Quarterly Budgeted Financial Performance ( Water management                                   ) for 3rd Quarter ended 31 March 2026 (Figures Finalised as at 2026/05/05)</t>
  </si>
  <si>
    <t>North West: Naledi (NW) (NW392) - Table C4 Quarterly Budgeted Financial Performance ( Water management                                   ) for 3rd Quarter ended 31 March 2026 (Figures Finalised as at 2026/05/05)</t>
  </si>
  <si>
    <t>North West: Mamusa (NW393) - Table C4 Quarterly Budgeted Financial Performance ( Water management                                   ) for 3rd Quarter ended 31 March 2026 (Figures Finalised as at 2026/05/05)</t>
  </si>
  <si>
    <t>North West: Greater Taung (NW394) - Table C4 Quarterly Budgeted Financial Performance ( Water management                                   ) for 3rd Quarter ended 31 March 2026 (Figures Finalised as at 2026/05/05)</t>
  </si>
  <si>
    <t>North West: Lekwa-Teemane (NW396) - Table C4 Quarterly Budgeted Financial Performance ( Water management                                   ) for 3rd Quarter ended 31 March 2026 (Figures Finalised as at 2026/05/05)</t>
  </si>
  <si>
    <t>North West: Kagisano-Molopo (NW397) - Table C4 Quarterly Budgeted Financial Performance ( Water management                                   ) for 3rd Quarter ended 31 March 2026 (Figures Finalised as at 2026/05/05)</t>
  </si>
  <si>
    <t>North West: Dr Ruth Segomotsi Mompati (DC39) - Table C4 Quarterly Budgeted Financial Performance ( Water management                                   ) for 3rd Quarter ended 31 March 2026 (Figures Finalised as at 2026/05/05)</t>
  </si>
  <si>
    <t>North West: City of Matlosana (NW403) - Table C4 Quarterly Budgeted Financial Performance ( Water management                                   ) for 3rd Quarter ended 31 March 2026 (Figures Finalised as at 2026/05/05)</t>
  </si>
  <si>
    <t>North West: Maquassi Hills (NW404) - Table C4 Quarterly Budgeted Financial Performance ( Water management                                   ) for 3rd Quarter ended 31 March 2026 (Figures Finalised as at 2026/05/05)</t>
  </si>
  <si>
    <t>North West: J B Marks (NW405) - Table C4 Quarterly Budgeted Financial Performance ( Water management                                   ) for 3rd Quarter ended 31 March 2026 (Figures Finalised as at 2026/05/05)</t>
  </si>
  <si>
    <t>North West: Dr Kenneth Kaunda (DC40) - Table C4 Quarterly Budgeted Financial Performance ( Water management                                   ) for 3rd Quarter ended 31 March 2026 (Figures Finalised as at 2026/05/05)</t>
  </si>
  <si>
    <t>Western Cape: Cape Town (CPT) - Table C4 Quarterly Budgeted Financial Performance ( Water management                                   ) for 3rd Quarter ended 31 March 2026 (Figures Finalised as at 2026/05/05)</t>
  </si>
  <si>
    <t>Western Cape: Matzikama (WC011) - Table C4 Quarterly Budgeted Financial Performance ( Water management                                   ) for 3rd Quarter ended 31 March 2026 (Figures Finalised as at 2026/05/05)</t>
  </si>
  <si>
    <t>Western Cape: Cederberg (WC012) - Table C4 Quarterly Budgeted Financial Performance ( Water management                                   ) for 3rd Quarter ended 31 March 2026 (Figures Finalised as at 2026/05/05)</t>
  </si>
  <si>
    <t>Western Cape: Bergrivier (WC013) - Table C4 Quarterly Budgeted Financial Performance ( Water management                                   ) for 3rd Quarter ended 31 March 2026 (Figures Finalised as at 2026/05/05)</t>
  </si>
  <si>
    <t>Western Cape: Saldanha Bay (WC014) - Table C4 Quarterly Budgeted Financial Performance ( Water management                                   ) for 3rd Quarter ended 31 March 2026 (Figures Finalised as at 2026/05/05)</t>
  </si>
  <si>
    <t>Western Cape: Swartland (WC015) - Table C4 Quarterly Budgeted Financial Performance ( Water management                                   ) for 3rd Quarter ended 31 March 2026 (Figures Finalised as at 2026/05/05)</t>
  </si>
  <si>
    <t>Western Cape: West Coast (DC1) - Table C4 Quarterly Budgeted Financial Performance ( Water management                                   ) for 3rd Quarter ended 31 March 2026 (Figures Finalised as at 2026/05/05)</t>
  </si>
  <si>
    <t>Western Cape: Witzenberg (WC022) - Table C4 Quarterly Budgeted Financial Performance ( Water management                                   ) for 3rd Quarter ended 31 March 2026 (Figures Finalised as at 2026/05/05)</t>
  </si>
  <si>
    <t>Western Cape: Drakenstein (WC023) - Table C4 Quarterly Budgeted Financial Performance ( Water management                                   ) for 3rd Quarter ended 31 March 2026 (Figures Finalised as at 2026/05/05)</t>
  </si>
  <si>
    <t>Western Cape: Stellenbosch (WC024) - Table C4 Quarterly Budgeted Financial Performance ( Water management                                   ) for 3rd Quarter ended 31 March 2026 (Figures Finalised as at 2026/05/05)</t>
  </si>
  <si>
    <t>Western Cape: Breede Valley (WC025) - Table C4 Quarterly Budgeted Financial Performance ( Water management                                   ) for 3rd Quarter ended 31 March 2026 (Figures Finalised as at 2026/05/05)</t>
  </si>
  <si>
    <t>Western Cape: Langeberg (WC026) - Table C4 Quarterly Budgeted Financial Performance ( Water management                                   ) for 3rd Quarter ended 31 March 2026 (Figures Finalised as at 2026/05/05)</t>
  </si>
  <si>
    <t>Western Cape: Cape Winelands DM (DC2) - Table C4 Quarterly Budgeted Financial Performance ( Water management                                   ) for 3rd Quarter ended 31 March 2026 (Figures Finalised as at 2026/05/05)</t>
  </si>
  <si>
    <t>Western Cape: Theewaterskloof (WC031) - Table C4 Quarterly Budgeted Financial Performance ( Water management                                   ) for 3rd Quarter ended 31 March 2026 (Figures Finalised as at 2026/05/05)</t>
  </si>
  <si>
    <t>Western Cape: Overstrand (WC032) - Table C4 Quarterly Budgeted Financial Performance ( Water management                                   ) for 3rd Quarter ended 31 March 2026 (Figures Finalised as at 2026/05/05)</t>
  </si>
  <si>
    <t>Western Cape: Cape Agulhas (WC033) - Table C4 Quarterly Budgeted Financial Performance ( Water management                                   ) for 3rd Quarter ended 31 March 2026 (Figures Finalised as at 2026/05/05)</t>
  </si>
  <si>
    <t>Western Cape: Swellendam (WC034) - Table C4 Quarterly Budgeted Financial Performance ( Water management                                   ) for 3rd Quarter ended 31 March 2026 (Figures Finalised as at 2026/05/05)</t>
  </si>
  <si>
    <t>Western Cape: Overberg (DC3) - Table C4 Quarterly Budgeted Financial Performance ( Water management                                   ) for 3rd Quarter ended 31 March 2026 (Figures Finalised as at 2026/05/05)</t>
  </si>
  <si>
    <t>Western Cape: Kannaland (WC041) - Table C4 Quarterly Budgeted Financial Performance ( Water management                                   ) for 3rd Quarter ended 31 March 2026 (Figures Finalised as at 2026/05/05)</t>
  </si>
  <si>
    <t>Western Cape: Hessequa (WC042) - Table C4 Quarterly Budgeted Financial Performance ( Water management                                   ) for 3rd Quarter ended 31 March 2026 (Figures Finalised as at 2026/05/05)</t>
  </si>
  <si>
    <t>Western Cape: Mossel Bay (WC043) - Table C4 Quarterly Budgeted Financial Performance ( Water management                                   ) for 3rd Quarter ended 31 March 2026 (Figures Finalised as at 2026/05/05)</t>
  </si>
  <si>
    <t>Western Cape: George (WC044) - Table C4 Quarterly Budgeted Financial Performance ( Water management                                   ) for 3rd Quarter ended 31 March 2026 (Figures Finalised as at 2026/05/05)</t>
  </si>
  <si>
    <t>Western Cape: Oudtshoorn (WC045) - Table C4 Quarterly Budgeted Financial Performance ( Water management                                   ) for 3rd Quarter ended 31 March 2026 (Figures Finalised as at 2026/05/05)</t>
  </si>
  <si>
    <t>Western Cape: Bitou (WC047) - Table C4 Quarterly Budgeted Financial Performance ( Water management                                   ) for 3rd Quarter ended 31 March 2026 (Figures Finalised as at 2026/05/05)</t>
  </si>
  <si>
    <t>Western Cape: Knysna (WC048) - Table C4 Quarterly Budgeted Financial Performance ( Water management                                   ) for 3rd Quarter ended 31 March 2026 (Figures Finalised as at 2026/05/05)</t>
  </si>
  <si>
    <t>Western Cape: Garden Route (DC4) - Table C4 Quarterly Budgeted Financial Performance ( Water management                                   ) for 3rd Quarter ended 31 March 2026 (Figures Finalised as at 2026/05/05)</t>
  </si>
  <si>
    <t>Western Cape: Laingsburg (WC051) - Table C4 Quarterly Budgeted Financial Performance ( Water management                                   ) for 3rd Quarter ended 31 March 2026 (Figures Finalised as at 2026/05/05)</t>
  </si>
  <si>
    <t>Western Cape: Prince Albert (WC052) - Table C4 Quarterly Budgeted Financial Performance ( Water management                                   ) for 3rd Quarter ended 31 March 2026 (Figures Finalised as at 2026/05/05)</t>
  </si>
  <si>
    <t>Western Cape: Beaufort West (WC053) - Table C4 Quarterly Budgeted Financial Performance ( Water management                                   ) for 3rd Quarter ended 31 March 2026 (Figures Finalised as at 2026/05/05)</t>
  </si>
  <si>
    <t>Western Cape: Central Karoo (DC5)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</si>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</sst>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913969199</v>
      </c>
      <c r="D7" s="20">
        <v>0</v>
      </c>
      <c r="E7" s="21">
        <v>1000901342</v>
      </c>
      <c r="F7" s="22">
        <v>996670474</v>
      </c>
      <c r="G7" s="22">
        <v>61292497</v>
      </c>
      <c r="H7" s="22">
        <v>77235517</v>
      </c>
      <c r="I7" s="22">
        <v>80069407</v>
      </c>
      <c r="J7" s="22">
        <v>218597421</v>
      </c>
      <c r="K7" s="22">
        <v>62129581</v>
      </c>
      <c r="L7" s="22">
        <v>121432317</v>
      </c>
      <c r="M7" s="22">
        <v>94273597</v>
      </c>
      <c r="N7" s="22">
        <v>277835495</v>
      </c>
      <c r="O7" s="22">
        <v>80436509</v>
      </c>
      <c r="P7" s="22">
        <v>86987655</v>
      </c>
      <c r="Q7" s="22">
        <v>77872038</v>
      </c>
      <c r="R7" s="22">
        <v>245296202</v>
      </c>
      <c r="S7" s="22">
        <v>0</v>
      </c>
      <c r="T7" s="22">
        <v>0</v>
      </c>
      <c r="U7" s="22">
        <v>0</v>
      </c>
      <c r="V7" s="22">
        <v>0</v>
      </c>
      <c r="W7" s="22">
        <v>741729118</v>
      </c>
      <c r="X7" s="22">
        <v>706595781</v>
      </c>
      <c r="Y7" s="22">
        <v>35133337</v>
      </c>
      <c r="Z7" s="23">
        <v>4.9721973927268612</v>
      </c>
      <c r="AA7" s="20">
        <v>996670474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99493986</v>
      </c>
      <c r="D13" s="20">
        <v>0</v>
      </c>
      <c r="E13" s="21">
        <v>0</v>
      </c>
      <c r="F13" s="22">
        <v>74653512</v>
      </c>
      <c r="G13" s="22">
        <v>8217992</v>
      </c>
      <c r="H13" s="22">
        <v>8022521</v>
      </c>
      <c r="I13" s="22">
        <v>9195602</v>
      </c>
      <c r="J13" s="22">
        <v>25436115</v>
      </c>
      <c r="K13" s="22">
        <v>8618597</v>
      </c>
      <c r="L13" s="22">
        <v>9717804</v>
      </c>
      <c r="M13" s="22">
        <v>13626701</v>
      </c>
      <c r="N13" s="22">
        <v>31963102</v>
      </c>
      <c r="O13" s="22">
        <v>13835028</v>
      </c>
      <c r="P13" s="22">
        <v>13865832</v>
      </c>
      <c r="Q13" s="22">
        <v>13692067</v>
      </c>
      <c r="R13" s="22">
        <v>41392927</v>
      </c>
      <c r="S13" s="22">
        <v>0</v>
      </c>
      <c r="T13" s="22">
        <v>0</v>
      </c>
      <c r="U13" s="22">
        <v>0</v>
      </c>
      <c r="V13" s="22">
        <v>0</v>
      </c>
      <c r="W13" s="22">
        <v>98792144</v>
      </c>
      <c r="X13" s="22">
        <v>55990134</v>
      </c>
      <c r="Y13" s="22">
        <v>42802010</v>
      </c>
      <c r="Z13" s="23">
        <v>76.445628795958939</v>
      </c>
      <c r="AA13" s="20">
        <v>74653512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36</v>
      </c>
      <c r="D22" s="20">
        <v>0</v>
      </c>
      <c r="E22" s="21">
        <v>860081</v>
      </c>
      <c r="F22" s="22">
        <v>860081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543639</v>
      </c>
      <c r="Y22" s="22">
        <v>-543639</v>
      </c>
      <c r="Z22" s="18">
        <v>-100</v>
      </c>
      <c r="AA22" s="20">
        <v>860081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253611411</v>
      </c>
      <c r="D28" s="20">
        <v>0</v>
      </c>
      <c r="E28" s="21">
        <v>263548587</v>
      </c>
      <c r="F28" s="22">
        <v>280898332</v>
      </c>
      <c r="G28" s="22">
        <v>109812013</v>
      </c>
      <c r="H28" s="22">
        <v>0</v>
      </c>
      <c r="I28" s="22">
        <v>0</v>
      </c>
      <c r="J28" s="22">
        <v>109812013</v>
      </c>
      <c r="K28" s="22">
        <v>0</v>
      </c>
      <c r="L28" s="22">
        <v>0</v>
      </c>
      <c r="M28" s="22">
        <v>87849529</v>
      </c>
      <c r="N28" s="22">
        <v>87849529</v>
      </c>
      <c r="O28" s="22">
        <v>0</v>
      </c>
      <c r="P28" s="22">
        <v>0</v>
      </c>
      <c r="Q28" s="22">
        <v>65887045</v>
      </c>
      <c r="R28" s="22">
        <v>65887045</v>
      </c>
      <c r="S28" s="22">
        <v>0</v>
      </c>
      <c r="T28" s="22">
        <v>0</v>
      </c>
      <c r="U28" s="22">
        <v>0</v>
      </c>
      <c r="V28" s="22">
        <v>0</v>
      </c>
      <c r="W28" s="22">
        <v>263548587</v>
      </c>
      <c r="X28" s="22">
        <v>210673737</v>
      </c>
      <c r="Y28" s="22">
        <v>52874850</v>
      </c>
      <c r="Z28" s="23">
        <v>25.097978871471767</v>
      </c>
      <c r="AA28" s="20">
        <v>280898332</v>
      </c>
    </row>
    <row r="29" spans="1:27" x14ac:dyDescent="0.25">
      <c r="A29" s="19" t="s">
        <v>56</v>
      </c>
      <c r="B29" s="15" t="s">
        <v>32</v>
      </c>
      <c r="C29" s="20">
        <v>2832329</v>
      </c>
      <c r="D29" s="20">
        <v>0</v>
      </c>
      <c r="E29" s="21">
        <v>0</v>
      </c>
      <c r="F29" s="22">
        <v>2900000</v>
      </c>
      <c r="G29" s="22">
        <v>267551</v>
      </c>
      <c r="H29" s="22">
        <v>266589</v>
      </c>
      <c r="I29" s="22">
        <v>264834</v>
      </c>
      <c r="J29" s="22">
        <v>798974</v>
      </c>
      <c r="K29" s="22">
        <v>273931</v>
      </c>
      <c r="L29" s="22">
        <v>291462</v>
      </c>
      <c r="M29" s="22">
        <v>296971</v>
      </c>
      <c r="N29" s="22">
        <v>862364</v>
      </c>
      <c r="O29" s="22">
        <v>301825</v>
      </c>
      <c r="P29" s="22">
        <v>308257</v>
      </c>
      <c r="Q29" s="22">
        <v>303287</v>
      </c>
      <c r="R29" s="22">
        <v>913369</v>
      </c>
      <c r="S29" s="22">
        <v>0</v>
      </c>
      <c r="T29" s="22">
        <v>0</v>
      </c>
      <c r="U29" s="22">
        <v>0</v>
      </c>
      <c r="V29" s="22">
        <v>0</v>
      </c>
      <c r="W29" s="22">
        <v>2574707</v>
      </c>
      <c r="X29" s="22">
        <v>1160000</v>
      </c>
      <c r="Y29" s="22">
        <v>1414707</v>
      </c>
      <c r="Z29" s="23">
        <v>121.95750000000001</v>
      </c>
      <c r="AA29" s="20">
        <v>2900000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18453169</v>
      </c>
      <c r="D31" s="20">
        <v>0</v>
      </c>
      <c r="E31" s="21">
        <v>0</v>
      </c>
      <c r="F31" s="22">
        <v>19000000</v>
      </c>
      <c r="G31" s="22">
        <v>1791418</v>
      </c>
      <c r="H31" s="22">
        <v>1695892</v>
      </c>
      <c r="I31" s="22">
        <v>1775320</v>
      </c>
      <c r="J31" s="22">
        <v>5262630</v>
      </c>
      <c r="K31" s="22">
        <v>1789296</v>
      </c>
      <c r="L31" s="22">
        <v>1783576</v>
      </c>
      <c r="M31" s="22">
        <v>1818343</v>
      </c>
      <c r="N31" s="22">
        <v>5391215</v>
      </c>
      <c r="O31" s="22">
        <v>1838121</v>
      </c>
      <c r="P31" s="22">
        <v>1824211</v>
      </c>
      <c r="Q31" s="22">
        <v>1739372</v>
      </c>
      <c r="R31" s="22">
        <v>5401704</v>
      </c>
      <c r="S31" s="22">
        <v>0</v>
      </c>
      <c r="T31" s="22">
        <v>0</v>
      </c>
      <c r="U31" s="22">
        <v>0</v>
      </c>
      <c r="V31" s="22">
        <v>0</v>
      </c>
      <c r="W31" s="22">
        <v>16055549</v>
      </c>
      <c r="X31" s="22">
        <v>7600000</v>
      </c>
      <c r="Y31" s="22">
        <v>8455549</v>
      </c>
      <c r="Z31" s="23">
        <v>111.25722368421052</v>
      </c>
      <c r="AA31" s="20">
        <v>19000000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1288360130</v>
      </c>
      <c r="D35" s="29">
        <f t="shared" ref="D35:Y35" si="0">SUM(D6:D34)</f>
        <v>0</v>
      </c>
      <c r="E35" s="30">
        <f t="shared" si="0"/>
        <v>1265310010</v>
      </c>
      <c r="F35" s="31">
        <f t="shared" si="0"/>
        <v>1374982399</v>
      </c>
      <c r="G35" s="31">
        <f t="shared" si="0"/>
        <v>181381471</v>
      </c>
      <c r="H35" s="31">
        <f t="shared" si="0"/>
        <v>87220519</v>
      </c>
      <c r="I35" s="31">
        <f t="shared" si="0"/>
        <v>91305163</v>
      </c>
      <c r="J35" s="31">
        <f t="shared" si="0"/>
        <v>359907153</v>
      </c>
      <c r="K35" s="31">
        <f t="shared" si="0"/>
        <v>72811405</v>
      </c>
      <c r="L35" s="31">
        <f t="shared" si="0"/>
        <v>133225159</v>
      </c>
      <c r="M35" s="31">
        <f t="shared" si="0"/>
        <v>197865141</v>
      </c>
      <c r="N35" s="31">
        <f t="shared" si="0"/>
        <v>403901705</v>
      </c>
      <c r="O35" s="31">
        <f t="shared" si="0"/>
        <v>96411483</v>
      </c>
      <c r="P35" s="31">
        <f t="shared" si="0"/>
        <v>102985955</v>
      </c>
      <c r="Q35" s="31">
        <f t="shared" si="0"/>
        <v>159493809</v>
      </c>
      <c r="R35" s="31">
        <f t="shared" si="0"/>
        <v>358891247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1122700105</v>
      </c>
      <c r="X35" s="31">
        <f t="shared" si="0"/>
        <v>982563291</v>
      </c>
      <c r="Y35" s="31">
        <f t="shared" si="0"/>
        <v>140136814</v>
      </c>
      <c r="Z35" s="32">
        <f>+IF(X35&lt;&gt;0,+(Y35/X35)*100,0)</f>
        <v>14.262370198806867</v>
      </c>
      <c r="AA35" s="29">
        <f>SUM(AA6:AA34)</f>
        <v>1374982399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155274132</v>
      </c>
      <c r="D37" s="20">
        <v>0</v>
      </c>
      <c r="E37" s="21">
        <v>131935790</v>
      </c>
      <c r="F37" s="22">
        <v>131935790</v>
      </c>
      <c r="G37" s="22">
        <v>13531559</v>
      </c>
      <c r="H37" s="22">
        <v>13344002</v>
      </c>
      <c r="I37" s="22">
        <v>13410136</v>
      </c>
      <c r="J37" s="22">
        <v>40285697</v>
      </c>
      <c r="K37" s="22">
        <v>13058620</v>
      </c>
      <c r="L37" s="22">
        <v>16416332</v>
      </c>
      <c r="M37" s="22">
        <v>15452483</v>
      </c>
      <c r="N37" s="22">
        <v>44927435</v>
      </c>
      <c r="O37" s="22">
        <v>14396052</v>
      </c>
      <c r="P37" s="22">
        <v>15472516</v>
      </c>
      <c r="Q37" s="22">
        <v>14556167</v>
      </c>
      <c r="R37" s="22">
        <v>44424735</v>
      </c>
      <c r="S37" s="22">
        <v>0</v>
      </c>
      <c r="T37" s="22">
        <v>0</v>
      </c>
      <c r="U37" s="22">
        <v>0</v>
      </c>
      <c r="V37" s="22">
        <v>0</v>
      </c>
      <c r="W37" s="22">
        <v>129637867</v>
      </c>
      <c r="X37" s="22">
        <v>95469471</v>
      </c>
      <c r="Y37" s="22">
        <v>34168396</v>
      </c>
      <c r="Z37" s="23">
        <v>35.789866270443667</v>
      </c>
      <c r="AA37" s="20">
        <v>131935790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275157910</v>
      </c>
      <c r="D40" s="20">
        <v>0</v>
      </c>
      <c r="E40" s="21">
        <v>239554702</v>
      </c>
      <c r="F40" s="22">
        <v>239554702</v>
      </c>
      <c r="G40" s="22">
        <v>17864497</v>
      </c>
      <c r="H40" s="22">
        <v>17469416</v>
      </c>
      <c r="I40" s="22">
        <v>25233258</v>
      </c>
      <c r="J40" s="22">
        <v>60567171</v>
      </c>
      <c r="K40" s="22">
        <v>27388982</v>
      </c>
      <c r="L40" s="22">
        <v>12914548</v>
      </c>
      <c r="M40" s="22">
        <v>23447028</v>
      </c>
      <c r="N40" s="22">
        <v>63750558</v>
      </c>
      <c r="O40" s="22">
        <v>20553309</v>
      </c>
      <c r="P40" s="22">
        <v>23076043</v>
      </c>
      <c r="Q40" s="22">
        <v>22820360</v>
      </c>
      <c r="R40" s="22">
        <v>66449712</v>
      </c>
      <c r="S40" s="22">
        <v>0</v>
      </c>
      <c r="T40" s="22">
        <v>0</v>
      </c>
      <c r="U40" s="22">
        <v>0</v>
      </c>
      <c r="V40" s="22">
        <v>0</v>
      </c>
      <c r="W40" s="22">
        <v>190767441</v>
      </c>
      <c r="X40" s="22">
        <v>183043790</v>
      </c>
      <c r="Y40" s="22">
        <v>7723651</v>
      </c>
      <c r="Z40" s="23">
        <v>4.2195646189362668</v>
      </c>
      <c r="AA40" s="20">
        <v>239554702</v>
      </c>
    </row>
    <row r="41" spans="1:27" x14ac:dyDescent="0.25">
      <c r="A41" s="19" t="s">
        <v>67</v>
      </c>
      <c r="B41" s="15" t="s">
        <v>32</v>
      </c>
      <c r="C41" s="20">
        <v>769348794</v>
      </c>
      <c r="D41" s="20">
        <v>0</v>
      </c>
      <c r="E41" s="21">
        <v>237207785</v>
      </c>
      <c r="F41" s="22">
        <v>237207785</v>
      </c>
      <c r="G41" s="22">
        <v>16604545</v>
      </c>
      <c r="H41" s="22">
        <v>23032876</v>
      </c>
      <c r="I41" s="22">
        <v>19735689</v>
      </c>
      <c r="J41" s="22">
        <v>59373110</v>
      </c>
      <c r="K41" s="22">
        <v>19759409</v>
      </c>
      <c r="L41" s="22">
        <v>19759409</v>
      </c>
      <c r="M41" s="22">
        <v>19759409</v>
      </c>
      <c r="N41" s="22">
        <v>59278227</v>
      </c>
      <c r="O41" s="22">
        <v>19759409</v>
      </c>
      <c r="P41" s="22">
        <v>19759409</v>
      </c>
      <c r="Q41" s="22">
        <v>19759409</v>
      </c>
      <c r="R41" s="22">
        <v>59278227</v>
      </c>
      <c r="S41" s="22">
        <v>0</v>
      </c>
      <c r="T41" s="22">
        <v>0</v>
      </c>
      <c r="U41" s="22">
        <v>0</v>
      </c>
      <c r="V41" s="22">
        <v>0</v>
      </c>
      <c r="W41" s="22">
        <v>177929564</v>
      </c>
      <c r="X41" s="22">
        <v>177929564</v>
      </c>
      <c r="Y41" s="22">
        <v>0</v>
      </c>
      <c r="Z41" s="23">
        <v>0</v>
      </c>
      <c r="AA41" s="20">
        <v>237207785</v>
      </c>
    </row>
    <row r="42" spans="1:27" x14ac:dyDescent="0.25">
      <c r="A42" s="19" t="s">
        <v>68</v>
      </c>
      <c r="B42" s="15" t="s">
        <v>32</v>
      </c>
      <c r="C42" s="20">
        <v>252462879</v>
      </c>
      <c r="D42" s="20">
        <v>0</v>
      </c>
      <c r="E42" s="21">
        <v>49900672</v>
      </c>
      <c r="F42" s="22">
        <v>49900672</v>
      </c>
      <c r="G42" s="22">
        <v>24856313</v>
      </c>
      <c r="H42" s="22">
        <v>27948937</v>
      </c>
      <c r="I42" s="22">
        <v>24705529</v>
      </c>
      <c r="J42" s="22">
        <v>77510779</v>
      </c>
      <c r="K42" s="22">
        <v>25529044</v>
      </c>
      <c r="L42" s="22">
        <v>24705418</v>
      </c>
      <c r="M42" s="22">
        <v>25529047</v>
      </c>
      <c r="N42" s="22">
        <v>75763509</v>
      </c>
      <c r="O42" s="22">
        <v>25529043</v>
      </c>
      <c r="P42" s="22">
        <v>22195057</v>
      </c>
      <c r="Q42" s="22">
        <v>28005322</v>
      </c>
      <c r="R42" s="22">
        <v>75729422</v>
      </c>
      <c r="S42" s="22">
        <v>0</v>
      </c>
      <c r="T42" s="22">
        <v>0</v>
      </c>
      <c r="U42" s="22">
        <v>0</v>
      </c>
      <c r="V42" s="22">
        <v>0</v>
      </c>
      <c r="W42" s="22">
        <v>229003710</v>
      </c>
      <c r="X42" s="22">
        <v>37685050</v>
      </c>
      <c r="Y42" s="22">
        <v>191318660</v>
      </c>
      <c r="Z42" s="23">
        <v>507.67787225968914</v>
      </c>
      <c r="AA42" s="20">
        <v>49900672</v>
      </c>
    </row>
    <row r="43" spans="1:27" x14ac:dyDescent="0.25">
      <c r="A43" s="19" t="s">
        <v>69</v>
      </c>
      <c r="B43" s="15" t="s">
        <v>32</v>
      </c>
      <c r="C43" s="20">
        <v>2366933</v>
      </c>
      <c r="D43" s="20">
        <v>0</v>
      </c>
      <c r="E43" s="21">
        <v>1796124</v>
      </c>
      <c r="F43" s="22">
        <v>1796124</v>
      </c>
      <c r="G43" s="22">
        <v>0</v>
      </c>
      <c r="H43" s="22">
        <v>360213</v>
      </c>
      <c r="I43" s="22">
        <v>174297</v>
      </c>
      <c r="J43" s="22">
        <v>534510</v>
      </c>
      <c r="K43" s="22">
        <v>149949</v>
      </c>
      <c r="L43" s="22">
        <v>145112</v>
      </c>
      <c r="M43" s="22">
        <v>149949</v>
      </c>
      <c r="N43" s="22">
        <v>445010</v>
      </c>
      <c r="O43" s="22">
        <v>149949</v>
      </c>
      <c r="P43" s="22">
        <v>135438</v>
      </c>
      <c r="Q43" s="22">
        <v>149949</v>
      </c>
      <c r="R43" s="22">
        <v>435336</v>
      </c>
      <c r="S43" s="22">
        <v>0</v>
      </c>
      <c r="T43" s="22">
        <v>0</v>
      </c>
      <c r="U43" s="22">
        <v>0</v>
      </c>
      <c r="V43" s="22">
        <v>0</v>
      </c>
      <c r="W43" s="22">
        <v>1414856</v>
      </c>
      <c r="X43" s="22">
        <v>1410502</v>
      </c>
      <c r="Y43" s="22">
        <v>4354</v>
      </c>
      <c r="Z43" s="23">
        <v>0.30868442582853478</v>
      </c>
      <c r="AA43" s="20">
        <v>1796124</v>
      </c>
    </row>
    <row r="44" spans="1:27" x14ac:dyDescent="0.25">
      <c r="A44" s="19" t="s">
        <v>70</v>
      </c>
      <c r="B44" s="15" t="s">
        <v>32</v>
      </c>
      <c r="C44" s="20">
        <v>49090546</v>
      </c>
      <c r="D44" s="20">
        <v>0</v>
      </c>
      <c r="E44" s="21">
        <v>70866759</v>
      </c>
      <c r="F44" s="22">
        <v>63552794</v>
      </c>
      <c r="G44" s="22">
        <v>389735</v>
      </c>
      <c r="H44" s="22">
        <v>3438290</v>
      </c>
      <c r="I44" s="22">
        <v>3400641</v>
      </c>
      <c r="J44" s="22">
        <v>7228666</v>
      </c>
      <c r="K44" s="22">
        <v>3543696</v>
      </c>
      <c r="L44" s="22">
        <v>4025255</v>
      </c>
      <c r="M44" s="22">
        <v>8390735</v>
      </c>
      <c r="N44" s="22">
        <v>15959686</v>
      </c>
      <c r="O44" s="22">
        <v>1531792</v>
      </c>
      <c r="P44" s="22">
        <v>3866702</v>
      </c>
      <c r="Q44" s="22">
        <v>6971650</v>
      </c>
      <c r="R44" s="22">
        <v>12370144</v>
      </c>
      <c r="S44" s="22">
        <v>0</v>
      </c>
      <c r="T44" s="22">
        <v>0</v>
      </c>
      <c r="U44" s="22">
        <v>0</v>
      </c>
      <c r="V44" s="22">
        <v>0</v>
      </c>
      <c r="W44" s="22">
        <v>35558496</v>
      </c>
      <c r="X44" s="22">
        <v>38955466</v>
      </c>
      <c r="Y44" s="22">
        <v>-3396970</v>
      </c>
      <c r="Z44" s="23">
        <v>-8.7201369892481839</v>
      </c>
      <c r="AA44" s="20">
        <v>63552794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45762355</v>
      </c>
      <c r="D47" s="20">
        <v>0</v>
      </c>
      <c r="E47" s="21">
        <v>67558493</v>
      </c>
      <c r="F47" s="22">
        <v>82809003</v>
      </c>
      <c r="G47" s="22">
        <v>185234</v>
      </c>
      <c r="H47" s="22">
        <v>3831130</v>
      </c>
      <c r="I47" s="22">
        <v>9388729</v>
      </c>
      <c r="J47" s="22">
        <v>13405093</v>
      </c>
      <c r="K47" s="22">
        <v>5712664</v>
      </c>
      <c r="L47" s="22">
        <v>7129996</v>
      </c>
      <c r="M47" s="22">
        <v>26987096</v>
      </c>
      <c r="N47" s="22">
        <v>39829756</v>
      </c>
      <c r="O47" s="22">
        <v>4660309</v>
      </c>
      <c r="P47" s="22">
        <v>5695928</v>
      </c>
      <c r="Q47" s="22">
        <v>1272186</v>
      </c>
      <c r="R47" s="22">
        <v>11628423</v>
      </c>
      <c r="S47" s="22">
        <v>0</v>
      </c>
      <c r="T47" s="22">
        <v>0</v>
      </c>
      <c r="U47" s="22">
        <v>0</v>
      </c>
      <c r="V47" s="22">
        <v>0</v>
      </c>
      <c r="W47" s="22">
        <v>64863272</v>
      </c>
      <c r="X47" s="22">
        <v>69519026</v>
      </c>
      <c r="Y47" s="22">
        <v>-4655754</v>
      </c>
      <c r="Z47" s="23">
        <v>-6.6970932532915528</v>
      </c>
      <c r="AA47" s="20">
        <v>82809003</v>
      </c>
    </row>
    <row r="48" spans="1:27" x14ac:dyDescent="0.25">
      <c r="A48" s="19" t="s">
        <v>74</v>
      </c>
      <c r="B48" s="15" t="s">
        <v>32</v>
      </c>
      <c r="C48" s="20">
        <v>3346402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187488053</v>
      </c>
      <c r="D49" s="20">
        <v>0</v>
      </c>
      <c r="E49" s="21">
        <v>121371444</v>
      </c>
      <c r="F49" s="22">
        <v>121371444</v>
      </c>
      <c r="G49" s="22">
        <v>9577920</v>
      </c>
      <c r="H49" s="22">
        <v>9301348</v>
      </c>
      <c r="I49" s="22">
        <v>13044210</v>
      </c>
      <c r="J49" s="22">
        <v>31923478</v>
      </c>
      <c r="K49" s="22">
        <v>13635414</v>
      </c>
      <c r="L49" s="22">
        <v>6409169</v>
      </c>
      <c r="M49" s="22">
        <v>12357943</v>
      </c>
      <c r="N49" s="22">
        <v>32402526</v>
      </c>
      <c r="O49" s="22">
        <v>9893465</v>
      </c>
      <c r="P49" s="22">
        <v>11671008</v>
      </c>
      <c r="Q49" s="22">
        <v>10577997</v>
      </c>
      <c r="R49" s="22">
        <v>32142470</v>
      </c>
      <c r="S49" s="22">
        <v>0</v>
      </c>
      <c r="T49" s="22">
        <v>0</v>
      </c>
      <c r="U49" s="22">
        <v>0</v>
      </c>
      <c r="V49" s="22">
        <v>0</v>
      </c>
      <c r="W49" s="22">
        <v>96468474</v>
      </c>
      <c r="X49" s="22">
        <v>92485054</v>
      </c>
      <c r="Y49" s="22">
        <v>3983420</v>
      </c>
      <c r="Z49" s="23">
        <v>4.3070959335764671</v>
      </c>
      <c r="AA49" s="20">
        <v>121371444</v>
      </c>
    </row>
    <row r="50" spans="1:27" x14ac:dyDescent="0.25">
      <c r="A50" s="37" t="s">
        <v>76</v>
      </c>
      <c r="B50" s="28" t="s">
        <v>32</v>
      </c>
      <c r="C50" s="29">
        <f>SUM(C37:C49)</f>
        <v>1740298004</v>
      </c>
      <c r="D50" s="29">
        <f t="shared" ref="D50:Y50" si="1">SUM(D37:D49)</f>
        <v>0</v>
      </c>
      <c r="E50" s="30">
        <f t="shared" si="1"/>
        <v>920191769</v>
      </c>
      <c r="F50" s="31">
        <f t="shared" si="1"/>
        <v>928128314</v>
      </c>
      <c r="G50" s="31">
        <f t="shared" si="1"/>
        <v>83009803</v>
      </c>
      <c r="H50" s="31">
        <f t="shared" si="1"/>
        <v>98726212</v>
      </c>
      <c r="I50" s="31">
        <f t="shared" si="1"/>
        <v>109092489</v>
      </c>
      <c r="J50" s="31">
        <f t="shared" si="1"/>
        <v>290828504</v>
      </c>
      <c r="K50" s="31">
        <f t="shared" si="1"/>
        <v>108777778</v>
      </c>
      <c r="L50" s="31">
        <f t="shared" si="1"/>
        <v>91505239</v>
      </c>
      <c r="M50" s="31">
        <f t="shared" si="1"/>
        <v>132073690</v>
      </c>
      <c r="N50" s="31">
        <f t="shared" si="1"/>
        <v>332356707</v>
      </c>
      <c r="O50" s="31">
        <f t="shared" si="1"/>
        <v>96473328</v>
      </c>
      <c r="P50" s="31">
        <f t="shared" si="1"/>
        <v>101872101</v>
      </c>
      <c r="Q50" s="31">
        <f t="shared" si="1"/>
        <v>104113040</v>
      </c>
      <c r="R50" s="31">
        <f t="shared" si="1"/>
        <v>302458469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925643680</v>
      </c>
      <c r="X50" s="31">
        <f t="shared" si="1"/>
        <v>696497923</v>
      </c>
      <c r="Y50" s="31">
        <f t="shared" si="1"/>
        <v>229145757</v>
      </c>
      <c r="Z50" s="32">
        <f>+IF(X50&lt;&gt;0,+(Y50/X50)*100,0)</f>
        <v>32.899704282391667</v>
      </c>
      <c r="AA50" s="29">
        <f>SUM(AA37:AA49)</f>
        <v>928128314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-451937874</v>
      </c>
      <c r="D51" s="39">
        <f t="shared" si="2"/>
        <v>0</v>
      </c>
      <c r="E51" s="40">
        <f t="shared" si="2"/>
        <v>345118241</v>
      </c>
      <c r="F51" s="41">
        <f t="shared" si="2"/>
        <v>446854085</v>
      </c>
      <c r="G51" s="41">
        <f t="shared" si="2"/>
        <v>98371668</v>
      </c>
      <c r="H51" s="41">
        <f t="shared" si="2"/>
        <v>-11505693</v>
      </c>
      <c r="I51" s="41">
        <f t="shared" si="2"/>
        <v>-17787326</v>
      </c>
      <c r="J51" s="41">
        <f t="shared" si="2"/>
        <v>69078649</v>
      </c>
      <c r="K51" s="41">
        <f t="shared" si="2"/>
        <v>-35966373</v>
      </c>
      <c r="L51" s="41">
        <f t="shared" si="2"/>
        <v>41719920</v>
      </c>
      <c r="M51" s="41">
        <f t="shared" si="2"/>
        <v>65791451</v>
      </c>
      <c r="N51" s="41">
        <f t="shared" si="2"/>
        <v>71544998</v>
      </c>
      <c r="O51" s="41">
        <f t="shared" si="2"/>
        <v>-61845</v>
      </c>
      <c r="P51" s="41">
        <f t="shared" si="2"/>
        <v>1113854</v>
      </c>
      <c r="Q51" s="41">
        <f t="shared" si="2"/>
        <v>55380769</v>
      </c>
      <c r="R51" s="41">
        <f t="shared" si="2"/>
        <v>56432778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197056425</v>
      </c>
      <c r="X51" s="41">
        <f t="shared" si="2"/>
        <v>286065368</v>
      </c>
      <c r="Y51" s="41">
        <f t="shared" si="2"/>
        <v>-89008943</v>
      </c>
      <c r="Z51" s="42">
        <f>+IF(X51&lt;&gt;0,+(Y51/X51)*100,0)</f>
        <v>-31.114896438634965</v>
      </c>
      <c r="AA51" s="39">
        <f>+AA35-AA50</f>
        <v>446854085</v>
      </c>
    </row>
    <row r="52" spans="1:27" x14ac:dyDescent="0.25">
      <c r="A52" s="43" t="s">
        <v>78</v>
      </c>
      <c r="B52" s="15" t="s">
        <v>32</v>
      </c>
      <c r="C52" s="20">
        <v>118176953</v>
      </c>
      <c r="D52" s="20">
        <v>0</v>
      </c>
      <c r="E52" s="21">
        <v>111664412</v>
      </c>
      <c r="F52" s="22">
        <v>182566941</v>
      </c>
      <c r="G52" s="22">
        <v>0</v>
      </c>
      <c r="H52" s="22">
        <v>0</v>
      </c>
      <c r="I52" s="22">
        <v>339383</v>
      </c>
      <c r="J52" s="22">
        <v>339383</v>
      </c>
      <c r="K52" s="22">
        <v>10182018</v>
      </c>
      <c r="L52" s="22">
        <v>3434121</v>
      </c>
      <c r="M52" s="22">
        <v>55212913</v>
      </c>
      <c r="N52" s="22">
        <v>68829052</v>
      </c>
      <c r="O52" s="22">
        <v>2469921</v>
      </c>
      <c r="P52" s="22">
        <v>11892536</v>
      </c>
      <c r="Q52" s="22">
        <v>13484269</v>
      </c>
      <c r="R52" s="22">
        <v>27846726</v>
      </c>
      <c r="S52" s="22">
        <v>0</v>
      </c>
      <c r="T52" s="22">
        <v>0</v>
      </c>
      <c r="U52" s="22">
        <v>0</v>
      </c>
      <c r="V52" s="22">
        <v>0</v>
      </c>
      <c r="W52" s="22">
        <v>97015161</v>
      </c>
      <c r="X52" s="22">
        <v>127885504</v>
      </c>
      <c r="Y52" s="22">
        <v>-30870343</v>
      </c>
      <c r="Z52" s="23">
        <v>-24.139047847049184</v>
      </c>
      <c r="AA52" s="20">
        <v>182566941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-333760921</v>
      </c>
      <c r="D54" s="48">
        <f t="shared" si="3"/>
        <v>0</v>
      </c>
      <c r="E54" s="49">
        <f t="shared" si="3"/>
        <v>456782653</v>
      </c>
      <c r="F54" s="50">
        <f t="shared" si="3"/>
        <v>629421026</v>
      </c>
      <c r="G54" s="50">
        <f t="shared" si="3"/>
        <v>98371668</v>
      </c>
      <c r="H54" s="50">
        <f t="shared" si="3"/>
        <v>-11505693</v>
      </c>
      <c r="I54" s="50">
        <f t="shared" si="3"/>
        <v>-17447943</v>
      </c>
      <c r="J54" s="50">
        <f t="shared" si="3"/>
        <v>69418032</v>
      </c>
      <c r="K54" s="50">
        <f t="shared" si="3"/>
        <v>-25784355</v>
      </c>
      <c r="L54" s="50">
        <f t="shared" si="3"/>
        <v>45154041</v>
      </c>
      <c r="M54" s="50">
        <f t="shared" si="3"/>
        <v>121004364</v>
      </c>
      <c r="N54" s="50">
        <f t="shared" si="3"/>
        <v>140374050</v>
      </c>
      <c r="O54" s="50">
        <f t="shared" si="3"/>
        <v>2408076</v>
      </c>
      <c r="P54" s="50">
        <f t="shared" si="3"/>
        <v>13006390</v>
      </c>
      <c r="Q54" s="50">
        <f t="shared" si="3"/>
        <v>68865038</v>
      </c>
      <c r="R54" s="50">
        <f t="shared" si="3"/>
        <v>84279504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294071586</v>
      </c>
      <c r="X54" s="50">
        <f t="shared" si="3"/>
        <v>413950872</v>
      </c>
      <c r="Y54" s="50">
        <f t="shared" si="3"/>
        <v>-119879286</v>
      </c>
      <c r="Z54" s="51">
        <f>+IF(X54&lt;&gt;0,+(Y54/X54)*100,0)</f>
        <v>-28.95978583661493</v>
      </c>
      <c r="AA54" s="48">
        <f>SUM(AA51:AA53)</f>
        <v>629421026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-333760921</v>
      </c>
      <c r="D56" s="54">
        <f>+D54-D55</f>
        <v>0</v>
      </c>
      <c r="E56" s="55">
        <f t="shared" si="4"/>
        <v>456782653</v>
      </c>
      <c r="F56" s="56">
        <f t="shared" si="4"/>
        <v>629421026</v>
      </c>
      <c r="G56" s="56">
        <f t="shared" si="4"/>
        <v>98371668</v>
      </c>
      <c r="H56" s="56">
        <f t="shared" si="4"/>
        <v>-11505693</v>
      </c>
      <c r="I56" s="56">
        <f t="shared" si="4"/>
        <v>-17447943</v>
      </c>
      <c r="J56" s="56">
        <f t="shared" si="4"/>
        <v>69418032</v>
      </c>
      <c r="K56" s="56">
        <f t="shared" si="4"/>
        <v>-25784355</v>
      </c>
      <c r="L56" s="56">
        <f t="shared" si="4"/>
        <v>45154041</v>
      </c>
      <c r="M56" s="56">
        <f t="shared" si="4"/>
        <v>121004364</v>
      </c>
      <c r="N56" s="56">
        <f t="shared" si="4"/>
        <v>140374050</v>
      </c>
      <c r="O56" s="56">
        <f t="shared" si="4"/>
        <v>2408076</v>
      </c>
      <c r="P56" s="56">
        <f t="shared" si="4"/>
        <v>13006390</v>
      </c>
      <c r="Q56" s="56">
        <f t="shared" si="4"/>
        <v>68865038</v>
      </c>
      <c r="R56" s="56">
        <f t="shared" si="4"/>
        <v>84279504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294071586</v>
      </c>
      <c r="X56" s="56">
        <f t="shared" si="4"/>
        <v>413950872</v>
      </c>
      <c r="Y56" s="56">
        <f t="shared" si="4"/>
        <v>-119879286</v>
      </c>
      <c r="Z56" s="57">
        <f>+IF(X56&lt;&gt;0,+(Y56/X56)*100,0)</f>
        <v>-28.95978583661493</v>
      </c>
      <c r="AA56" s="54">
        <f>+AA54-AA55</f>
        <v>629421026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-333760921</v>
      </c>
      <c r="D59" s="48">
        <f>SUM(D56:D58)</f>
        <v>0</v>
      </c>
      <c r="E59" s="49">
        <f t="shared" si="5"/>
        <v>456782653</v>
      </c>
      <c r="F59" s="50">
        <f t="shared" si="5"/>
        <v>629421026</v>
      </c>
      <c r="G59" s="50">
        <f t="shared" si="5"/>
        <v>98371668</v>
      </c>
      <c r="H59" s="50">
        <f t="shared" si="5"/>
        <v>-11505693</v>
      </c>
      <c r="I59" s="50">
        <f t="shared" si="5"/>
        <v>-17447943</v>
      </c>
      <c r="J59" s="50">
        <f t="shared" si="5"/>
        <v>69418032</v>
      </c>
      <c r="K59" s="50">
        <f t="shared" si="5"/>
        <v>-25784355</v>
      </c>
      <c r="L59" s="50">
        <f t="shared" si="5"/>
        <v>45154041</v>
      </c>
      <c r="M59" s="50">
        <f t="shared" si="5"/>
        <v>121004364</v>
      </c>
      <c r="N59" s="50">
        <f t="shared" si="5"/>
        <v>140374050</v>
      </c>
      <c r="O59" s="50">
        <f t="shared" si="5"/>
        <v>2408076</v>
      </c>
      <c r="P59" s="50">
        <f t="shared" si="5"/>
        <v>13006390</v>
      </c>
      <c r="Q59" s="50">
        <f t="shared" si="5"/>
        <v>68865038</v>
      </c>
      <c r="R59" s="50">
        <f t="shared" si="5"/>
        <v>84279504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294071586</v>
      </c>
      <c r="X59" s="50">
        <f t="shared" si="5"/>
        <v>413950872</v>
      </c>
      <c r="Y59" s="50">
        <f t="shared" si="5"/>
        <v>-119879286</v>
      </c>
      <c r="Z59" s="51">
        <f>+IF(X59&lt;&gt;0,+(Y59/X59)*100,0)</f>
        <v>-28.95978583661493</v>
      </c>
      <c r="AA59" s="48">
        <f>SUM(AA56:AA58)</f>
        <v>629421026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-333760921</v>
      </c>
      <c r="D62" s="65">
        <f>SUM(D59:D61)</f>
        <v>0</v>
      </c>
      <c r="E62" s="66">
        <f t="shared" si="6"/>
        <v>456782653</v>
      </c>
      <c r="F62" s="67">
        <f t="shared" si="6"/>
        <v>629421026</v>
      </c>
      <c r="G62" s="67">
        <f t="shared" si="6"/>
        <v>98371668</v>
      </c>
      <c r="H62" s="67">
        <f t="shared" si="6"/>
        <v>-11505693</v>
      </c>
      <c r="I62" s="67">
        <f t="shared" si="6"/>
        <v>-17447943</v>
      </c>
      <c r="J62" s="67">
        <f t="shared" si="6"/>
        <v>69418032</v>
      </c>
      <c r="K62" s="67">
        <f t="shared" si="6"/>
        <v>-25784355</v>
      </c>
      <c r="L62" s="67">
        <f t="shared" si="6"/>
        <v>45154041</v>
      </c>
      <c r="M62" s="67">
        <f t="shared" si="6"/>
        <v>121004364</v>
      </c>
      <c r="N62" s="67">
        <f t="shared" si="6"/>
        <v>140374050</v>
      </c>
      <c r="O62" s="67">
        <f t="shared" si="6"/>
        <v>2408076</v>
      </c>
      <c r="P62" s="67">
        <f t="shared" si="6"/>
        <v>13006390</v>
      </c>
      <c r="Q62" s="67">
        <f t="shared" si="6"/>
        <v>68865038</v>
      </c>
      <c r="R62" s="67">
        <f t="shared" si="6"/>
        <v>84279504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294071586</v>
      </c>
      <c r="X62" s="67">
        <f t="shared" si="6"/>
        <v>413950872</v>
      </c>
      <c r="Y62" s="67">
        <f t="shared" si="6"/>
        <v>-119879286</v>
      </c>
      <c r="Z62" s="68">
        <f>+IF(X62&lt;&gt;0,+(Y62/X62)*100,0)</f>
        <v>-28.95978583661493</v>
      </c>
      <c r="AA62" s="65">
        <f>SUM(AA59:AA61)</f>
        <v>629421026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2605323649</v>
      </c>
      <c r="D7" s="20">
        <v>0</v>
      </c>
      <c r="E7" s="21">
        <v>2983123300</v>
      </c>
      <c r="F7" s="22">
        <v>2839121070</v>
      </c>
      <c r="G7" s="22">
        <v>222692151</v>
      </c>
      <c r="H7" s="22">
        <v>0</v>
      </c>
      <c r="I7" s="22">
        <v>167040054</v>
      </c>
      <c r="J7" s="22">
        <v>389732205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389732205</v>
      </c>
      <c r="X7" s="22">
        <v>2129340807</v>
      </c>
      <c r="Y7" s="22">
        <v>-1739608602</v>
      </c>
      <c r="Z7" s="23">
        <v>-81.697048977843593</v>
      </c>
      <c r="AA7" s="20">
        <v>2839121070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3170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2376</v>
      </c>
      <c r="Y10" s="22">
        <v>-2376</v>
      </c>
      <c r="Z10" s="23">
        <v>-100</v>
      </c>
      <c r="AA10" s="20">
        <v>3170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767165070</v>
      </c>
      <c r="D13" s="20">
        <v>0</v>
      </c>
      <c r="E13" s="21">
        <v>758485850</v>
      </c>
      <c r="F13" s="22">
        <v>758485850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568864386</v>
      </c>
      <c r="Y13" s="22">
        <v>-568864386</v>
      </c>
      <c r="Z13" s="23">
        <v>-100</v>
      </c>
      <c r="AA13" s="20">
        <v>758485850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890040</v>
      </c>
      <c r="D17" s="20">
        <v>0</v>
      </c>
      <c r="E17" s="21">
        <v>926150</v>
      </c>
      <c r="F17" s="22">
        <v>926150</v>
      </c>
      <c r="G17" s="22">
        <v>78862</v>
      </c>
      <c r="H17" s="22">
        <v>0</v>
      </c>
      <c r="I17" s="22">
        <v>78862</v>
      </c>
      <c r="J17" s="22">
        <v>157724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157724</v>
      </c>
      <c r="X17" s="22">
        <v>694611</v>
      </c>
      <c r="Y17" s="22">
        <v>-536887</v>
      </c>
      <c r="Z17" s="23">
        <v>-77.29319000131008</v>
      </c>
      <c r="AA17" s="20">
        <v>926150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14289</v>
      </c>
      <c r="D22" s="20">
        <v>0</v>
      </c>
      <c r="E22" s="21">
        <v>0</v>
      </c>
      <c r="F22" s="22">
        <v>9110</v>
      </c>
      <c r="G22" s="22">
        <v>2088</v>
      </c>
      <c r="H22" s="22">
        <v>0</v>
      </c>
      <c r="I22" s="22">
        <v>2112</v>
      </c>
      <c r="J22" s="22">
        <v>4200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4200</v>
      </c>
      <c r="X22" s="22">
        <v>6831</v>
      </c>
      <c r="Y22" s="22">
        <v>-2631</v>
      </c>
      <c r="Z22" s="18">
        <v>-38.515590689503732</v>
      </c>
      <c r="AA22" s="20">
        <v>9110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181922359</v>
      </c>
      <c r="D28" s="20">
        <v>0</v>
      </c>
      <c r="E28" s="21">
        <v>230716930</v>
      </c>
      <c r="F28" s="22">
        <v>230716930</v>
      </c>
      <c r="G28" s="22">
        <v>74324759</v>
      </c>
      <c r="H28" s="22">
        <v>0</v>
      </c>
      <c r="I28" s="22">
        <v>0</v>
      </c>
      <c r="J28" s="22">
        <v>74324759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74324759</v>
      </c>
      <c r="X28" s="22">
        <v>173037699</v>
      </c>
      <c r="Y28" s="22">
        <v>-98712940</v>
      </c>
      <c r="Z28" s="23">
        <v>-57.047071574847976</v>
      </c>
      <c r="AA28" s="20">
        <v>230716930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3555315407</v>
      </c>
      <c r="D35" s="29">
        <f t="shared" ref="D35:Y35" si="0">SUM(D6:D34)</f>
        <v>0</v>
      </c>
      <c r="E35" s="30">
        <f t="shared" si="0"/>
        <v>3973252230</v>
      </c>
      <c r="F35" s="31">
        <f t="shared" si="0"/>
        <v>3829262280</v>
      </c>
      <c r="G35" s="31">
        <f t="shared" si="0"/>
        <v>297097860</v>
      </c>
      <c r="H35" s="31">
        <f t="shared" si="0"/>
        <v>0</v>
      </c>
      <c r="I35" s="31">
        <f t="shared" si="0"/>
        <v>167121028</v>
      </c>
      <c r="J35" s="31">
        <f t="shared" si="0"/>
        <v>464218888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464218888</v>
      </c>
      <c r="X35" s="31">
        <f t="shared" si="0"/>
        <v>2871946710</v>
      </c>
      <c r="Y35" s="31">
        <f t="shared" si="0"/>
        <v>-2407727822</v>
      </c>
      <c r="Z35" s="32">
        <f>+IF(X35&lt;&gt;0,+(Y35/X35)*100,0)</f>
        <v>-83.836089772013906</v>
      </c>
      <c r="AA35" s="29">
        <f>SUM(AA6:AA34)</f>
        <v>3829262280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179159531</v>
      </c>
      <c r="D37" s="20">
        <v>0</v>
      </c>
      <c r="E37" s="21">
        <v>267184340</v>
      </c>
      <c r="F37" s="22">
        <v>236909950</v>
      </c>
      <c r="G37" s="22">
        <v>18427139</v>
      </c>
      <c r="H37" s="22">
        <v>0</v>
      </c>
      <c r="I37" s="22">
        <v>18349355</v>
      </c>
      <c r="J37" s="22">
        <v>36776494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36776494</v>
      </c>
      <c r="X37" s="22">
        <v>177682518</v>
      </c>
      <c r="Y37" s="22">
        <v>-140906024</v>
      </c>
      <c r="Z37" s="23">
        <v>-79.302131456736774</v>
      </c>
      <c r="AA37" s="20">
        <v>236909950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349234560</v>
      </c>
      <c r="D40" s="20">
        <v>0</v>
      </c>
      <c r="E40" s="21">
        <v>259890390</v>
      </c>
      <c r="F40" s="22">
        <v>81985980</v>
      </c>
      <c r="G40" s="22">
        <v>3482381</v>
      </c>
      <c r="H40" s="22">
        <v>0</v>
      </c>
      <c r="I40" s="22">
        <v>2323183</v>
      </c>
      <c r="J40" s="22">
        <v>5805564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5805564</v>
      </c>
      <c r="X40" s="22">
        <v>61489485</v>
      </c>
      <c r="Y40" s="22">
        <v>-55683921</v>
      </c>
      <c r="Z40" s="23">
        <v>-90.558444260835813</v>
      </c>
      <c r="AA40" s="20">
        <v>81985980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1200349200</v>
      </c>
      <c r="F41" s="22">
        <v>987138120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740353590</v>
      </c>
      <c r="Y41" s="22">
        <v>-740353590</v>
      </c>
      <c r="Z41" s="23">
        <v>-100</v>
      </c>
      <c r="AA41" s="20">
        <v>987138120</v>
      </c>
    </row>
    <row r="42" spans="1:27" x14ac:dyDescent="0.25">
      <c r="A42" s="19" t="s">
        <v>68</v>
      </c>
      <c r="B42" s="15" t="s">
        <v>32</v>
      </c>
      <c r="C42" s="20">
        <v>11307794</v>
      </c>
      <c r="D42" s="20">
        <v>0</v>
      </c>
      <c r="E42" s="21">
        <v>114747590</v>
      </c>
      <c r="F42" s="22">
        <v>114747590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86060700</v>
      </c>
      <c r="Y42" s="22">
        <v>-86060700</v>
      </c>
      <c r="Z42" s="23">
        <v>-100</v>
      </c>
      <c r="AA42" s="20">
        <v>114747590</v>
      </c>
    </row>
    <row r="43" spans="1:27" x14ac:dyDescent="0.25">
      <c r="A43" s="19" t="s">
        <v>69</v>
      </c>
      <c r="B43" s="15" t="s">
        <v>32</v>
      </c>
      <c r="C43" s="20">
        <v>34141815</v>
      </c>
      <c r="D43" s="20">
        <v>0</v>
      </c>
      <c r="E43" s="21">
        <v>28227980</v>
      </c>
      <c r="F43" s="22">
        <v>28227980</v>
      </c>
      <c r="G43" s="22">
        <v>11016762</v>
      </c>
      <c r="H43" s="22">
        <v>0</v>
      </c>
      <c r="I43" s="22">
        <v>1927277</v>
      </c>
      <c r="J43" s="22">
        <v>12944039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12944039</v>
      </c>
      <c r="X43" s="22">
        <v>21170988</v>
      </c>
      <c r="Y43" s="22">
        <v>-8226949</v>
      </c>
      <c r="Z43" s="23">
        <v>-38.859542124344884</v>
      </c>
      <c r="AA43" s="20">
        <v>28227980</v>
      </c>
    </row>
    <row r="44" spans="1:27" x14ac:dyDescent="0.25">
      <c r="A44" s="19" t="s">
        <v>70</v>
      </c>
      <c r="B44" s="15" t="s">
        <v>32</v>
      </c>
      <c r="C44" s="20">
        <v>94257712</v>
      </c>
      <c r="D44" s="20">
        <v>0</v>
      </c>
      <c r="E44" s="21">
        <v>196438600</v>
      </c>
      <c r="F44" s="22">
        <v>243581480</v>
      </c>
      <c r="G44" s="22">
        <v>4827448</v>
      </c>
      <c r="H44" s="22">
        <v>0</v>
      </c>
      <c r="I44" s="22">
        <v>19439438</v>
      </c>
      <c r="J44" s="22">
        <v>24266886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24266886</v>
      </c>
      <c r="X44" s="22">
        <v>182686203</v>
      </c>
      <c r="Y44" s="22">
        <v>-158419317</v>
      </c>
      <c r="Z44" s="23">
        <v>-86.716629060378466</v>
      </c>
      <c r="AA44" s="20">
        <v>243581480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2807963372</v>
      </c>
      <c r="D46" s="20">
        <v>0</v>
      </c>
      <c r="E46" s="21">
        <v>525111060</v>
      </c>
      <c r="F46" s="22">
        <v>431838620</v>
      </c>
      <c r="G46" s="22">
        <v>0</v>
      </c>
      <c r="H46" s="22">
        <v>0</v>
      </c>
      <c r="I46" s="22">
        <v>33816376</v>
      </c>
      <c r="J46" s="22">
        <v>33816376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33816376</v>
      </c>
      <c r="X46" s="22">
        <v>323878968</v>
      </c>
      <c r="Y46" s="22">
        <v>-290062592</v>
      </c>
      <c r="Z46" s="23">
        <v>-89.558946600076851</v>
      </c>
      <c r="AA46" s="20">
        <v>431838620</v>
      </c>
    </row>
    <row r="47" spans="1:27" x14ac:dyDescent="0.25">
      <c r="A47" s="19" t="s">
        <v>73</v>
      </c>
      <c r="B47" s="15" t="s">
        <v>32</v>
      </c>
      <c r="C47" s="20">
        <v>36368024</v>
      </c>
      <c r="D47" s="20">
        <v>0</v>
      </c>
      <c r="E47" s="21">
        <v>141835700</v>
      </c>
      <c r="F47" s="22">
        <v>184105150</v>
      </c>
      <c r="G47" s="22">
        <v>23042818</v>
      </c>
      <c r="H47" s="22">
        <v>0</v>
      </c>
      <c r="I47" s="22">
        <v>5166995</v>
      </c>
      <c r="J47" s="22">
        <v>28209813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28209813</v>
      </c>
      <c r="X47" s="22">
        <v>138078909</v>
      </c>
      <c r="Y47" s="22">
        <v>-109869096</v>
      </c>
      <c r="Z47" s="23">
        <v>-79.569788605441545</v>
      </c>
      <c r="AA47" s="20">
        <v>184105150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394007500</v>
      </c>
      <c r="D49" s="20">
        <v>0</v>
      </c>
      <c r="E49" s="21">
        <v>385921150</v>
      </c>
      <c r="F49" s="22">
        <v>385921150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289440864</v>
      </c>
      <c r="Y49" s="22">
        <v>-289440864</v>
      </c>
      <c r="Z49" s="23">
        <v>-100</v>
      </c>
      <c r="AA49" s="20">
        <v>385921150</v>
      </c>
    </row>
    <row r="50" spans="1:27" x14ac:dyDescent="0.25">
      <c r="A50" s="37" t="s">
        <v>76</v>
      </c>
      <c r="B50" s="28" t="s">
        <v>32</v>
      </c>
      <c r="C50" s="29">
        <f>SUM(C37:C49)</f>
        <v>3906440308</v>
      </c>
      <c r="D50" s="29">
        <f t="shared" ref="D50:Y50" si="1">SUM(D37:D49)</f>
        <v>0</v>
      </c>
      <c r="E50" s="30">
        <f t="shared" si="1"/>
        <v>3119706010</v>
      </c>
      <c r="F50" s="31">
        <f t="shared" si="1"/>
        <v>2694456020</v>
      </c>
      <c r="G50" s="31">
        <f t="shared" si="1"/>
        <v>60796548</v>
      </c>
      <c r="H50" s="31">
        <f t="shared" si="1"/>
        <v>0</v>
      </c>
      <c r="I50" s="31">
        <f t="shared" si="1"/>
        <v>81022624</v>
      </c>
      <c r="J50" s="31">
        <f t="shared" si="1"/>
        <v>141819172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141819172</v>
      </c>
      <c r="X50" s="31">
        <f t="shared" si="1"/>
        <v>2020842225</v>
      </c>
      <c r="Y50" s="31">
        <f t="shared" si="1"/>
        <v>-1879023053</v>
      </c>
      <c r="Z50" s="32">
        <f>+IF(X50&lt;&gt;0,+(Y50/X50)*100,0)</f>
        <v>-92.982174944409621</v>
      </c>
      <c r="AA50" s="29">
        <f>SUM(AA37:AA49)</f>
        <v>2694456020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-351124901</v>
      </c>
      <c r="D51" s="39">
        <f t="shared" si="2"/>
        <v>0</v>
      </c>
      <c r="E51" s="40">
        <f t="shared" si="2"/>
        <v>853546220</v>
      </c>
      <c r="F51" s="41">
        <f t="shared" si="2"/>
        <v>1134806260</v>
      </c>
      <c r="G51" s="41">
        <f t="shared" si="2"/>
        <v>236301312</v>
      </c>
      <c r="H51" s="41">
        <f t="shared" si="2"/>
        <v>0</v>
      </c>
      <c r="I51" s="41">
        <f t="shared" si="2"/>
        <v>86098404</v>
      </c>
      <c r="J51" s="41">
        <f t="shared" si="2"/>
        <v>322399716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322399716</v>
      </c>
      <c r="X51" s="41">
        <f t="shared" si="2"/>
        <v>851104485</v>
      </c>
      <c r="Y51" s="41">
        <f t="shared" si="2"/>
        <v>-528704769</v>
      </c>
      <c r="Z51" s="42">
        <f>+IF(X51&lt;&gt;0,+(Y51/X51)*100,0)</f>
        <v>-62.119842900369626</v>
      </c>
      <c r="AA51" s="39">
        <f>+AA35-AA50</f>
        <v>1134806260</v>
      </c>
    </row>
    <row r="52" spans="1:27" x14ac:dyDescent="0.25">
      <c r="A52" s="43" t="s">
        <v>78</v>
      </c>
      <c r="B52" s="15" t="s">
        <v>32</v>
      </c>
      <c r="C52" s="20">
        <v>212173479</v>
      </c>
      <c r="D52" s="20">
        <v>0</v>
      </c>
      <c r="E52" s="21">
        <v>499722280</v>
      </c>
      <c r="F52" s="22">
        <v>504233850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378175392</v>
      </c>
      <c r="Y52" s="22">
        <v>-378175392</v>
      </c>
      <c r="Z52" s="23">
        <v>-100</v>
      </c>
      <c r="AA52" s="20">
        <v>504233850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-138951422</v>
      </c>
      <c r="D54" s="48">
        <f t="shared" si="3"/>
        <v>0</v>
      </c>
      <c r="E54" s="49">
        <f t="shared" si="3"/>
        <v>1353268500</v>
      </c>
      <c r="F54" s="50">
        <f t="shared" si="3"/>
        <v>1639040110</v>
      </c>
      <c r="G54" s="50">
        <f t="shared" si="3"/>
        <v>236301312</v>
      </c>
      <c r="H54" s="50">
        <f t="shared" si="3"/>
        <v>0</v>
      </c>
      <c r="I54" s="50">
        <f t="shared" si="3"/>
        <v>86098404</v>
      </c>
      <c r="J54" s="50">
        <f t="shared" si="3"/>
        <v>322399716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322399716</v>
      </c>
      <c r="X54" s="50">
        <f t="shared" si="3"/>
        <v>1229279877</v>
      </c>
      <c r="Y54" s="50">
        <f t="shared" si="3"/>
        <v>-906880161</v>
      </c>
      <c r="Z54" s="51">
        <f>+IF(X54&lt;&gt;0,+(Y54/X54)*100,0)</f>
        <v>-73.773286130185312</v>
      </c>
      <c r="AA54" s="48">
        <f>SUM(AA51:AA53)</f>
        <v>1639040110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-138951422</v>
      </c>
      <c r="D56" s="54">
        <f>+D54-D55</f>
        <v>0</v>
      </c>
      <c r="E56" s="55">
        <f t="shared" si="4"/>
        <v>1353268500</v>
      </c>
      <c r="F56" s="56">
        <f t="shared" si="4"/>
        <v>1639040110</v>
      </c>
      <c r="G56" s="56">
        <f t="shared" si="4"/>
        <v>236301312</v>
      </c>
      <c r="H56" s="56">
        <f t="shared" si="4"/>
        <v>0</v>
      </c>
      <c r="I56" s="56">
        <f t="shared" si="4"/>
        <v>86098404</v>
      </c>
      <c r="J56" s="56">
        <f t="shared" si="4"/>
        <v>322399716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322399716</v>
      </c>
      <c r="X56" s="56">
        <f t="shared" si="4"/>
        <v>1229279877</v>
      </c>
      <c r="Y56" s="56">
        <f t="shared" si="4"/>
        <v>-906880161</v>
      </c>
      <c r="Z56" s="57">
        <f>+IF(X56&lt;&gt;0,+(Y56/X56)*100,0)</f>
        <v>-73.773286130185312</v>
      </c>
      <c r="AA56" s="54">
        <f>+AA54-AA55</f>
        <v>1639040110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-138951422</v>
      </c>
      <c r="D59" s="48">
        <f>SUM(D56:D58)</f>
        <v>0</v>
      </c>
      <c r="E59" s="49">
        <f t="shared" si="5"/>
        <v>1353268500</v>
      </c>
      <c r="F59" s="50">
        <f t="shared" si="5"/>
        <v>1639040110</v>
      </c>
      <c r="G59" s="50">
        <f t="shared" si="5"/>
        <v>236301312</v>
      </c>
      <c r="H59" s="50">
        <f t="shared" si="5"/>
        <v>0</v>
      </c>
      <c r="I59" s="50">
        <f t="shared" si="5"/>
        <v>86098404</v>
      </c>
      <c r="J59" s="50">
        <f t="shared" si="5"/>
        <v>322399716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322399716</v>
      </c>
      <c r="X59" s="50">
        <f t="shared" si="5"/>
        <v>1229279877</v>
      </c>
      <c r="Y59" s="50">
        <f t="shared" si="5"/>
        <v>-906880161</v>
      </c>
      <c r="Z59" s="51">
        <f>+IF(X59&lt;&gt;0,+(Y59/X59)*100,0)</f>
        <v>-73.773286130185312</v>
      </c>
      <c r="AA59" s="48">
        <f>SUM(AA56:AA58)</f>
        <v>1639040110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-138951422</v>
      </c>
      <c r="D62" s="65">
        <f>SUM(D59:D61)</f>
        <v>0</v>
      </c>
      <c r="E62" s="66">
        <f t="shared" si="6"/>
        <v>1353268500</v>
      </c>
      <c r="F62" s="67">
        <f t="shared" si="6"/>
        <v>1639040110</v>
      </c>
      <c r="G62" s="67">
        <f t="shared" si="6"/>
        <v>236301312</v>
      </c>
      <c r="H62" s="67">
        <f t="shared" si="6"/>
        <v>0</v>
      </c>
      <c r="I62" s="67">
        <f t="shared" si="6"/>
        <v>86098404</v>
      </c>
      <c r="J62" s="67">
        <f t="shared" si="6"/>
        <v>322399716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322399716</v>
      </c>
      <c r="X62" s="67">
        <f t="shared" si="6"/>
        <v>1229279877</v>
      </c>
      <c r="Y62" s="67">
        <f t="shared" si="6"/>
        <v>-906880161</v>
      </c>
      <c r="Z62" s="68">
        <f>+IF(X62&lt;&gt;0,+(Y62/X62)*100,0)</f>
        <v>-73.773286130185312</v>
      </c>
      <c r="AA62" s="65">
        <f>SUM(AA59:AA61)</f>
        <v>1639040110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59172077</v>
      </c>
      <c r="D7" s="20">
        <v>0</v>
      </c>
      <c r="E7" s="21">
        <v>62839886</v>
      </c>
      <c r="F7" s="22">
        <v>62839886</v>
      </c>
      <c r="G7" s="22">
        <v>4533903</v>
      </c>
      <c r="H7" s="22">
        <v>4731249</v>
      </c>
      <c r="I7" s="22">
        <v>4706199</v>
      </c>
      <c r="J7" s="22">
        <v>13971351</v>
      </c>
      <c r="K7" s="22">
        <v>5114249</v>
      </c>
      <c r="L7" s="22">
        <v>0</v>
      </c>
      <c r="M7" s="22">
        <v>5975021</v>
      </c>
      <c r="N7" s="22">
        <v>11089270</v>
      </c>
      <c r="O7" s="22">
        <v>8180103</v>
      </c>
      <c r="P7" s="22">
        <v>5680535</v>
      </c>
      <c r="Q7" s="22">
        <v>6057495</v>
      </c>
      <c r="R7" s="22">
        <v>19918133</v>
      </c>
      <c r="S7" s="22">
        <v>0</v>
      </c>
      <c r="T7" s="22">
        <v>0</v>
      </c>
      <c r="U7" s="22">
        <v>0</v>
      </c>
      <c r="V7" s="22">
        <v>0</v>
      </c>
      <c r="W7" s="22">
        <v>44978754</v>
      </c>
      <c r="X7" s="22">
        <v>-499533</v>
      </c>
      <c r="Y7" s="22">
        <v>45478287</v>
      </c>
      <c r="Z7" s="23">
        <v>-9104.1606860807988</v>
      </c>
      <c r="AA7" s="20">
        <v>62839886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22437</v>
      </c>
      <c r="D17" s="20">
        <v>0</v>
      </c>
      <c r="E17" s="21">
        <v>37105</v>
      </c>
      <c r="F17" s="22">
        <v>37105</v>
      </c>
      <c r="G17" s="22">
        <v>1744</v>
      </c>
      <c r="H17" s="22">
        <v>0</v>
      </c>
      <c r="I17" s="22">
        <v>0</v>
      </c>
      <c r="J17" s="22">
        <v>1744</v>
      </c>
      <c r="K17" s="22">
        <v>16735</v>
      </c>
      <c r="L17" s="22">
        <v>0</v>
      </c>
      <c r="M17" s="22">
        <v>974</v>
      </c>
      <c r="N17" s="22">
        <v>17709</v>
      </c>
      <c r="O17" s="22">
        <v>1744</v>
      </c>
      <c r="P17" s="22">
        <v>0</v>
      </c>
      <c r="Q17" s="22">
        <v>0</v>
      </c>
      <c r="R17" s="22">
        <v>1744</v>
      </c>
      <c r="S17" s="22">
        <v>0</v>
      </c>
      <c r="T17" s="22">
        <v>0</v>
      </c>
      <c r="U17" s="22">
        <v>0</v>
      </c>
      <c r="V17" s="22">
        <v>0</v>
      </c>
      <c r="W17" s="22">
        <v>21197</v>
      </c>
      <c r="X17" s="22">
        <v>-290</v>
      </c>
      <c r="Y17" s="22">
        <v>21487</v>
      </c>
      <c r="Z17" s="23">
        <v>-7409.310344827587</v>
      </c>
      <c r="AA17" s="20">
        <v>37105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330</v>
      </c>
      <c r="D22" s="20">
        <v>0</v>
      </c>
      <c r="E22" s="21">
        <v>15987</v>
      </c>
      <c r="F22" s="22">
        <v>15987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-120</v>
      </c>
      <c r="Y22" s="22">
        <v>120</v>
      </c>
      <c r="Z22" s="18">
        <v>-100</v>
      </c>
      <c r="AA22" s="20">
        <v>15987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4193517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63388361</v>
      </c>
      <c r="D35" s="29">
        <f t="shared" ref="D35:Y35" si="0">SUM(D6:D34)</f>
        <v>0</v>
      </c>
      <c r="E35" s="30">
        <f t="shared" si="0"/>
        <v>62892978</v>
      </c>
      <c r="F35" s="31">
        <f t="shared" si="0"/>
        <v>62892978</v>
      </c>
      <c r="G35" s="31">
        <f t="shared" si="0"/>
        <v>4535647</v>
      </c>
      <c r="H35" s="31">
        <f t="shared" si="0"/>
        <v>4731249</v>
      </c>
      <c r="I35" s="31">
        <f t="shared" si="0"/>
        <v>4706199</v>
      </c>
      <c r="J35" s="31">
        <f t="shared" si="0"/>
        <v>13973095</v>
      </c>
      <c r="K35" s="31">
        <f t="shared" si="0"/>
        <v>5130984</v>
      </c>
      <c r="L35" s="31">
        <f t="shared" si="0"/>
        <v>0</v>
      </c>
      <c r="M35" s="31">
        <f t="shared" si="0"/>
        <v>5975995</v>
      </c>
      <c r="N35" s="31">
        <f t="shared" si="0"/>
        <v>11106979</v>
      </c>
      <c r="O35" s="31">
        <f t="shared" si="0"/>
        <v>8181847</v>
      </c>
      <c r="P35" s="31">
        <f t="shared" si="0"/>
        <v>5680535</v>
      </c>
      <c r="Q35" s="31">
        <f t="shared" si="0"/>
        <v>6057495</v>
      </c>
      <c r="R35" s="31">
        <f t="shared" si="0"/>
        <v>19919877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44999951</v>
      </c>
      <c r="X35" s="31">
        <f t="shared" si="0"/>
        <v>-499943</v>
      </c>
      <c r="Y35" s="31">
        <f t="shared" si="0"/>
        <v>45499894</v>
      </c>
      <c r="Z35" s="32">
        <f>+IF(X35&lt;&gt;0,+(Y35/X35)*100,0)</f>
        <v>-9101.016315860008</v>
      </c>
      <c r="AA35" s="29">
        <f>SUM(AA6:AA34)</f>
        <v>62892978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15520689</v>
      </c>
      <c r="D37" s="20">
        <v>0</v>
      </c>
      <c r="E37" s="21">
        <v>13234912</v>
      </c>
      <c r="F37" s="22">
        <v>13234912</v>
      </c>
      <c r="G37" s="22">
        <v>1001084</v>
      </c>
      <c r="H37" s="22">
        <v>1272864</v>
      </c>
      <c r="I37" s="22">
        <v>1201075</v>
      </c>
      <c r="J37" s="22">
        <v>3475023</v>
      </c>
      <c r="K37" s="22">
        <v>1210768</v>
      </c>
      <c r="L37" s="22">
        <v>0</v>
      </c>
      <c r="M37" s="22">
        <v>1266333</v>
      </c>
      <c r="N37" s="22">
        <v>2477101</v>
      </c>
      <c r="O37" s="22">
        <v>1266217</v>
      </c>
      <c r="P37" s="22">
        <v>1259162</v>
      </c>
      <c r="Q37" s="22">
        <v>1261635</v>
      </c>
      <c r="R37" s="22">
        <v>3787014</v>
      </c>
      <c r="S37" s="22">
        <v>0</v>
      </c>
      <c r="T37" s="22">
        <v>0</v>
      </c>
      <c r="U37" s="22">
        <v>0</v>
      </c>
      <c r="V37" s="22">
        <v>0</v>
      </c>
      <c r="W37" s="22">
        <v>9739138</v>
      </c>
      <c r="X37" s="22">
        <v>1203286</v>
      </c>
      <c r="Y37" s="22">
        <v>8535852</v>
      </c>
      <c r="Z37" s="23">
        <v>709.37848524789615</v>
      </c>
      <c r="AA37" s="20">
        <v>13234912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540659</v>
      </c>
      <c r="D40" s="20">
        <v>0</v>
      </c>
      <c r="E40" s="21">
        <v>523000</v>
      </c>
      <c r="F40" s="22">
        <v>523000</v>
      </c>
      <c r="G40" s="22">
        <v>0</v>
      </c>
      <c r="H40" s="22">
        <v>44570</v>
      </c>
      <c r="I40" s="22">
        <v>38333</v>
      </c>
      <c r="J40" s="22">
        <v>82903</v>
      </c>
      <c r="K40" s="22">
        <v>0</v>
      </c>
      <c r="L40" s="22">
        <v>0</v>
      </c>
      <c r="M40" s="22">
        <v>0</v>
      </c>
      <c r="N40" s="22">
        <v>0</v>
      </c>
      <c r="O40" s="22">
        <v>8086</v>
      </c>
      <c r="P40" s="22">
        <v>39835</v>
      </c>
      <c r="Q40" s="22">
        <v>35683</v>
      </c>
      <c r="R40" s="22">
        <v>83604</v>
      </c>
      <c r="S40" s="22">
        <v>0</v>
      </c>
      <c r="T40" s="22">
        <v>0</v>
      </c>
      <c r="U40" s="22">
        <v>0</v>
      </c>
      <c r="V40" s="22">
        <v>0</v>
      </c>
      <c r="W40" s="22">
        <v>166507</v>
      </c>
      <c r="X40" s="22">
        <v>-4158</v>
      </c>
      <c r="Y40" s="22">
        <v>170665</v>
      </c>
      <c r="Z40" s="23">
        <v>-4104.4973544973545</v>
      </c>
      <c r="AA40" s="20">
        <v>523000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1069214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97200</v>
      </c>
      <c r="Y41" s="22">
        <v>-97200</v>
      </c>
      <c r="Z41" s="23">
        <v>-100</v>
      </c>
      <c r="AA41" s="20">
        <v>1069214</v>
      </c>
    </row>
    <row r="42" spans="1:27" x14ac:dyDescent="0.25">
      <c r="A42" s="19" t="s">
        <v>68</v>
      </c>
      <c r="B42" s="15" t="s">
        <v>32</v>
      </c>
      <c r="C42" s="20">
        <v>29359382</v>
      </c>
      <c r="D42" s="20">
        <v>0</v>
      </c>
      <c r="E42" s="21">
        <v>33082498</v>
      </c>
      <c r="F42" s="22">
        <v>33082498</v>
      </c>
      <c r="G42" s="22">
        <v>2447510</v>
      </c>
      <c r="H42" s="22">
        <v>1943537</v>
      </c>
      <c r="I42" s="22">
        <v>2196612</v>
      </c>
      <c r="J42" s="22">
        <v>6587659</v>
      </c>
      <c r="K42" s="22">
        <v>2193905</v>
      </c>
      <c r="L42" s="22">
        <v>0</v>
      </c>
      <c r="M42" s="22">
        <v>2153706</v>
      </c>
      <c r="N42" s="22">
        <v>4347611</v>
      </c>
      <c r="O42" s="22">
        <v>2214178</v>
      </c>
      <c r="P42" s="22">
        <v>2224269</v>
      </c>
      <c r="Q42" s="22">
        <v>2198271</v>
      </c>
      <c r="R42" s="22">
        <v>6636718</v>
      </c>
      <c r="S42" s="22">
        <v>0</v>
      </c>
      <c r="T42" s="22">
        <v>0</v>
      </c>
      <c r="U42" s="22">
        <v>0</v>
      </c>
      <c r="V42" s="22">
        <v>0</v>
      </c>
      <c r="W42" s="22">
        <v>17571988</v>
      </c>
      <c r="X42" s="22">
        <v>3007512</v>
      </c>
      <c r="Y42" s="22">
        <v>14564476</v>
      </c>
      <c r="Z42" s="23">
        <v>484.26992145002242</v>
      </c>
      <c r="AA42" s="20">
        <v>33082498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9105415</v>
      </c>
      <c r="D44" s="20">
        <v>0</v>
      </c>
      <c r="E44" s="21">
        <v>6083050</v>
      </c>
      <c r="F44" s="22">
        <v>11917992</v>
      </c>
      <c r="G44" s="22">
        <v>0</v>
      </c>
      <c r="H44" s="22">
        <v>2158843</v>
      </c>
      <c r="I44" s="22">
        <v>284600</v>
      </c>
      <c r="J44" s="22">
        <v>2443443</v>
      </c>
      <c r="K44" s="22">
        <v>1255654</v>
      </c>
      <c r="L44" s="22">
        <v>0</v>
      </c>
      <c r="M44" s="22">
        <v>66087</v>
      </c>
      <c r="N44" s="22">
        <v>1321741</v>
      </c>
      <c r="O44" s="22">
        <v>0</v>
      </c>
      <c r="P44" s="22">
        <v>1057392</v>
      </c>
      <c r="Q44" s="22">
        <v>856907</v>
      </c>
      <c r="R44" s="22">
        <v>1914299</v>
      </c>
      <c r="S44" s="22">
        <v>0</v>
      </c>
      <c r="T44" s="22">
        <v>0</v>
      </c>
      <c r="U44" s="22">
        <v>0</v>
      </c>
      <c r="V44" s="22">
        <v>0</v>
      </c>
      <c r="W44" s="22">
        <v>5679483</v>
      </c>
      <c r="X44" s="22">
        <v>-94791</v>
      </c>
      <c r="Y44" s="22">
        <v>5774274</v>
      </c>
      <c r="Z44" s="23">
        <v>-6091.5846441117828</v>
      </c>
      <c r="AA44" s="20">
        <v>11917992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1112288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834219</v>
      </c>
      <c r="Y46" s="22">
        <v>-834219</v>
      </c>
      <c r="Z46" s="23">
        <v>-100</v>
      </c>
      <c r="AA46" s="20">
        <v>1112288</v>
      </c>
    </row>
    <row r="47" spans="1:27" x14ac:dyDescent="0.25">
      <c r="A47" s="19" t="s">
        <v>73</v>
      </c>
      <c r="B47" s="15" t="s">
        <v>32</v>
      </c>
      <c r="C47" s="20">
        <v>16706829</v>
      </c>
      <c r="D47" s="20">
        <v>0</v>
      </c>
      <c r="E47" s="21">
        <v>18625612</v>
      </c>
      <c r="F47" s="22">
        <v>13555612</v>
      </c>
      <c r="G47" s="22">
        <v>825828</v>
      </c>
      <c r="H47" s="22">
        <v>900215</v>
      </c>
      <c r="I47" s="22">
        <v>886537</v>
      </c>
      <c r="J47" s="22">
        <v>2612580</v>
      </c>
      <c r="K47" s="22">
        <v>1271790</v>
      </c>
      <c r="L47" s="22">
        <v>0</v>
      </c>
      <c r="M47" s="22">
        <v>1760548</v>
      </c>
      <c r="N47" s="22">
        <v>3032338</v>
      </c>
      <c r="O47" s="22">
        <v>2097745</v>
      </c>
      <c r="P47" s="22">
        <v>892740</v>
      </c>
      <c r="Q47" s="22">
        <v>867810</v>
      </c>
      <c r="R47" s="22">
        <v>3858295</v>
      </c>
      <c r="S47" s="22">
        <v>0</v>
      </c>
      <c r="T47" s="22">
        <v>0</v>
      </c>
      <c r="U47" s="22">
        <v>0</v>
      </c>
      <c r="V47" s="22">
        <v>0</v>
      </c>
      <c r="W47" s="22">
        <v>9503213</v>
      </c>
      <c r="X47" s="22">
        <v>8329</v>
      </c>
      <c r="Y47" s="22">
        <v>9494884</v>
      </c>
      <c r="Z47" s="23">
        <v>113997.88690118863</v>
      </c>
      <c r="AA47" s="20">
        <v>13555612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71232974</v>
      </c>
      <c r="D50" s="29">
        <f t="shared" ref="D50:Y50" si="1">SUM(D37:D49)</f>
        <v>0</v>
      </c>
      <c r="E50" s="30">
        <f t="shared" si="1"/>
        <v>71549072</v>
      </c>
      <c r="F50" s="31">
        <f t="shared" si="1"/>
        <v>74495516</v>
      </c>
      <c r="G50" s="31">
        <f t="shared" si="1"/>
        <v>4274422</v>
      </c>
      <c r="H50" s="31">
        <f t="shared" si="1"/>
        <v>6320029</v>
      </c>
      <c r="I50" s="31">
        <f t="shared" si="1"/>
        <v>4607157</v>
      </c>
      <c r="J50" s="31">
        <f t="shared" si="1"/>
        <v>15201608</v>
      </c>
      <c r="K50" s="31">
        <f t="shared" si="1"/>
        <v>5932117</v>
      </c>
      <c r="L50" s="31">
        <f t="shared" si="1"/>
        <v>0</v>
      </c>
      <c r="M50" s="31">
        <f t="shared" si="1"/>
        <v>5246674</v>
      </c>
      <c r="N50" s="31">
        <f t="shared" si="1"/>
        <v>11178791</v>
      </c>
      <c r="O50" s="31">
        <f t="shared" si="1"/>
        <v>5586226</v>
      </c>
      <c r="P50" s="31">
        <f t="shared" si="1"/>
        <v>5473398</v>
      </c>
      <c r="Q50" s="31">
        <f t="shared" si="1"/>
        <v>5220306</v>
      </c>
      <c r="R50" s="31">
        <f t="shared" si="1"/>
        <v>16279930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42660329</v>
      </c>
      <c r="X50" s="31">
        <f t="shared" si="1"/>
        <v>5051597</v>
      </c>
      <c r="Y50" s="31">
        <f t="shared" si="1"/>
        <v>37608732</v>
      </c>
      <c r="Z50" s="32">
        <f>+IF(X50&lt;&gt;0,+(Y50/X50)*100,0)</f>
        <v>744.49192997778721</v>
      </c>
      <c r="AA50" s="29">
        <f>SUM(AA37:AA49)</f>
        <v>74495516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-7844613</v>
      </c>
      <c r="D51" s="39">
        <f t="shared" si="2"/>
        <v>0</v>
      </c>
      <c r="E51" s="40">
        <f t="shared" si="2"/>
        <v>-8656094</v>
      </c>
      <c r="F51" s="41">
        <f t="shared" si="2"/>
        <v>-11602538</v>
      </c>
      <c r="G51" s="41">
        <f t="shared" si="2"/>
        <v>261225</v>
      </c>
      <c r="H51" s="41">
        <f t="shared" si="2"/>
        <v>-1588780</v>
      </c>
      <c r="I51" s="41">
        <f t="shared" si="2"/>
        <v>99042</v>
      </c>
      <c r="J51" s="41">
        <f t="shared" si="2"/>
        <v>-1228513</v>
      </c>
      <c r="K51" s="41">
        <f t="shared" si="2"/>
        <v>-801133</v>
      </c>
      <c r="L51" s="41">
        <f t="shared" si="2"/>
        <v>0</v>
      </c>
      <c r="M51" s="41">
        <f t="shared" si="2"/>
        <v>729321</v>
      </c>
      <c r="N51" s="41">
        <f t="shared" si="2"/>
        <v>-71812</v>
      </c>
      <c r="O51" s="41">
        <f t="shared" si="2"/>
        <v>2595621</v>
      </c>
      <c r="P51" s="41">
        <f t="shared" si="2"/>
        <v>207137</v>
      </c>
      <c r="Q51" s="41">
        <f t="shared" si="2"/>
        <v>837189</v>
      </c>
      <c r="R51" s="41">
        <f t="shared" si="2"/>
        <v>3639947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2339622</v>
      </c>
      <c r="X51" s="41">
        <f t="shared" si="2"/>
        <v>-5551540</v>
      </c>
      <c r="Y51" s="41">
        <f t="shared" si="2"/>
        <v>7891162</v>
      </c>
      <c r="Z51" s="42">
        <f>+IF(X51&lt;&gt;0,+(Y51/X51)*100,0)</f>
        <v>-142.14365743559446</v>
      </c>
      <c r="AA51" s="39">
        <f>+AA35-AA50</f>
        <v>-11602538</v>
      </c>
    </row>
    <row r="52" spans="1:27" x14ac:dyDescent="0.25">
      <c r="A52" s="43" t="s">
        <v>78</v>
      </c>
      <c r="B52" s="15" t="s">
        <v>32</v>
      </c>
      <c r="C52" s="20">
        <v>27956778</v>
      </c>
      <c r="D52" s="20">
        <v>0</v>
      </c>
      <c r="E52" s="21">
        <v>58333000</v>
      </c>
      <c r="F52" s="22">
        <v>28333000</v>
      </c>
      <c r="G52" s="22">
        <v>0</v>
      </c>
      <c r="H52" s="22">
        <v>13794809</v>
      </c>
      <c r="I52" s="22">
        <v>-10003455</v>
      </c>
      <c r="J52" s="22">
        <v>3791354</v>
      </c>
      <c r="K52" s="22">
        <v>8026351</v>
      </c>
      <c r="L52" s="22">
        <v>0</v>
      </c>
      <c r="M52" s="22">
        <v>975005</v>
      </c>
      <c r="N52" s="22">
        <v>9001356</v>
      </c>
      <c r="O52" s="22">
        <v>1818145</v>
      </c>
      <c r="P52" s="22">
        <v>1327388</v>
      </c>
      <c r="Q52" s="22">
        <v>4047249</v>
      </c>
      <c r="R52" s="22">
        <v>7192782</v>
      </c>
      <c r="S52" s="22">
        <v>0</v>
      </c>
      <c r="T52" s="22">
        <v>0</v>
      </c>
      <c r="U52" s="22">
        <v>0</v>
      </c>
      <c r="V52" s="22">
        <v>0</v>
      </c>
      <c r="W52" s="22">
        <v>19985492</v>
      </c>
      <c r="X52" s="22">
        <v>2575736</v>
      </c>
      <c r="Y52" s="22">
        <v>17409756</v>
      </c>
      <c r="Z52" s="23">
        <v>675.9138358900135</v>
      </c>
      <c r="AA52" s="20">
        <v>28333000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20112165</v>
      </c>
      <c r="D54" s="48">
        <f t="shared" si="3"/>
        <v>0</v>
      </c>
      <c r="E54" s="49">
        <f t="shared" si="3"/>
        <v>49676906</v>
      </c>
      <c r="F54" s="50">
        <f t="shared" si="3"/>
        <v>16730462</v>
      </c>
      <c r="G54" s="50">
        <f t="shared" si="3"/>
        <v>261225</v>
      </c>
      <c r="H54" s="50">
        <f t="shared" si="3"/>
        <v>12206029</v>
      </c>
      <c r="I54" s="50">
        <f t="shared" si="3"/>
        <v>-9904413</v>
      </c>
      <c r="J54" s="50">
        <f t="shared" si="3"/>
        <v>2562841</v>
      </c>
      <c r="K54" s="50">
        <f t="shared" si="3"/>
        <v>7225218</v>
      </c>
      <c r="L54" s="50">
        <f t="shared" si="3"/>
        <v>0</v>
      </c>
      <c r="M54" s="50">
        <f t="shared" si="3"/>
        <v>1704326</v>
      </c>
      <c r="N54" s="50">
        <f t="shared" si="3"/>
        <v>8929544</v>
      </c>
      <c r="O54" s="50">
        <f t="shared" si="3"/>
        <v>4413766</v>
      </c>
      <c r="P54" s="50">
        <f t="shared" si="3"/>
        <v>1534525</v>
      </c>
      <c r="Q54" s="50">
        <f t="shared" si="3"/>
        <v>4884438</v>
      </c>
      <c r="R54" s="50">
        <f t="shared" si="3"/>
        <v>10832729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22325114</v>
      </c>
      <c r="X54" s="50">
        <f t="shared" si="3"/>
        <v>-2975804</v>
      </c>
      <c r="Y54" s="50">
        <f t="shared" si="3"/>
        <v>25300918</v>
      </c>
      <c r="Z54" s="51">
        <f>+IF(X54&lt;&gt;0,+(Y54/X54)*100,0)</f>
        <v>-850.22125113078687</v>
      </c>
      <c r="AA54" s="48">
        <f>SUM(AA51:AA53)</f>
        <v>16730462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20112165</v>
      </c>
      <c r="D56" s="54">
        <f>+D54-D55</f>
        <v>0</v>
      </c>
      <c r="E56" s="55">
        <f t="shared" si="4"/>
        <v>49676906</v>
      </c>
      <c r="F56" s="56">
        <f t="shared" si="4"/>
        <v>16730462</v>
      </c>
      <c r="G56" s="56">
        <f t="shared" si="4"/>
        <v>261225</v>
      </c>
      <c r="H56" s="56">
        <f t="shared" si="4"/>
        <v>12206029</v>
      </c>
      <c r="I56" s="56">
        <f t="shared" si="4"/>
        <v>-9904413</v>
      </c>
      <c r="J56" s="56">
        <f t="shared" si="4"/>
        <v>2562841</v>
      </c>
      <c r="K56" s="56">
        <f t="shared" si="4"/>
        <v>7225218</v>
      </c>
      <c r="L56" s="56">
        <f t="shared" si="4"/>
        <v>0</v>
      </c>
      <c r="M56" s="56">
        <f t="shared" si="4"/>
        <v>1704326</v>
      </c>
      <c r="N56" s="56">
        <f t="shared" si="4"/>
        <v>8929544</v>
      </c>
      <c r="O56" s="56">
        <f t="shared" si="4"/>
        <v>4413766</v>
      </c>
      <c r="P56" s="56">
        <f t="shared" si="4"/>
        <v>1534525</v>
      </c>
      <c r="Q56" s="56">
        <f t="shared" si="4"/>
        <v>4884438</v>
      </c>
      <c r="R56" s="56">
        <f t="shared" si="4"/>
        <v>10832729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22325114</v>
      </c>
      <c r="X56" s="56">
        <f t="shared" si="4"/>
        <v>-2975804</v>
      </c>
      <c r="Y56" s="56">
        <f t="shared" si="4"/>
        <v>25300918</v>
      </c>
      <c r="Z56" s="57">
        <f>+IF(X56&lt;&gt;0,+(Y56/X56)*100,0)</f>
        <v>-850.22125113078687</v>
      </c>
      <c r="AA56" s="54">
        <f>+AA54-AA55</f>
        <v>16730462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20112165</v>
      </c>
      <c r="D59" s="48">
        <f>SUM(D56:D58)</f>
        <v>0</v>
      </c>
      <c r="E59" s="49">
        <f t="shared" si="5"/>
        <v>49676906</v>
      </c>
      <c r="F59" s="50">
        <f t="shared" si="5"/>
        <v>16730462</v>
      </c>
      <c r="G59" s="50">
        <f t="shared" si="5"/>
        <v>261225</v>
      </c>
      <c r="H59" s="50">
        <f t="shared" si="5"/>
        <v>12206029</v>
      </c>
      <c r="I59" s="50">
        <f t="shared" si="5"/>
        <v>-9904413</v>
      </c>
      <c r="J59" s="50">
        <f t="shared" si="5"/>
        <v>2562841</v>
      </c>
      <c r="K59" s="50">
        <f t="shared" si="5"/>
        <v>7225218</v>
      </c>
      <c r="L59" s="50">
        <f t="shared" si="5"/>
        <v>0</v>
      </c>
      <c r="M59" s="50">
        <f t="shared" si="5"/>
        <v>1704326</v>
      </c>
      <c r="N59" s="50">
        <f t="shared" si="5"/>
        <v>8929544</v>
      </c>
      <c r="O59" s="50">
        <f t="shared" si="5"/>
        <v>4413766</v>
      </c>
      <c r="P59" s="50">
        <f t="shared" si="5"/>
        <v>1534525</v>
      </c>
      <c r="Q59" s="50">
        <f t="shared" si="5"/>
        <v>4884438</v>
      </c>
      <c r="R59" s="50">
        <f t="shared" si="5"/>
        <v>10832729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22325114</v>
      </c>
      <c r="X59" s="50">
        <f t="shared" si="5"/>
        <v>-2975804</v>
      </c>
      <c r="Y59" s="50">
        <f t="shared" si="5"/>
        <v>25300918</v>
      </c>
      <c r="Z59" s="51">
        <f>+IF(X59&lt;&gt;0,+(Y59/X59)*100,0)</f>
        <v>-850.22125113078687</v>
      </c>
      <c r="AA59" s="48">
        <f>SUM(AA56:AA58)</f>
        <v>16730462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20112165</v>
      </c>
      <c r="D62" s="65">
        <f>SUM(D59:D61)</f>
        <v>0</v>
      </c>
      <c r="E62" s="66">
        <f t="shared" si="6"/>
        <v>49676906</v>
      </c>
      <c r="F62" s="67">
        <f t="shared" si="6"/>
        <v>16730462</v>
      </c>
      <c r="G62" s="67">
        <f t="shared" si="6"/>
        <v>261225</v>
      </c>
      <c r="H62" s="67">
        <f t="shared" si="6"/>
        <v>12206029</v>
      </c>
      <c r="I62" s="67">
        <f t="shared" si="6"/>
        <v>-9904413</v>
      </c>
      <c r="J62" s="67">
        <f t="shared" si="6"/>
        <v>2562841</v>
      </c>
      <c r="K62" s="67">
        <f t="shared" si="6"/>
        <v>7225218</v>
      </c>
      <c r="L62" s="67">
        <f t="shared" si="6"/>
        <v>0</v>
      </c>
      <c r="M62" s="67">
        <f t="shared" si="6"/>
        <v>1704326</v>
      </c>
      <c r="N62" s="67">
        <f t="shared" si="6"/>
        <v>8929544</v>
      </c>
      <c r="O62" s="67">
        <f t="shared" si="6"/>
        <v>4413766</v>
      </c>
      <c r="P62" s="67">
        <f t="shared" si="6"/>
        <v>1534525</v>
      </c>
      <c r="Q62" s="67">
        <f t="shared" si="6"/>
        <v>4884438</v>
      </c>
      <c r="R62" s="67">
        <f t="shared" si="6"/>
        <v>10832729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22325114</v>
      </c>
      <c r="X62" s="67">
        <f t="shared" si="6"/>
        <v>-2975804</v>
      </c>
      <c r="Y62" s="67">
        <f t="shared" si="6"/>
        <v>25300918</v>
      </c>
      <c r="Z62" s="68">
        <f>+IF(X62&lt;&gt;0,+(Y62/X62)*100,0)</f>
        <v>-850.22125113078687</v>
      </c>
      <c r="AA62" s="65">
        <f>SUM(AA59:AA61)</f>
        <v>16730462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18613706</v>
      </c>
      <c r="D7" s="20">
        <v>0</v>
      </c>
      <c r="E7" s="21">
        <v>19029990</v>
      </c>
      <c r="F7" s="22">
        <v>19082357</v>
      </c>
      <c r="G7" s="22">
        <v>1701407</v>
      </c>
      <c r="H7" s="22">
        <v>1800000</v>
      </c>
      <c r="I7" s="22">
        <v>1666762</v>
      </c>
      <c r="J7" s="22">
        <v>5168169</v>
      </c>
      <c r="K7" s="22">
        <v>1559744</v>
      </c>
      <c r="L7" s="22">
        <v>1549999</v>
      </c>
      <c r="M7" s="22">
        <v>1194440</v>
      </c>
      <c r="N7" s="22">
        <v>4304183</v>
      </c>
      <c r="O7" s="22">
        <v>2132428</v>
      </c>
      <c r="P7" s="22">
        <v>1544837</v>
      </c>
      <c r="Q7" s="22">
        <v>1366400</v>
      </c>
      <c r="R7" s="22">
        <v>5043665</v>
      </c>
      <c r="S7" s="22">
        <v>0</v>
      </c>
      <c r="T7" s="22">
        <v>0</v>
      </c>
      <c r="U7" s="22">
        <v>0</v>
      </c>
      <c r="V7" s="22">
        <v>0</v>
      </c>
      <c r="W7" s="22">
        <v>14516017</v>
      </c>
      <c r="X7" s="22">
        <v>14311773</v>
      </c>
      <c r="Y7" s="22">
        <v>204244</v>
      </c>
      <c r="Z7" s="23">
        <v>1.4271048038562379</v>
      </c>
      <c r="AA7" s="20">
        <v>19082357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2855837</v>
      </c>
      <c r="D13" s="20">
        <v>0</v>
      </c>
      <c r="E13" s="21">
        <v>1744691</v>
      </c>
      <c r="F13" s="22">
        <v>2502076</v>
      </c>
      <c r="G13" s="22">
        <v>-18</v>
      </c>
      <c r="H13" s="22">
        <v>538664</v>
      </c>
      <c r="I13" s="22">
        <v>279451</v>
      </c>
      <c r="J13" s="22">
        <v>818097</v>
      </c>
      <c r="K13" s="22">
        <v>282559</v>
      </c>
      <c r="L13" s="22">
        <v>283625</v>
      </c>
      <c r="M13" s="22">
        <v>291016</v>
      </c>
      <c r="N13" s="22">
        <v>857200</v>
      </c>
      <c r="O13" s="22">
        <v>299972</v>
      </c>
      <c r="P13" s="22">
        <v>-207</v>
      </c>
      <c r="Q13" s="22">
        <v>625066</v>
      </c>
      <c r="R13" s="22">
        <v>924831</v>
      </c>
      <c r="S13" s="22">
        <v>0</v>
      </c>
      <c r="T13" s="22">
        <v>0</v>
      </c>
      <c r="U13" s="22">
        <v>0</v>
      </c>
      <c r="V13" s="22">
        <v>0</v>
      </c>
      <c r="W13" s="22">
        <v>2600128</v>
      </c>
      <c r="X13" s="22">
        <v>1876554</v>
      </c>
      <c r="Y13" s="22">
        <v>723574</v>
      </c>
      <c r="Z13" s="23">
        <v>38.558655919307412</v>
      </c>
      <c r="AA13" s="20">
        <v>2502076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15427440</v>
      </c>
      <c r="F28" s="22">
        <v>15427440</v>
      </c>
      <c r="G28" s="22">
        <v>0</v>
      </c>
      <c r="H28" s="22">
        <v>6428100</v>
      </c>
      <c r="I28" s="22">
        <v>0</v>
      </c>
      <c r="J28" s="22">
        <v>6428100</v>
      </c>
      <c r="K28" s="22">
        <v>0</v>
      </c>
      <c r="L28" s="22">
        <v>0</v>
      </c>
      <c r="M28" s="22">
        <v>4471722</v>
      </c>
      <c r="N28" s="22">
        <v>4471722</v>
      </c>
      <c r="O28" s="22">
        <v>0</v>
      </c>
      <c r="P28" s="22">
        <v>0</v>
      </c>
      <c r="Q28" s="22">
        <v>3353791</v>
      </c>
      <c r="R28" s="22">
        <v>3353791</v>
      </c>
      <c r="S28" s="22">
        <v>0</v>
      </c>
      <c r="T28" s="22">
        <v>0</v>
      </c>
      <c r="U28" s="22">
        <v>0</v>
      </c>
      <c r="V28" s="22">
        <v>0</v>
      </c>
      <c r="W28" s="22">
        <v>14253613</v>
      </c>
      <c r="X28" s="22">
        <v>11570580</v>
      </c>
      <c r="Y28" s="22">
        <v>2683033</v>
      </c>
      <c r="Z28" s="23">
        <v>23.188405421335837</v>
      </c>
      <c r="AA28" s="20">
        <v>15427440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21469543</v>
      </c>
      <c r="D35" s="29">
        <f t="shared" ref="D35:Y35" si="0">SUM(D6:D34)</f>
        <v>0</v>
      </c>
      <c r="E35" s="30">
        <f t="shared" si="0"/>
        <v>36202121</v>
      </c>
      <c r="F35" s="31">
        <f t="shared" si="0"/>
        <v>37011873</v>
      </c>
      <c r="G35" s="31">
        <f t="shared" si="0"/>
        <v>1701389</v>
      </c>
      <c r="H35" s="31">
        <f t="shared" si="0"/>
        <v>8766764</v>
      </c>
      <c r="I35" s="31">
        <f t="shared" si="0"/>
        <v>1946213</v>
      </c>
      <c r="J35" s="31">
        <f t="shared" si="0"/>
        <v>12414366</v>
      </c>
      <c r="K35" s="31">
        <f t="shared" si="0"/>
        <v>1842303</v>
      </c>
      <c r="L35" s="31">
        <f t="shared" si="0"/>
        <v>1833624</v>
      </c>
      <c r="M35" s="31">
        <f t="shared" si="0"/>
        <v>5957178</v>
      </c>
      <c r="N35" s="31">
        <f t="shared" si="0"/>
        <v>9633105</v>
      </c>
      <c r="O35" s="31">
        <f t="shared" si="0"/>
        <v>2432400</v>
      </c>
      <c r="P35" s="31">
        <f t="shared" si="0"/>
        <v>1544630</v>
      </c>
      <c r="Q35" s="31">
        <f t="shared" si="0"/>
        <v>5345257</v>
      </c>
      <c r="R35" s="31">
        <f t="shared" si="0"/>
        <v>9322287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31369758</v>
      </c>
      <c r="X35" s="31">
        <f t="shared" si="0"/>
        <v>27758907</v>
      </c>
      <c r="Y35" s="31">
        <f t="shared" si="0"/>
        <v>3610851</v>
      </c>
      <c r="Z35" s="32">
        <f>+IF(X35&lt;&gt;0,+(Y35/X35)*100,0)</f>
        <v>13.007900491182884</v>
      </c>
      <c r="AA35" s="29">
        <f>SUM(AA6:AA34)</f>
        <v>37011873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9592806</v>
      </c>
      <c r="D37" s="20">
        <v>0</v>
      </c>
      <c r="E37" s="21">
        <v>7248611</v>
      </c>
      <c r="F37" s="22">
        <v>7248611</v>
      </c>
      <c r="G37" s="22">
        <v>847401</v>
      </c>
      <c r="H37" s="22">
        <v>784594</v>
      </c>
      <c r="I37" s="22">
        <v>815608</v>
      </c>
      <c r="J37" s="22">
        <v>2447603</v>
      </c>
      <c r="K37" s="22">
        <v>846165</v>
      </c>
      <c r="L37" s="22">
        <v>1305452</v>
      </c>
      <c r="M37" s="22">
        <v>806093</v>
      </c>
      <c r="N37" s="22">
        <v>2957710</v>
      </c>
      <c r="O37" s="22">
        <v>960665</v>
      </c>
      <c r="P37" s="22">
        <v>1016415</v>
      </c>
      <c r="Q37" s="22">
        <v>910873</v>
      </c>
      <c r="R37" s="22">
        <v>2887953</v>
      </c>
      <c r="S37" s="22">
        <v>0</v>
      </c>
      <c r="T37" s="22">
        <v>0</v>
      </c>
      <c r="U37" s="22">
        <v>0</v>
      </c>
      <c r="V37" s="22">
        <v>0</v>
      </c>
      <c r="W37" s="22">
        <v>8293266</v>
      </c>
      <c r="X37" s="22">
        <v>5436468</v>
      </c>
      <c r="Y37" s="22">
        <v>2856798</v>
      </c>
      <c r="Z37" s="23">
        <v>52.548787190506772</v>
      </c>
      <c r="AA37" s="20">
        <v>7248611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4946260</v>
      </c>
      <c r="D40" s="20">
        <v>0</v>
      </c>
      <c r="E40" s="21">
        <v>3294401</v>
      </c>
      <c r="F40" s="22">
        <v>4325090</v>
      </c>
      <c r="G40" s="22">
        <v>20085</v>
      </c>
      <c r="H40" s="22">
        <v>141976</v>
      </c>
      <c r="I40" s="22">
        <v>270578</v>
      </c>
      <c r="J40" s="22">
        <v>432639</v>
      </c>
      <c r="K40" s="22">
        <v>223451</v>
      </c>
      <c r="L40" s="22">
        <v>415158</v>
      </c>
      <c r="M40" s="22">
        <v>1525800</v>
      </c>
      <c r="N40" s="22">
        <v>2164409</v>
      </c>
      <c r="O40" s="22">
        <v>82520</v>
      </c>
      <c r="P40" s="22">
        <v>95372</v>
      </c>
      <c r="Q40" s="22">
        <v>162167</v>
      </c>
      <c r="R40" s="22">
        <v>340059</v>
      </c>
      <c r="S40" s="22">
        <v>0</v>
      </c>
      <c r="T40" s="22">
        <v>0</v>
      </c>
      <c r="U40" s="22">
        <v>0</v>
      </c>
      <c r="V40" s="22">
        <v>0</v>
      </c>
      <c r="W40" s="22">
        <v>2937107</v>
      </c>
      <c r="X40" s="22">
        <v>3243798</v>
      </c>
      <c r="Y40" s="22">
        <v>-306691</v>
      </c>
      <c r="Z40" s="23">
        <v>-9.454688608846789</v>
      </c>
      <c r="AA40" s="20">
        <v>4325090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5000000</v>
      </c>
      <c r="F41" s="22">
        <v>5000000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3749994</v>
      </c>
      <c r="Y41" s="22">
        <v>-3749994</v>
      </c>
      <c r="Z41" s="23">
        <v>-100</v>
      </c>
      <c r="AA41" s="20">
        <v>5000000</v>
      </c>
    </row>
    <row r="42" spans="1:27" x14ac:dyDescent="0.25">
      <c r="A42" s="19" t="s">
        <v>68</v>
      </c>
      <c r="B42" s="15" t="s">
        <v>32</v>
      </c>
      <c r="C42" s="20">
        <v>13228879</v>
      </c>
      <c r="D42" s="20">
        <v>0</v>
      </c>
      <c r="E42" s="21">
        <v>8273015</v>
      </c>
      <c r="F42" s="22">
        <v>8085651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6418378</v>
      </c>
      <c r="Q42" s="22">
        <v>0</v>
      </c>
      <c r="R42" s="22">
        <v>6418378</v>
      </c>
      <c r="S42" s="22">
        <v>0</v>
      </c>
      <c r="T42" s="22">
        <v>0</v>
      </c>
      <c r="U42" s="22">
        <v>0</v>
      </c>
      <c r="V42" s="22">
        <v>0</v>
      </c>
      <c r="W42" s="22">
        <v>6418378</v>
      </c>
      <c r="X42" s="22">
        <v>6064227</v>
      </c>
      <c r="Y42" s="22">
        <v>354151</v>
      </c>
      <c r="Z42" s="23">
        <v>5.8400023613891756</v>
      </c>
      <c r="AA42" s="20">
        <v>8085651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2226009</v>
      </c>
      <c r="D44" s="20">
        <v>0</v>
      </c>
      <c r="E44" s="21">
        <v>2810114</v>
      </c>
      <c r="F44" s="22">
        <v>4036949</v>
      </c>
      <c r="G44" s="22">
        <v>0</v>
      </c>
      <c r="H44" s="22">
        <v>81464</v>
      </c>
      <c r="I44" s="22">
        <v>323630</v>
      </c>
      <c r="J44" s="22">
        <v>405094</v>
      </c>
      <c r="K44" s="22">
        <v>359411</v>
      </c>
      <c r="L44" s="22">
        <v>29129</v>
      </c>
      <c r="M44" s="22">
        <v>984909</v>
      </c>
      <c r="N44" s="22">
        <v>1373449</v>
      </c>
      <c r="O44" s="22">
        <v>727236</v>
      </c>
      <c r="P44" s="22">
        <v>634123</v>
      </c>
      <c r="Q44" s="22">
        <v>158292</v>
      </c>
      <c r="R44" s="22">
        <v>1519651</v>
      </c>
      <c r="S44" s="22">
        <v>0</v>
      </c>
      <c r="T44" s="22">
        <v>0</v>
      </c>
      <c r="U44" s="22">
        <v>0</v>
      </c>
      <c r="V44" s="22">
        <v>0</v>
      </c>
      <c r="W44" s="22">
        <v>3298194</v>
      </c>
      <c r="X44" s="22">
        <v>3027690</v>
      </c>
      <c r="Y44" s="22">
        <v>270504</v>
      </c>
      <c r="Z44" s="23">
        <v>8.934336078000058</v>
      </c>
      <c r="AA44" s="20">
        <v>4036949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13858228</v>
      </c>
      <c r="F46" s="22">
        <v>1267492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950616</v>
      </c>
      <c r="Y46" s="22">
        <v>-950616</v>
      </c>
      <c r="Z46" s="23">
        <v>-100</v>
      </c>
      <c r="AA46" s="20">
        <v>1267492</v>
      </c>
    </row>
    <row r="47" spans="1:27" x14ac:dyDescent="0.25">
      <c r="A47" s="19" t="s">
        <v>73</v>
      </c>
      <c r="B47" s="15" t="s">
        <v>32</v>
      </c>
      <c r="C47" s="20">
        <v>264660</v>
      </c>
      <c r="D47" s="20">
        <v>0</v>
      </c>
      <c r="E47" s="21">
        <v>299229</v>
      </c>
      <c r="F47" s="22">
        <v>326150</v>
      </c>
      <c r="G47" s="22">
        <v>9735</v>
      </c>
      <c r="H47" s="22">
        <v>14693</v>
      </c>
      <c r="I47" s="22">
        <v>14083</v>
      </c>
      <c r="J47" s="22">
        <v>38511</v>
      </c>
      <c r="K47" s="22">
        <v>75173</v>
      </c>
      <c r="L47" s="22">
        <v>12587</v>
      </c>
      <c r="M47" s="22">
        <v>11499</v>
      </c>
      <c r="N47" s="22">
        <v>99259</v>
      </c>
      <c r="O47" s="22">
        <v>23682</v>
      </c>
      <c r="P47" s="22">
        <v>14847</v>
      </c>
      <c r="Q47" s="22">
        <v>8999</v>
      </c>
      <c r="R47" s="22">
        <v>47528</v>
      </c>
      <c r="S47" s="22">
        <v>0</v>
      </c>
      <c r="T47" s="22">
        <v>0</v>
      </c>
      <c r="U47" s="22">
        <v>0</v>
      </c>
      <c r="V47" s="22">
        <v>0</v>
      </c>
      <c r="W47" s="22">
        <v>185298</v>
      </c>
      <c r="X47" s="22">
        <v>244593</v>
      </c>
      <c r="Y47" s="22">
        <v>-59295</v>
      </c>
      <c r="Z47" s="23">
        <v>-24.242312739939408</v>
      </c>
      <c r="AA47" s="20">
        <v>326150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30258614</v>
      </c>
      <c r="D50" s="29">
        <f t="shared" ref="D50:Y50" si="1">SUM(D37:D49)</f>
        <v>0</v>
      </c>
      <c r="E50" s="30">
        <f t="shared" si="1"/>
        <v>40783598</v>
      </c>
      <c r="F50" s="31">
        <f t="shared" si="1"/>
        <v>30289943</v>
      </c>
      <c r="G50" s="31">
        <f t="shared" si="1"/>
        <v>877221</v>
      </c>
      <c r="H50" s="31">
        <f t="shared" si="1"/>
        <v>1022727</v>
      </c>
      <c r="I50" s="31">
        <f t="shared" si="1"/>
        <v>1423899</v>
      </c>
      <c r="J50" s="31">
        <f t="shared" si="1"/>
        <v>3323847</v>
      </c>
      <c r="K50" s="31">
        <f t="shared" si="1"/>
        <v>1504200</v>
      </c>
      <c r="L50" s="31">
        <f t="shared" si="1"/>
        <v>1762326</v>
      </c>
      <c r="M50" s="31">
        <f t="shared" si="1"/>
        <v>3328301</v>
      </c>
      <c r="N50" s="31">
        <f t="shared" si="1"/>
        <v>6594827</v>
      </c>
      <c r="O50" s="31">
        <f t="shared" si="1"/>
        <v>1794103</v>
      </c>
      <c r="P50" s="31">
        <f t="shared" si="1"/>
        <v>8179135</v>
      </c>
      <c r="Q50" s="31">
        <f t="shared" si="1"/>
        <v>1240331</v>
      </c>
      <c r="R50" s="31">
        <f t="shared" si="1"/>
        <v>11213569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21132243</v>
      </c>
      <c r="X50" s="31">
        <f t="shared" si="1"/>
        <v>22717386</v>
      </c>
      <c r="Y50" s="31">
        <f t="shared" si="1"/>
        <v>-1585143</v>
      </c>
      <c r="Z50" s="32">
        <f>+IF(X50&lt;&gt;0,+(Y50/X50)*100,0)</f>
        <v>-6.9776645957417811</v>
      </c>
      <c r="AA50" s="29">
        <f>SUM(AA37:AA49)</f>
        <v>30289943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-8789071</v>
      </c>
      <c r="D51" s="39">
        <f t="shared" si="2"/>
        <v>0</v>
      </c>
      <c r="E51" s="40">
        <f t="shared" si="2"/>
        <v>-4581477</v>
      </c>
      <c r="F51" s="41">
        <f t="shared" si="2"/>
        <v>6721930</v>
      </c>
      <c r="G51" s="41">
        <f t="shared" si="2"/>
        <v>824168</v>
      </c>
      <c r="H51" s="41">
        <f t="shared" si="2"/>
        <v>7744037</v>
      </c>
      <c r="I51" s="41">
        <f t="shared" si="2"/>
        <v>522314</v>
      </c>
      <c r="J51" s="41">
        <f t="shared" si="2"/>
        <v>9090519</v>
      </c>
      <c r="K51" s="41">
        <f t="shared" si="2"/>
        <v>338103</v>
      </c>
      <c r="L51" s="41">
        <f t="shared" si="2"/>
        <v>71298</v>
      </c>
      <c r="M51" s="41">
        <f t="shared" si="2"/>
        <v>2628877</v>
      </c>
      <c r="N51" s="41">
        <f t="shared" si="2"/>
        <v>3038278</v>
      </c>
      <c r="O51" s="41">
        <f t="shared" si="2"/>
        <v>638297</v>
      </c>
      <c r="P51" s="41">
        <f t="shared" si="2"/>
        <v>-6634505</v>
      </c>
      <c r="Q51" s="41">
        <f t="shared" si="2"/>
        <v>4104926</v>
      </c>
      <c r="R51" s="41">
        <f t="shared" si="2"/>
        <v>-1891282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10237515</v>
      </c>
      <c r="X51" s="41">
        <f t="shared" si="2"/>
        <v>5041521</v>
      </c>
      <c r="Y51" s="41">
        <f t="shared" si="2"/>
        <v>5195994</v>
      </c>
      <c r="Z51" s="42">
        <f>+IF(X51&lt;&gt;0,+(Y51/X51)*100,0)</f>
        <v>103.0640157999937</v>
      </c>
      <c r="AA51" s="39">
        <f>+AA35-AA50</f>
        <v>6721930</v>
      </c>
    </row>
    <row r="52" spans="1:27" x14ac:dyDescent="0.25">
      <c r="A52" s="43" t="s">
        <v>78</v>
      </c>
      <c r="B52" s="15" t="s">
        <v>32</v>
      </c>
      <c r="C52" s="20">
        <v>11366000</v>
      </c>
      <c r="D52" s="20">
        <v>0</v>
      </c>
      <c r="E52" s="21">
        <v>26100000</v>
      </c>
      <c r="F52" s="22">
        <v>26100000</v>
      </c>
      <c r="G52" s="22">
        <v>0</v>
      </c>
      <c r="H52" s="22">
        <v>2062087</v>
      </c>
      <c r="I52" s="22">
        <v>0</v>
      </c>
      <c r="J52" s="22">
        <v>2062087</v>
      </c>
      <c r="K52" s="22">
        <v>0</v>
      </c>
      <c r="L52" s="22">
        <v>0</v>
      </c>
      <c r="M52" s="22">
        <v>10222679</v>
      </c>
      <c r="N52" s="22">
        <v>10222679</v>
      </c>
      <c r="O52" s="22">
        <v>-3164311</v>
      </c>
      <c r="P52" s="22">
        <v>2055957</v>
      </c>
      <c r="Q52" s="22">
        <v>7183619</v>
      </c>
      <c r="R52" s="22">
        <v>6075265</v>
      </c>
      <c r="S52" s="22">
        <v>0</v>
      </c>
      <c r="T52" s="22">
        <v>0</v>
      </c>
      <c r="U52" s="22">
        <v>0</v>
      </c>
      <c r="V52" s="22">
        <v>0</v>
      </c>
      <c r="W52" s="22">
        <v>18360031</v>
      </c>
      <c r="X52" s="22">
        <v>19575000</v>
      </c>
      <c r="Y52" s="22">
        <v>-1214969</v>
      </c>
      <c r="Z52" s="23">
        <v>-6.2067381864623243</v>
      </c>
      <c r="AA52" s="20">
        <v>26100000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2576929</v>
      </c>
      <c r="D54" s="48">
        <f t="shared" si="3"/>
        <v>0</v>
      </c>
      <c r="E54" s="49">
        <f t="shared" si="3"/>
        <v>21518523</v>
      </c>
      <c r="F54" s="50">
        <f t="shared" si="3"/>
        <v>32821930</v>
      </c>
      <c r="G54" s="50">
        <f t="shared" si="3"/>
        <v>824168</v>
      </c>
      <c r="H54" s="50">
        <f t="shared" si="3"/>
        <v>9806124</v>
      </c>
      <c r="I54" s="50">
        <f t="shared" si="3"/>
        <v>522314</v>
      </c>
      <c r="J54" s="50">
        <f t="shared" si="3"/>
        <v>11152606</v>
      </c>
      <c r="K54" s="50">
        <f t="shared" si="3"/>
        <v>338103</v>
      </c>
      <c r="L54" s="50">
        <f t="shared" si="3"/>
        <v>71298</v>
      </c>
      <c r="M54" s="50">
        <f t="shared" si="3"/>
        <v>12851556</v>
      </c>
      <c r="N54" s="50">
        <f t="shared" si="3"/>
        <v>13260957</v>
      </c>
      <c r="O54" s="50">
        <f t="shared" si="3"/>
        <v>-2526014</v>
      </c>
      <c r="P54" s="50">
        <f t="shared" si="3"/>
        <v>-4578548</v>
      </c>
      <c r="Q54" s="50">
        <f t="shared" si="3"/>
        <v>11288545</v>
      </c>
      <c r="R54" s="50">
        <f t="shared" si="3"/>
        <v>4183983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28597546</v>
      </c>
      <c r="X54" s="50">
        <f t="shared" si="3"/>
        <v>24616521</v>
      </c>
      <c r="Y54" s="50">
        <f t="shared" si="3"/>
        <v>3981025</v>
      </c>
      <c r="Z54" s="51">
        <f>+IF(X54&lt;&gt;0,+(Y54/X54)*100,0)</f>
        <v>16.172167464281408</v>
      </c>
      <c r="AA54" s="48">
        <f>SUM(AA51:AA53)</f>
        <v>32821930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2576929</v>
      </c>
      <c r="D56" s="54">
        <f>+D54-D55</f>
        <v>0</v>
      </c>
      <c r="E56" s="55">
        <f t="shared" si="4"/>
        <v>21518523</v>
      </c>
      <c r="F56" s="56">
        <f t="shared" si="4"/>
        <v>32821930</v>
      </c>
      <c r="G56" s="56">
        <f t="shared" si="4"/>
        <v>824168</v>
      </c>
      <c r="H56" s="56">
        <f t="shared" si="4"/>
        <v>9806124</v>
      </c>
      <c r="I56" s="56">
        <f t="shared" si="4"/>
        <v>522314</v>
      </c>
      <c r="J56" s="56">
        <f t="shared" si="4"/>
        <v>11152606</v>
      </c>
      <c r="K56" s="56">
        <f t="shared" si="4"/>
        <v>338103</v>
      </c>
      <c r="L56" s="56">
        <f t="shared" si="4"/>
        <v>71298</v>
      </c>
      <c r="M56" s="56">
        <f t="shared" si="4"/>
        <v>12851556</v>
      </c>
      <c r="N56" s="56">
        <f t="shared" si="4"/>
        <v>13260957</v>
      </c>
      <c r="O56" s="56">
        <f t="shared" si="4"/>
        <v>-2526014</v>
      </c>
      <c r="P56" s="56">
        <f t="shared" si="4"/>
        <v>-4578548</v>
      </c>
      <c r="Q56" s="56">
        <f t="shared" si="4"/>
        <v>11288545</v>
      </c>
      <c r="R56" s="56">
        <f t="shared" si="4"/>
        <v>4183983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28597546</v>
      </c>
      <c r="X56" s="56">
        <f t="shared" si="4"/>
        <v>24616521</v>
      </c>
      <c r="Y56" s="56">
        <f t="shared" si="4"/>
        <v>3981025</v>
      </c>
      <c r="Z56" s="57">
        <f>+IF(X56&lt;&gt;0,+(Y56/X56)*100,0)</f>
        <v>16.172167464281408</v>
      </c>
      <c r="AA56" s="54">
        <f>+AA54-AA55</f>
        <v>32821930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2576929</v>
      </c>
      <c r="D59" s="48">
        <f>SUM(D56:D58)</f>
        <v>0</v>
      </c>
      <c r="E59" s="49">
        <f t="shared" si="5"/>
        <v>21518523</v>
      </c>
      <c r="F59" s="50">
        <f t="shared" si="5"/>
        <v>32821930</v>
      </c>
      <c r="G59" s="50">
        <f t="shared" si="5"/>
        <v>824168</v>
      </c>
      <c r="H59" s="50">
        <f t="shared" si="5"/>
        <v>9806124</v>
      </c>
      <c r="I59" s="50">
        <f t="shared" si="5"/>
        <v>522314</v>
      </c>
      <c r="J59" s="50">
        <f t="shared" si="5"/>
        <v>11152606</v>
      </c>
      <c r="K59" s="50">
        <f t="shared" si="5"/>
        <v>338103</v>
      </c>
      <c r="L59" s="50">
        <f t="shared" si="5"/>
        <v>71298</v>
      </c>
      <c r="M59" s="50">
        <f t="shared" si="5"/>
        <v>12851556</v>
      </c>
      <c r="N59" s="50">
        <f t="shared" si="5"/>
        <v>13260957</v>
      </c>
      <c r="O59" s="50">
        <f t="shared" si="5"/>
        <v>-2526014</v>
      </c>
      <c r="P59" s="50">
        <f t="shared" si="5"/>
        <v>-4578548</v>
      </c>
      <c r="Q59" s="50">
        <f t="shared" si="5"/>
        <v>11288545</v>
      </c>
      <c r="R59" s="50">
        <f t="shared" si="5"/>
        <v>4183983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28597546</v>
      </c>
      <c r="X59" s="50">
        <f t="shared" si="5"/>
        <v>24616521</v>
      </c>
      <c r="Y59" s="50">
        <f t="shared" si="5"/>
        <v>3981025</v>
      </c>
      <c r="Z59" s="51">
        <f>+IF(X59&lt;&gt;0,+(Y59/X59)*100,0)</f>
        <v>16.172167464281408</v>
      </c>
      <c r="AA59" s="48">
        <f>SUM(AA56:AA58)</f>
        <v>32821930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2576929</v>
      </c>
      <c r="D62" s="65">
        <f>SUM(D59:D61)</f>
        <v>0</v>
      </c>
      <c r="E62" s="66">
        <f t="shared" si="6"/>
        <v>21518523</v>
      </c>
      <c r="F62" s="67">
        <f t="shared" si="6"/>
        <v>32821930</v>
      </c>
      <c r="G62" s="67">
        <f t="shared" si="6"/>
        <v>824168</v>
      </c>
      <c r="H62" s="67">
        <f t="shared" si="6"/>
        <v>9806124</v>
      </c>
      <c r="I62" s="67">
        <f t="shared" si="6"/>
        <v>522314</v>
      </c>
      <c r="J62" s="67">
        <f t="shared" si="6"/>
        <v>11152606</v>
      </c>
      <c r="K62" s="67">
        <f t="shared" si="6"/>
        <v>338103</v>
      </c>
      <c r="L62" s="67">
        <f t="shared" si="6"/>
        <v>71298</v>
      </c>
      <c r="M62" s="67">
        <f t="shared" si="6"/>
        <v>12851556</v>
      </c>
      <c r="N62" s="67">
        <f t="shared" si="6"/>
        <v>13260957</v>
      </c>
      <c r="O62" s="67">
        <f t="shared" si="6"/>
        <v>-2526014</v>
      </c>
      <c r="P62" s="67">
        <f t="shared" si="6"/>
        <v>-4578548</v>
      </c>
      <c r="Q62" s="67">
        <f t="shared" si="6"/>
        <v>11288545</v>
      </c>
      <c r="R62" s="67">
        <f t="shared" si="6"/>
        <v>4183983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28597546</v>
      </c>
      <c r="X62" s="67">
        <f t="shared" si="6"/>
        <v>24616521</v>
      </c>
      <c r="Y62" s="67">
        <f t="shared" si="6"/>
        <v>3981025</v>
      </c>
      <c r="Z62" s="68">
        <f>+IF(X62&lt;&gt;0,+(Y62/X62)*100,0)</f>
        <v>16.172167464281408</v>
      </c>
      <c r="AA62" s="65">
        <f>SUM(AA59:AA61)</f>
        <v>32821930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324837</v>
      </c>
      <c r="D6" s="20">
        <v>0</v>
      </c>
      <c r="E6" s="21">
        <v>0</v>
      </c>
      <c r="F6" s="22">
        <v>0</v>
      </c>
      <c r="G6" s="22">
        <v>23096</v>
      </c>
      <c r="H6" s="22">
        <v>51937</v>
      </c>
      <c r="I6" s="22">
        <v>44397</v>
      </c>
      <c r="J6" s="22">
        <v>119430</v>
      </c>
      <c r="K6" s="22">
        <v>52708</v>
      </c>
      <c r="L6" s="22">
        <v>39164</v>
      </c>
      <c r="M6" s="22">
        <v>14154</v>
      </c>
      <c r="N6" s="22">
        <v>106026</v>
      </c>
      <c r="O6" s="22">
        <v>8424</v>
      </c>
      <c r="P6" s="22">
        <v>10079</v>
      </c>
      <c r="Q6" s="22">
        <v>42501</v>
      </c>
      <c r="R6" s="22">
        <v>61004</v>
      </c>
      <c r="S6" s="22">
        <v>0</v>
      </c>
      <c r="T6" s="22">
        <v>0</v>
      </c>
      <c r="U6" s="22">
        <v>0</v>
      </c>
      <c r="V6" s="22">
        <v>0</v>
      </c>
      <c r="W6" s="22">
        <v>286460</v>
      </c>
      <c r="X6" s="22">
        <v>0</v>
      </c>
      <c r="Y6" s="22">
        <v>286460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167313894</v>
      </c>
      <c r="D7" s="20">
        <v>0</v>
      </c>
      <c r="E7" s="21">
        <v>177438187</v>
      </c>
      <c r="F7" s="22">
        <v>167559865</v>
      </c>
      <c r="G7" s="22">
        <v>20541758</v>
      </c>
      <c r="H7" s="22">
        <v>12979397</v>
      </c>
      <c r="I7" s="22">
        <v>13275221</v>
      </c>
      <c r="J7" s="22">
        <v>46796376</v>
      </c>
      <c r="K7" s="22">
        <v>10909670</v>
      </c>
      <c r="L7" s="22">
        <v>12641470</v>
      </c>
      <c r="M7" s="22">
        <v>16948932</v>
      </c>
      <c r="N7" s="22">
        <v>40500072</v>
      </c>
      <c r="O7" s="22">
        <v>13358427</v>
      </c>
      <c r="P7" s="22">
        <v>11905207</v>
      </c>
      <c r="Q7" s="22">
        <v>11704304</v>
      </c>
      <c r="R7" s="22">
        <v>36967938</v>
      </c>
      <c r="S7" s="22">
        <v>0</v>
      </c>
      <c r="T7" s="22">
        <v>0</v>
      </c>
      <c r="U7" s="22">
        <v>0</v>
      </c>
      <c r="V7" s="22">
        <v>0</v>
      </c>
      <c r="W7" s="22">
        <v>124264386</v>
      </c>
      <c r="X7" s="22">
        <v>129127321</v>
      </c>
      <c r="Y7" s="22">
        <v>-4862935</v>
      </c>
      <c r="Z7" s="23">
        <v>-3.7660000705815002</v>
      </c>
      <c r="AA7" s="20">
        <v>167559865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52229665</v>
      </c>
      <c r="D13" s="20">
        <v>0</v>
      </c>
      <c r="E13" s="21">
        <v>59738908</v>
      </c>
      <c r="F13" s="22">
        <v>59738908</v>
      </c>
      <c r="G13" s="22">
        <v>4242166</v>
      </c>
      <c r="H13" s="22">
        <v>4075295</v>
      </c>
      <c r="I13" s="22">
        <v>4064059</v>
      </c>
      <c r="J13" s="22">
        <v>12381520</v>
      </c>
      <c r="K13" s="22">
        <v>4122980</v>
      </c>
      <c r="L13" s="22">
        <v>4141389</v>
      </c>
      <c r="M13" s="22">
        <v>4167792</v>
      </c>
      <c r="N13" s="22">
        <v>12432161</v>
      </c>
      <c r="O13" s="22">
        <v>4338366</v>
      </c>
      <c r="P13" s="22">
        <v>4324965</v>
      </c>
      <c r="Q13" s="22">
        <v>4232294</v>
      </c>
      <c r="R13" s="22">
        <v>12895625</v>
      </c>
      <c r="S13" s="22">
        <v>0</v>
      </c>
      <c r="T13" s="22">
        <v>0</v>
      </c>
      <c r="U13" s="22">
        <v>0</v>
      </c>
      <c r="V13" s="22">
        <v>0</v>
      </c>
      <c r="W13" s="22">
        <v>37709306</v>
      </c>
      <c r="X13" s="22">
        <v>44804178</v>
      </c>
      <c r="Y13" s="22">
        <v>-7094872</v>
      </c>
      <c r="Z13" s="23">
        <v>-15.8352910748636</v>
      </c>
      <c r="AA13" s="20">
        <v>59738908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-103541</v>
      </c>
      <c r="D22" s="20">
        <v>0</v>
      </c>
      <c r="E22" s="21">
        <v>185508</v>
      </c>
      <c r="F22" s="22">
        <v>185508</v>
      </c>
      <c r="G22" s="22">
        <v>7954</v>
      </c>
      <c r="H22" s="22">
        <v>3250</v>
      </c>
      <c r="I22" s="22">
        <v>1703</v>
      </c>
      <c r="J22" s="22">
        <v>12907</v>
      </c>
      <c r="K22" s="22">
        <v>3715</v>
      </c>
      <c r="L22" s="22">
        <v>6231</v>
      </c>
      <c r="M22" s="22">
        <v>4976</v>
      </c>
      <c r="N22" s="22">
        <v>14922</v>
      </c>
      <c r="O22" s="22">
        <v>1393</v>
      </c>
      <c r="P22" s="22">
        <v>2941</v>
      </c>
      <c r="Q22" s="22">
        <v>5263</v>
      </c>
      <c r="R22" s="22">
        <v>9597</v>
      </c>
      <c r="S22" s="22">
        <v>0</v>
      </c>
      <c r="T22" s="22">
        <v>0</v>
      </c>
      <c r="U22" s="22">
        <v>0</v>
      </c>
      <c r="V22" s="22">
        <v>0</v>
      </c>
      <c r="W22" s="22">
        <v>37426</v>
      </c>
      <c r="X22" s="22">
        <v>139131</v>
      </c>
      <c r="Y22" s="22">
        <v>-101705</v>
      </c>
      <c r="Z22" s="18">
        <v>-73.100171780552131</v>
      </c>
      <c r="AA22" s="20">
        <v>185508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31112696</v>
      </c>
      <c r="D28" s="20">
        <v>0</v>
      </c>
      <c r="E28" s="21">
        <v>8103120</v>
      </c>
      <c r="F28" s="22">
        <v>8103120</v>
      </c>
      <c r="G28" s="22">
        <v>3337253</v>
      </c>
      <c r="H28" s="22">
        <v>-69771</v>
      </c>
      <c r="I28" s="22">
        <v>0</v>
      </c>
      <c r="J28" s="22">
        <v>3267482</v>
      </c>
      <c r="K28" s="22">
        <v>0</v>
      </c>
      <c r="L28" s="22">
        <v>0</v>
      </c>
      <c r="M28" s="22">
        <v>2669766</v>
      </c>
      <c r="N28" s="22">
        <v>2669766</v>
      </c>
      <c r="O28" s="22">
        <v>0</v>
      </c>
      <c r="P28" s="22">
        <v>69771</v>
      </c>
      <c r="Q28" s="22">
        <v>2002340</v>
      </c>
      <c r="R28" s="22">
        <v>2072111</v>
      </c>
      <c r="S28" s="22">
        <v>0</v>
      </c>
      <c r="T28" s="22">
        <v>0</v>
      </c>
      <c r="U28" s="22">
        <v>0</v>
      </c>
      <c r="V28" s="22">
        <v>0</v>
      </c>
      <c r="W28" s="22">
        <v>8009359</v>
      </c>
      <c r="X28" s="22">
        <v>6077340</v>
      </c>
      <c r="Y28" s="22">
        <v>1932019</v>
      </c>
      <c r="Z28" s="23">
        <v>31.790536649257735</v>
      </c>
      <c r="AA28" s="20">
        <v>8103120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250877551</v>
      </c>
      <c r="D35" s="29">
        <f t="shared" ref="D35:Y35" si="0">SUM(D6:D34)</f>
        <v>0</v>
      </c>
      <c r="E35" s="30">
        <f t="shared" si="0"/>
        <v>245465723</v>
      </c>
      <c r="F35" s="31">
        <f t="shared" si="0"/>
        <v>235587401</v>
      </c>
      <c r="G35" s="31">
        <f t="shared" si="0"/>
        <v>28152227</v>
      </c>
      <c r="H35" s="31">
        <f t="shared" si="0"/>
        <v>17040108</v>
      </c>
      <c r="I35" s="31">
        <f t="shared" si="0"/>
        <v>17385380</v>
      </c>
      <c r="J35" s="31">
        <f t="shared" si="0"/>
        <v>62577715</v>
      </c>
      <c r="K35" s="31">
        <f t="shared" si="0"/>
        <v>15089073</v>
      </c>
      <c r="L35" s="31">
        <f t="shared" si="0"/>
        <v>16828254</v>
      </c>
      <c r="M35" s="31">
        <f t="shared" si="0"/>
        <v>23805620</v>
      </c>
      <c r="N35" s="31">
        <f t="shared" si="0"/>
        <v>55722947</v>
      </c>
      <c r="O35" s="31">
        <f t="shared" si="0"/>
        <v>17706610</v>
      </c>
      <c r="P35" s="31">
        <f t="shared" si="0"/>
        <v>16312963</v>
      </c>
      <c r="Q35" s="31">
        <f t="shared" si="0"/>
        <v>17986702</v>
      </c>
      <c r="R35" s="31">
        <f t="shared" si="0"/>
        <v>52006275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170306937</v>
      </c>
      <c r="X35" s="31">
        <f t="shared" si="0"/>
        <v>180147970</v>
      </c>
      <c r="Y35" s="31">
        <f t="shared" si="0"/>
        <v>-9841033</v>
      </c>
      <c r="Z35" s="32">
        <f>+IF(X35&lt;&gt;0,+(Y35/X35)*100,0)</f>
        <v>-5.4627498716749354</v>
      </c>
      <c r="AA35" s="29">
        <f>SUM(AA6:AA34)</f>
        <v>235587401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12255788</v>
      </c>
      <c r="D37" s="20">
        <v>0</v>
      </c>
      <c r="E37" s="21">
        <v>22844556</v>
      </c>
      <c r="F37" s="22">
        <v>22844556</v>
      </c>
      <c r="G37" s="22">
        <v>2020831</v>
      </c>
      <c r="H37" s="22">
        <v>1898975</v>
      </c>
      <c r="I37" s="22">
        <v>1990276</v>
      </c>
      <c r="J37" s="22">
        <v>5910082</v>
      </c>
      <c r="K37" s="22">
        <v>1837336</v>
      </c>
      <c r="L37" s="22">
        <v>2749669</v>
      </c>
      <c r="M37" s="22">
        <v>1407990</v>
      </c>
      <c r="N37" s="22">
        <v>5994995</v>
      </c>
      <c r="O37" s="22">
        <v>1556711</v>
      </c>
      <c r="P37" s="22">
        <v>0</v>
      </c>
      <c r="Q37" s="22">
        <v>2803492</v>
      </c>
      <c r="R37" s="22">
        <v>4360203</v>
      </c>
      <c r="S37" s="22">
        <v>0</v>
      </c>
      <c r="T37" s="22">
        <v>0</v>
      </c>
      <c r="U37" s="22">
        <v>0</v>
      </c>
      <c r="V37" s="22">
        <v>0</v>
      </c>
      <c r="W37" s="22">
        <v>16265280</v>
      </c>
      <c r="X37" s="22">
        <v>17133417</v>
      </c>
      <c r="Y37" s="22">
        <v>-868137</v>
      </c>
      <c r="Z37" s="23">
        <v>-5.0669227276730613</v>
      </c>
      <c r="AA37" s="20">
        <v>22844556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36728441</v>
      </c>
      <c r="D40" s="20">
        <v>0</v>
      </c>
      <c r="E40" s="21">
        <v>12988951</v>
      </c>
      <c r="F40" s="22">
        <v>13735000</v>
      </c>
      <c r="G40" s="22">
        <v>0</v>
      </c>
      <c r="H40" s="22">
        <v>0</v>
      </c>
      <c r="I40" s="22">
        <v>0</v>
      </c>
      <c r="J40" s="22">
        <v>0</v>
      </c>
      <c r="K40" s="22">
        <v>43263</v>
      </c>
      <c r="L40" s="22">
        <v>16959</v>
      </c>
      <c r="M40" s="22">
        <v>0</v>
      </c>
      <c r="N40" s="22">
        <v>60222</v>
      </c>
      <c r="O40" s="22">
        <v>-100</v>
      </c>
      <c r="P40" s="22">
        <v>6145</v>
      </c>
      <c r="Q40" s="22">
        <v>867013</v>
      </c>
      <c r="R40" s="22">
        <v>873058</v>
      </c>
      <c r="S40" s="22">
        <v>0</v>
      </c>
      <c r="T40" s="22">
        <v>0</v>
      </c>
      <c r="U40" s="22">
        <v>0</v>
      </c>
      <c r="V40" s="22">
        <v>0</v>
      </c>
      <c r="W40" s="22">
        <v>933280</v>
      </c>
      <c r="X40" s="22">
        <v>10040137</v>
      </c>
      <c r="Y40" s="22">
        <v>-9106857</v>
      </c>
      <c r="Z40" s="23">
        <v>-90.704509310978523</v>
      </c>
      <c r="AA40" s="20">
        <v>13735000</v>
      </c>
    </row>
    <row r="41" spans="1:27" x14ac:dyDescent="0.25">
      <c r="A41" s="19" t="s">
        <v>67</v>
      </c>
      <c r="B41" s="15" t="s">
        <v>32</v>
      </c>
      <c r="C41" s="20">
        <v>40571104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5727476</v>
      </c>
      <c r="D42" s="20">
        <v>0</v>
      </c>
      <c r="E42" s="21">
        <v>11693442</v>
      </c>
      <c r="F42" s="22">
        <v>8693442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7570077</v>
      </c>
      <c r="Y42" s="22">
        <v>-7570077</v>
      </c>
      <c r="Z42" s="23">
        <v>-100</v>
      </c>
      <c r="AA42" s="20">
        <v>8693442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4600500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1511245</v>
      </c>
      <c r="P43" s="22">
        <v>0</v>
      </c>
      <c r="Q43" s="22">
        <v>0</v>
      </c>
      <c r="R43" s="22">
        <v>1511245</v>
      </c>
      <c r="S43" s="22">
        <v>0</v>
      </c>
      <c r="T43" s="22">
        <v>0</v>
      </c>
      <c r="U43" s="22">
        <v>0</v>
      </c>
      <c r="V43" s="22">
        <v>0</v>
      </c>
      <c r="W43" s="22">
        <v>1511245</v>
      </c>
      <c r="X43" s="22">
        <v>1840200</v>
      </c>
      <c r="Y43" s="22">
        <v>-328955</v>
      </c>
      <c r="Z43" s="23">
        <v>-17.876046081947614</v>
      </c>
      <c r="AA43" s="20">
        <v>4600500</v>
      </c>
    </row>
    <row r="44" spans="1:27" x14ac:dyDescent="0.25">
      <c r="A44" s="19" t="s">
        <v>70</v>
      </c>
      <c r="B44" s="15" t="s">
        <v>32</v>
      </c>
      <c r="C44" s="20">
        <v>1340500</v>
      </c>
      <c r="D44" s="20">
        <v>0</v>
      </c>
      <c r="E44" s="21">
        <v>10100000</v>
      </c>
      <c r="F44" s="22">
        <v>10100000</v>
      </c>
      <c r="G44" s="22">
        <v>696</v>
      </c>
      <c r="H44" s="22">
        <v>225965</v>
      </c>
      <c r="I44" s="22">
        <v>908122</v>
      </c>
      <c r="J44" s="22">
        <v>1134783</v>
      </c>
      <c r="K44" s="22">
        <v>747323</v>
      </c>
      <c r="L44" s="22">
        <v>194962</v>
      </c>
      <c r="M44" s="22">
        <v>530172</v>
      </c>
      <c r="N44" s="22">
        <v>1472457</v>
      </c>
      <c r="O44" s="22">
        <v>142775</v>
      </c>
      <c r="P44" s="22">
        <v>259582</v>
      </c>
      <c r="Q44" s="22">
        <v>612234</v>
      </c>
      <c r="R44" s="22">
        <v>1014591</v>
      </c>
      <c r="S44" s="22">
        <v>0</v>
      </c>
      <c r="T44" s="22">
        <v>0</v>
      </c>
      <c r="U44" s="22">
        <v>0</v>
      </c>
      <c r="V44" s="22">
        <v>0</v>
      </c>
      <c r="W44" s="22">
        <v>3621831</v>
      </c>
      <c r="X44" s="22">
        <v>7575003</v>
      </c>
      <c r="Y44" s="22">
        <v>-3953172</v>
      </c>
      <c r="Z44" s="23">
        <v>-52.187068440764975</v>
      </c>
      <c r="AA44" s="20">
        <v>10100000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75855336</v>
      </c>
      <c r="D46" s="20">
        <v>0</v>
      </c>
      <c r="E46" s="21">
        <v>82301758</v>
      </c>
      <c r="F46" s="22">
        <v>62521758</v>
      </c>
      <c r="G46" s="22">
        <v>0</v>
      </c>
      <c r="H46" s="22">
        <v>51669</v>
      </c>
      <c r="I46" s="22">
        <v>0</v>
      </c>
      <c r="J46" s="22">
        <v>51669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25250</v>
      </c>
      <c r="R46" s="22">
        <v>25250</v>
      </c>
      <c r="S46" s="22">
        <v>0</v>
      </c>
      <c r="T46" s="22">
        <v>0</v>
      </c>
      <c r="U46" s="22">
        <v>0</v>
      </c>
      <c r="V46" s="22">
        <v>0</v>
      </c>
      <c r="W46" s="22">
        <v>76919</v>
      </c>
      <c r="X46" s="22">
        <v>53814320</v>
      </c>
      <c r="Y46" s="22">
        <v>-53737401</v>
      </c>
      <c r="Z46" s="23">
        <v>-99.857065925946856</v>
      </c>
      <c r="AA46" s="20">
        <v>62521758</v>
      </c>
    </row>
    <row r="47" spans="1:27" x14ac:dyDescent="0.25">
      <c r="A47" s="19" t="s">
        <v>73</v>
      </c>
      <c r="B47" s="15" t="s">
        <v>32</v>
      </c>
      <c r="C47" s="20">
        <v>1006285</v>
      </c>
      <c r="D47" s="20">
        <v>0</v>
      </c>
      <c r="E47" s="21">
        <v>3223000</v>
      </c>
      <c r="F47" s="22">
        <v>2633000</v>
      </c>
      <c r="G47" s="22">
        <v>29840</v>
      </c>
      <c r="H47" s="22">
        <v>120223</v>
      </c>
      <c r="I47" s="22">
        <v>62114</v>
      </c>
      <c r="J47" s="22">
        <v>212177</v>
      </c>
      <c r="K47" s="22">
        <v>829412</v>
      </c>
      <c r="L47" s="22">
        <v>199570</v>
      </c>
      <c r="M47" s="22">
        <v>74535</v>
      </c>
      <c r="N47" s="22">
        <v>1103517</v>
      </c>
      <c r="O47" s="22">
        <v>93570</v>
      </c>
      <c r="P47" s="22">
        <v>332655</v>
      </c>
      <c r="Q47" s="22">
        <v>123153</v>
      </c>
      <c r="R47" s="22">
        <v>549378</v>
      </c>
      <c r="S47" s="22">
        <v>0</v>
      </c>
      <c r="T47" s="22">
        <v>0</v>
      </c>
      <c r="U47" s="22">
        <v>0</v>
      </c>
      <c r="V47" s="22">
        <v>0</v>
      </c>
      <c r="W47" s="22">
        <v>1865072</v>
      </c>
      <c r="X47" s="22">
        <v>2181256</v>
      </c>
      <c r="Y47" s="22">
        <v>-316184</v>
      </c>
      <c r="Z47" s="23">
        <v>-14.495501674264736</v>
      </c>
      <c r="AA47" s="20">
        <v>2633000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16236242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189721172</v>
      </c>
      <c r="D50" s="29">
        <f t="shared" ref="D50:Y50" si="1">SUM(D37:D49)</f>
        <v>0</v>
      </c>
      <c r="E50" s="30">
        <f t="shared" si="1"/>
        <v>143151707</v>
      </c>
      <c r="F50" s="31">
        <f t="shared" si="1"/>
        <v>125128256</v>
      </c>
      <c r="G50" s="31">
        <f t="shared" si="1"/>
        <v>2051367</v>
      </c>
      <c r="H50" s="31">
        <f t="shared" si="1"/>
        <v>2296832</v>
      </c>
      <c r="I50" s="31">
        <f t="shared" si="1"/>
        <v>2960512</v>
      </c>
      <c r="J50" s="31">
        <f t="shared" si="1"/>
        <v>7308711</v>
      </c>
      <c r="K50" s="31">
        <f t="shared" si="1"/>
        <v>3457334</v>
      </c>
      <c r="L50" s="31">
        <f t="shared" si="1"/>
        <v>3161160</v>
      </c>
      <c r="M50" s="31">
        <f t="shared" si="1"/>
        <v>2012697</v>
      </c>
      <c r="N50" s="31">
        <f t="shared" si="1"/>
        <v>8631191</v>
      </c>
      <c r="O50" s="31">
        <f t="shared" si="1"/>
        <v>3304201</v>
      </c>
      <c r="P50" s="31">
        <f t="shared" si="1"/>
        <v>598382</v>
      </c>
      <c r="Q50" s="31">
        <f t="shared" si="1"/>
        <v>4431142</v>
      </c>
      <c r="R50" s="31">
        <f t="shared" si="1"/>
        <v>8333725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24273627</v>
      </c>
      <c r="X50" s="31">
        <f t="shared" si="1"/>
        <v>100154410</v>
      </c>
      <c r="Y50" s="31">
        <f t="shared" si="1"/>
        <v>-75880783</v>
      </c>
      <c r="Z50" s="32">
        <f>+IF(X50&lt;&gt;0,+(Y50/X50)*100,0)</f>
        <v>-75.763796122407385</v>
      </c>
      <c r="AA50" s="29">
        <f>SUM(AA37:AA49)</f>
        <v>125128256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61156379</v>
      </c>
      <c r="D51" s="39">
        <f t="shared" si="2"/>
        <v>0</v>
      </c>
      <c r="E51" s="40">
        <f t="shared" si="2"/>
        <v>102314016</v>
      </c>
      <c r="F51" s="41">
        <f t="shared" si="2"/>
        <v>110459145</v>
      </c>
      <c r="G51" s="41">
        <f t="shared" si="2"/>
        <v>26100860</v>
      </c>
      <c r="H51" s="41">
        <f t="shared" si="2"/>
        <v>14743276</v>
      </c>
      <c r="I51" s="41">
        <f t="shared" si="2"/>
        <v>14424868</v>
      </c>
      <c r="J51" s="41">
        <f t="shared" si="2"/>
        <v>55269004</v>
      </c>
      <c r="K51" s="41">
        <f t="shared" si="2"/>
        <v>11631739</v>
      </c>
      <c r="L51" s="41">
        <f t="shared" si="2"/>
        <v>13667094</v>
      </c>
      <c r="M51" s="41">
        <f t="shared" si="2"/>
        <v>21792923</v>
      </c>
      <c r="N51" s="41">
        <f t="shared" si="2"/>
        <v>47091756</v>
      </c>
      <c r="O51" s="41">
        <f t="shared" si="2"/>
        <v>14402409</v>
      </c>
      <c r="P51" s="41">
        <f t="shared" si="2"/>
        <v>15714581</v>
      </c>
      <c r="Q51" s="41">
        <f t="shared" si="2"/>
        <v>13555560</v>
      </c>
      <c r="R51" s="41">
        <f t="shared" si="2"/>
        <v>43672550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146033310</v>
      </c>
      <c r="X51" s="41">
        <f t="shared" si="2"/>
        <v>79993560</v>
      </c>
      <c r="Y51" s="41">
        <f t="shared" si="2"/>
        <v>66039750</v>
      </c>
      <c r="Z51" s="42">
        <f>+IF(X51&lt;&gt;0,+(Y51/X51)*100,0)</f>
        <v>82.556333284829435</v>
      </c>
      <c r="AA51" s="39">
        <f>+AA35-AA50</f>
        <v>110459145</v>
      </c>
    </row>
    <row r="52" spans="1:27" x14ac:dyDescent="0.25">
      <c r="A52" s="43" t="s">
        <v>78</v>
      </c>
      <c r="B52" s="15" t="s">
        <v>32</v>
      </c>
      <c r="C52" s="20">
        <v>45464027</v>
      </c>
      <c r="D52" s="20">
        <v>0</v>
      </c>
      <c r="E52" s="21">
        <v>43662474</v>
      </c>
      <c r="F52" s="22">
        <v>50454541</v>
      </c>
      <c r="G52" s="22">
        <v>0</v>
      </c>
      <c r="H52" s="22">
        <v>2284324</v>
      </c>
      <c r="I52" s="22">
        <v>0</v>
      </c>
      <c r="J52" s="22">
        <v>2284324</v>
      </c>
      <c r="K52" s="22">
        <v>6781639</v>
      </c>
      <c r="L52" s="22">
        <v>0</v>
      </c>
      <c r="M52" s="22">
        <v>3241265</v>
      </c>
      <c r="N52" s="22">
        <v>10022904</v>
      </c>
      <c r="O52" s="22">
        <v>0</v>
      </c>
      <c r="P52" s="22">
        <v>967891</v>
      </c>
      <c r="Q52" s="22">
        <v>1782174</v>
      </c>
      <c r="R52" s="22">
        <v>2750065</v>
      </c>
      <c r="S52" s="22">
        <v>0</v>
      </c>
      <c r="T52" s="22">
        <v>0</v>
      </c>
      <c r="U52" s="22">
        <v>0</v>
      </c>
      <c r="V52" s="22">
        <v>0</v>
      </c>
      <c r="W52" s="22">
        <v>15057293</v>
      </c>
      <c r="X52" s="22">
        <v>38192585</v>
      </c>
      <c r="Y52" s="22">
        <v>-23135292</v>
      </c>
      <c r="Z52" s="23">
        <v>-60.575349901034457</v>
      </c>
      <c r="AA52" s="20">
        <v>50454541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106620406</v>
      </c>
      <c r="D54" s="48">
        <f t="shared" si="3"/>
        <v>0</v>
      </c>
      <c r="E54" s="49">
        <f t="shared" si="3"/>
        <v>145976490</v>
      </c>
      <c r="F54" s="50">
        <f t="shared" si="3"/>
        <v>160913686</v>
      </c>
      <c r="G54" s="50">
        <f t="shared" si="3"/>
        <v>26100860</v>
      </c>
      <c r="H54" s="50">
        <f t="shared" si="3"/>
        <v>17027600</v>
      </c>
      <c r="I54" s="50">
        <f t="shared" si="3"/>
        <v>14424868</v>
      </c>
      <c r="J54" s="50">
        <f t="shared" si="3"/>
        <v>57553328</v>
      </c>
      <c r="K54" s="50">
        <f t="shared" si="3"/>
        <v>18413378</v>
      </c>
      <c r="L54" s="50">
        <f t="shared" si="3"/>
        <v>13667094</v>
      </c>
      <c r="M54" s="50">
        <f t="shared" si="3"/>
        <v>25034188</v>
      </c>
      <c r="N54" s="50">
        <f t="shared" si="3"/>
        <v>57114660</v>
      </c>
      <c r="O54" s="50">
        <f t="shared" si="3"/>
        <v>14402409</v>
      </c>
      <c r="P54" s="50">
        <f t="shared" si="3"/>
        <v>16682472</v>
      </c>
      <c r="Q54" s="50">
        <f t="shared" si="3"/>
        <v>15337734</v>
      </c>
      <c r="R54" s="50">
        <f t="shared" si="3"/>
        <v>46422615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161090603</v>
      </c>
      <c r="X54" s="50">
        <f t="shared" si="3"/>
        <v>118186145</v>
      </c>
      <c r="Y54" s="50">
        <f t="shared" si="3"/>
        <v>42904458</v>
      </c>
      <c r="Z54" s="51">
        <f>+IF(X54&lt;&gt;0,+(Y54/X54)*100,0)</f>
        <v>36.302443065555615</v>
      </c>
      <c r="AA54" s="48">
        <f>SUM(AA51:AA53)</f>
        <v>160913686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106620406</v>
      </c>
      <c r="D56" s="54">
        <f>+D54-D55</f>
        <v>0</v>
      </c>
      <c r="E56" s="55">
        <f t="shared" si="4"/>
        <v>145976490</v>
      </c>
      <c r="F56" s="56">
        <f t="shared" si="4"/>
        <v>160913686</v>
      </c>
      <c r="G56" s="56">
        <f t="shared" si="4"/>
        <v>26100860</v>
      </c>
      <c r="H56" s="56">
        <f t="shared" si="4"/>
        <v>17027600</v>
      </c>
      <c r="I56" s="56">
        <f t="shared" si="4"/>
        <v>14424868</v>
      </c>
      <c r="J56" s="56">
        <f t="shared" si="4"/>
        <v>57553328</v>
      </c>
      <c r="K56" s="56">
        <f t="shared" si="4"/>
        <v>18413378</v>
      </c>
      <c r="L56" s="56">
        <f t="shared" si="4"/>
        <v>13667094</v>
      </c>
      <c r="M56" s="56">
        <f t="shared" si="4"/>
        <v>25034188</v>
      </c>
      <c r="N56" s="56">
        <f t="shared" si="4"/>
        <v>57114660</v>
      </c>
      <c r="O56" s="56">
        <f t="shared" si="4"/>
        <v>14402409</v>
      </c>
      <c r="P56" s="56">
        <f t="shared" si="4"/>
        <v>16682472</v>
      </c>
      <c r="Q56" s="56">
        <f t="shared" si="4"/>
        <v>15337734</v>
      </c>
      <c r="R56" s="56">
        <f t="shared" si="4"/>
        <v>46422615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161090603</v>
      </c>
      <c r="X56" s="56">
        <f t="shared" si="4"/>
        <v>118186145</v>
      </c>
      <c r="Y56" s="56">
        <f t="shared" si="4"/>
        <v>42904458</v>
      </c>
      <c r="Z56" s="57">
        <f>+IF(X56&lt;&gt;0,+(Y56/X56)*100,0)</f>
        <v>36.302443065555615</v>
      </c>
      <c r="AA56" s="54">
        <f>+AA54-AA55</f>
        <v>160913686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106620406</v>
      </c>
      <c r="D59" s="48">
        <f>SUM(D56:D58)</f>
        <v>0</v>
      </c>
      <c r="E59" s="49">
        <f t="shared" si="5"/>
        <v>145976490</v>
      </c>
      <c r="F59" s="50">
        <f t="shared" si="5"/>
        <v>160913686</v>
      </c>
      <c r="G59" s="50">
        <f t="shared" si="5"/>
        <v>26100860</v>
      </c>
      <c r="H59" s="50">
        <f t="shared" si="5"/>
        <v>17027600</v>
      </c>
      <c r="I59" s="50">
        <f t="shared" si="5"/>
        <v>14424868</v>
      </c>
      <c r="J59" s="50">
        <f t="shared" si="5"/>
        <v>57553328</v>
      </c>
      <c r="K59" s="50">
        <f t="shared" si="5"/>
        <v>18413378</v>
      </c>
      <c r="L59" s="50">
        <f t="shared" si="5"/>
        <v>13667094</v>
      </c>
      <c r="M59" s="50">
        <f t="shared" si="5"/>
        <v>25034188</v>
      </c>
      <c r="N59" s="50">
        <f t="shared" si="5"/>
        <v>57114660</v>
      </c>
      <c r="O59" s="50">
        <f t="shared" si="5"/>
        <v>14402409</v>
      </c>
      <c r="P59" s="50">
        <f t="shared" si="5"/>
        <v>16682472</v>
      </c>
      <c r="Q59" s="50">
        <f t="shared" si="5"/>
        <v>15337734</v>
      </c>
      <c r="R59" s="50">
        <f t="shared" si="5"/>
        <v>46422615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161090603</v>
      </c>
      <c r="X59" s="50">
        <f t="shared" si="5"/>
        <v>118186145</v>
      </c>
      <c r="Y59" s="50">
        <f t="shared" si="5"/>
        <v>42904458</v>
      </c>
      <c r="Z59" s="51">
        <f>+IF(X59&lt;&gt;0,+(Y59/X59)*100,0)</f>
        <v>36.302443065555615</v>
      </c>
      <c r="AA59" s="48">
        <f>SUM(AA56:AA58)</f>
        <v>160913686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106620406</v>
      </c>
      <c r="D62" s="65">
        <f>SUM(D59:D61)</f>
        <v>0</v>
      </c>
      <c r="E62" s="66">
        <f t="shared" si="6"/>
        <v>145976490</v>
      </c>
      <c r="F62" s="67">
        <f t="shared" si="6"/>
        <v>160913686</v>
      </c>
      <c r="G62" s="67">
        <f t="shared" si="6"/>
        <v>26100860</v>
      </c>
      <c r="H62" s="67">
        <f t="shared" si="6"/>
        <v>17027600</v>
      </c>
      <c r="I62" s="67">
        <f t="shared" si="6"/>
        <v>14424868</v>
      </c>
      <c r="J62" s="67">
        <f t="shared" si="6"/>
        <v>57553328</v>
      </c>
      <c r="K62" s="67">
        <f t="shared" si="6"/>
        <v>18413378</v>
      </c>
      <c r="L62" s="67">
        <f t="shared" si="6"/>
        <v>13667094</v>
      </c>
      <c r="M62" s="67">
        <f t="shared" si="6"/>
        <v>25034188</v>
      </c>
      <c r="N62" s="67">
        <f t="shared" si="6"/>
        <v>57114660</v>
      </c>
      <c r="O62" s="67">
        <f t="shared" si="6"/>
        <v>14402409</v>
      </c>
      <c r="P62" s="67">
        <f t="shared" si="6"/>
        <v>16682472</v>
      </c>
      <c r="Q62" s="67">
        <f t="shared" si="6"/>
        <v>15337734</v>
      </c>
      <c r="R62" s="67">
        <f t="shared" si="6"/>
        <v>46422615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161090603</v>
      </c>
      <c r="X62" s="67">
        <f t="shared" si="6"/>
        <v>118186145</v>
      </c>
      <c r="Y62" s="67">
        <f t="shared" si="6"/>
        <v>42904458</v>
      </c>
      <c r="Z62" s="68">
        <f>+IF(X62&lt;&gt;0,+(Y62/X62)*100,0)</f>
        <v>36.302443065555615</v>
      </c>
      <c r="AA62" s="65">
        <f>SUM(AA59:AA61)</f>
        <v>160913686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68604983</v>
      </c>
      <c r="D7" s="20">
        <v>0</v>
      </c>
      <c r="E7" s="21">
        <v>71898192</v>
      </c>
      <c r="F7" s="22">
        <v>71898192</v>
      </c>
      <c r="G7" s="22">
        <v>4652275</v>
      </c>
      <c r="H7" s="22">
        <v>5529466</v>
      </c>
      <c r="I7" s="22">
        <v>7252853</v>
      </c>
      <c r="J7" s="22">
        <v>17434594</v>
      </c>
      <c r="K7" s="22">
        <v>4345013</v>
      </c>
      <c r="L7" s="22">
        <v>3575427</v>
      </c>
      <c r="M7" s="22">
        <v>6695075</v>
      </c>
      <c r="N7" s="22">
        <v>14615515</v>
      </c>
      <c r="O7" s="22">
        <v>6434265</v>
      </c>
      <c r="P7" s="22">
        <v>-111060</v>
      </c>
      <c r="Q7" s="22">
        <v>9973145</v>
      </c>
      <c r="R7" s="22">
        <v>16296350</v>
      </c>
      <c r="S7" s="22">
        <v>0</v>
      </c>
      <c r="T7" s="22">
        <v>0</v>
      </c>
      <c r="U7" s="22">
        <v>0</v>
      </c>
      <c r="V7" s="22">
        <v>0</v>
      </c>
      <c r="W7" s="22">
        <v>48346459</v>
      </c>
      <c r="X7" s="22">
        <v>53923653</v>
      </c>
      <c r="Y7" s="22">
        <v>-5577194</v>
      </c>
      <c r="Z7" s="23">
        <v>-10.34275997584956</v>
      </c>
      <c r="AA7" s="20">
        <v>71898192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6370742</v>
      </c>
      <c r="D13" s="20">
        <v>0</v>
      </c>
      <c r="E13" s="21">
        <v>8111142</v>
      </c>
      <c r="F13" s="22">
        <v>8111142</v>
      </c>
      <c r="G13" s="22">
        <v>377738</v>
      </c>
      <c r="H13" s="22">
        <v>406148</v>
      </c>
      <c r="I13" s="22">
        <v>406345</v>
      </c>
      <c r="J13" s="22">
        <v>1190231</v>
      </c>
      <c r="K13" s="22">
        <v>352242</v>
      </c>
      <c r="L13" s="22">
        <v>421885</v>
      </c>
      <c r="M13" s="22">
        <v>457445</v>
      </c>
      <c r="N13" s="22">
        <v>1231572</v>
      </c>
      <c r="O13" s="22">
        <v>458919</v>
      </c>
      <c r="P13" s="22">
        <v>471952</v>
      </c>
      <c r="Q13" s="22">
        <v>426009</v>
      </c>
      <c r="R13" s="22">
        <v>1356880</v>
      </c>
      <c r="S13" s="22">
        <v>0</v>
      </c>
      <c r="T13" s="22">
        <v>0</v>
      </c>
      <c r="U13" s="22">
        <v>0</v>
      </c>
      <c r="V13" s="22">
        <v>0</v>
      </c>
      <c r="W13" s="22">
        <v>3778683</v>
      </c>
      <c r="X13" s="22">
        <v>6083352</v>
      </c>
      <c r="Y13" s="22">
        <v>-2304669</v>
      </c>
      <c r="Z13" s="23">
        <v>-37.884853613599873</v>
      </c>
      <c r="AA13" s="20">
        <v>8111142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172948</v>
      </c>
      <c r="D22" s="20">
        <v>0</v>
      </c>
      <c r="E22" s="21">
        <v>614658</v>
      </c>
      <c r="F22" s="22">
        <v>614658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502902</v>
      </c>
      <c r="Y22" s="22">
        <v>-502902</v>
      </c>
      <c r="Z22" s="18">
        <v>-100</v>
      </c>
      <c r="AA22" s="20">
        <v>614658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15490428</v>
      </c>
      <c r="D28" s="20">
        <v>0</v>
      </c>
      <c r="E28" s="21">
        <v>15500484</v>
      </c>
      <c r="F28" s="22">
        <v>15500484</v>
      </c>
      <c r="G28" s="22">
        <v>8278465</v>
      </c>
      <c r="H28" s="22">
        <v>0</v>
      </c>
      <c r="I28" s="22">
        <v>0</v>
      </c>
      <c r="J28" s="22">
        <v>8278465</v>
      </c>
      <c r="K28" s="22">
        <v>-404181</v>
      </c>
      <c r="L28" s="22">
        <v>0</v>
      </c>
      <c r="M28" s="22">
        <v>6797598</v>
      </c>
      <c r="N28" s="22">
        <v>6393417</v>
      </c>
      <c r="O28" s="22">
        <v>0</v>
      </c>
      <c r="P28" s="22">
        <v>0</v>
      </c>
      <c r="Q28" s="22">
        <v>5098091</v>
      </c>
      <c r="R28" s="22">
        <v>5098091</v>
      </c>
      <c r="S28" s="22">
        <v>0</v>
      </c>
      <c r="T28" s="22">
        <v>0</v>
      </c>
      <c r="U28" s="22">
        <v>0</v>
      </c>
      <c r="V28" s="22">
        <v>0</v>
      </c>
      <c r="W28" s="22">
        <v>19769973</v>
      </c>
      <c r="X28" s="22">
        <v>15500484</v>
      </c>
      <c r="Y28" s="22">
        <v>4269489</v>
      </c>
      <c r="Z28" s="23">
        <v>27.54423023177857</v>
      </c>
      <c r="AA28" s="20">
        <v>15500484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1760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90640861</v>
      </c>
      <c r="D35" s="29">
        <f t="shared" ref="D35:Y35" si="0">SUM(D6:D34)</f>
        <v>0</v>
      </c>
      <c r="E35" s="30">
        <f t="shared" si="0"/>
        <v>96124476</v>
      </c>
      <c r="F35" s="31">
        <f t="shared" si="0"/>
        <v>96124476</v>
      </c>
      <c r="G35" s="31">
        <f t="shared" si="0"/>
        <v>13308478</v>
      </c>
      <c r="H35" s="31">
        <f t="shared" si="0"/>
        <v>5935614</v>
      </c>
      <c r="I35" s="31">
        <f t="shared" si="0"/>
        <v>7659198</v>
      </c>
      <c r="J35" s="31">
        <f t="shared" si="0"/>
        <v>26903290</v>
      </c>
      <c r="K35" s="31">
        <f t="shared" si="0"/>
        <v>4293074</v>
      </c>
      <c r="L35" s="31">
        <f t="shared" si="0"/>
        <v>3997312</v>
      </c>
      <c r="M35" s="31">
        <f t="shared" si="0"/>
        <v>13950118</v>
      </c>
      <c r="N35" s="31">
        <f t="shared" si="0"/>
        <v>22240504</v>
      </c>
      <c r="O35" s="31">
        <f t="shared" si="0"/>
        <v>6893184</v>
      </c>
      <c r="P35" s="31">
        <f t="shared" si="0"/>
        <v>360892</v>
      </c>
      <c r="Q35" s="31">
        <f t="shared" si="0"/>
        <v>15497245</v>
      </c>
      <c r="R35" s="31">
        <f t="shared" si="0"/>
        <v>22751321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71895115</v>
      </c>
      <c r="X35" s="31">
        <f t="shared" si="0"/>
        <v>76010391</v>
      </c>
      <c r="Y35" s="31">
        <f t="shared" si="0"/>
        <v>-4115276</v>
      </c>
      <c r="Z35" s="32">
        <f>+IF(X35&lt;&gt;0,+(Y35/X35)*100,0)</f>
        <v>-5.4140966068704994</v>
      </c>
      <c r="AA35" s="29">
        <f>SUM(AA6:AA34)</f>
        <v>96124476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14824146</v>
      </c>
      <c r="D37" s="20">
        <v>0</v>
      </c>
      <c r="E37" s="21">
        <v>13845654</v>
      </c>
      <c r="F37" s="22">
        <v>13845654</v>
      </c>
      <c r="G37" s="22">
        <v>1340232</v>
      </c>
      <c r="H37" s="22">
        <v>1315010</v>
      </c>
      <c r="I37" s="22">
        <v>1329661</v>
      </c>
      <c r="J37" s="22">
        <v>3984903</v>
      </c>
      <c r="K37" s="22">
        <v>1302603</v>
      </c>
      <c r="L37" s="22">
        <v>1161972</v>
      </c>
      <c r="M37" s="22">
        <v>1967204</v>
      </c>
      <c r="N37" s="22">
        <v>4431779</v>
      </c>
      <c r="O37" s="22">
        <v>1307038</v>
      </c>
      <c r="P37" s="22">
        <v>1226398</v>
      </c>
      <c r="Q37" s="22">
        <v>1219227</v>
      </c>
      <c r="R37" s="22">
        <v>3752663</v>
      </c>
      <c r="S37" s="22">
        <v>0</v>
      </c>
      <c r="T37" s="22">
        <v>0</v>
      </c>
      <c r="U37" s="22">
        <v>0</v>
      </c>
      <c r="V37" s="22">
        <v>0</v>
      </c>
      <c r="W37" s="22">
        <v>12169345</v>
      </c>
      <c r="X37" s="22">
        <v>10565143</v>
      </c>
      <c r="Y37" s="22">
        <v>1604202</v>
      </c>
      <c r="Z37" s="23">
        <v>15.183911850506899</v>
      </c>
      <c r="AA37" s="20">
        <v>13845654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27415763</v>
      </c>
      <c r="D40" s="20">
        <v>0</v>
      </c>
      <c r="E40" s="21">
        <v>25950000</v>
      </c>
      <c r="F40" s="22">
        <v>21175474</v>
      </c>
      <c r="G40" s="22">
        <v>724510</v>
      </c>
      <c r="H40" s="22">
        <v>1968487</v>
      </c>
      <c r="I40" s="22">
        <v>1831167</v>
      </c>
      <c r="J40" s="22">
        <v>4524164</v>
      </c>
      <c r="K40" s="22">
        <v>2451512</v>
      </c>
      <c r="L40" s="22">
        <v>954129</v>
      </c>
      <c r="M40" s="22">
        <v>4307583</v>
      </c>
      <c r="N40" s="22">
        <v>7713224</v>
      </c>
      <c r="O40" s="22">
        <v>2319066</v>
      </c>
      <c r="P40" s="22">
        <v>3164075</v>
      </c>
      <c r="Q40" s="22">
        <v>-5348935</v>
      </c>
      <c r="R40" s="22">
        <v>134206</v>
      </c>
      <c r="S40" s="22">
        <v>0</v>
      </c>
      <c r="T40" s="22">
        <v>0</v>
      </c>
      <c r="U40" s="22">
        <v>0</v>
      </c>
      <c r="V40" s="22">
        <v>0</v>
      </c>
      <c r="W40" s="22">
        <v>12371594</v>
      </c>
      <c r="X40" s="22">
        <v>14991402</v>
      </c>
      <c r="Y40" s="22">
        <v>-2619808</v>
      </c>
      <c r="Z40" s="23">
        <v>-17.47540356799184</v>
      </c>
      <c r="AA40" s="20">
        <v>21175474</v>
      </c>
    </row>
    <row r="41" spans="1:27" x14ac:dyDescent="0.25">
      <c r="A41" s="19" t="s">
        <v>67</v>
      </c>
      <c r="B41" s="15" t="s">
        <v>32</v>
      </c>
      <c r="C41" s="20">
        <v>43104663</v>
      </c>
      <c r="D41" s="20">
        <v>0</v>
      </c>
      <c r="E41" s="21">
        <v>8886440</v>
      </c>
      <c r="F41" s="22">
        <v>8886440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-1253419</v>
      </c>
      <c r="Y41" s="22">
        <v>1253419</v>
      </c>
      <c r="Z41" s="23">
        <v>-100</v>
      </c>
      <c r="AA41" s="20">
        <v>8886440</v>
      </c>
    </row>
    <row r="42" spans="1:27" x14ac:dyDescent="0.25">
      <c r="A42" s="19" t="s">
        <v>68</v>
      </c>
      <c r="B42" s="15" t="s">
        <v>32</v>
      </c>
      <c r="C42" s="20">
        <v>11721433</v>
      </c>
      <c r="D42" s="20">
        <v>0</v>
      </c>
      <c r="E42" s="21">
        <v>14170417</v>
      </c>
      <c r="F42" s="22">
        <v>14170417</v>
      </c>
      <c r="G42" s="22">
        <v>890943</v>
      </c>
      <c r="H42" s="22">
        <v>1003709</v>
      </c>
      <c r="I42" s="22">
        <v>916599</v>
      </c>
      <c r="J42" s="22">
        <v>2811251</v>
      </c>
      <c r="K42" s="22">
        <v>947108</v>
      </c>
      <c r="L42" s="22">
        <v>916599</v>
      </c>
      <c r="M42" s="22">
        <v>947194</v>
      </c>
      <c r="N42" s="22">
        <v>2810901</v>
      </c>
      <c r="O42" s="22">
        <v>947058</v>
      </c>
      <c r="P42" s="22">
        <v>856004</v>
      </c>
      <c r="Q42" s="22">
        <v>947801</v>
      </c>
      <c r="R42" s="22">
        <v>2750863</v>
      </c>
      <c r="S42" s="22">
        <v>0</v>
      </c>
      <c r="T42" s="22">
        <v>0</v>
      </c>
      <c r="U42" s="22">
        <v>0</v>
      </c>
      <c r="V42" s="22">
        <v>0</v>
      </c>
      <c r="W42" s="22">
        <v>8373015</v>
      </c>
      <c r="X42" s="22">
        <v>10561293</v>
      </c>
      <c r="Y42" s="22">
        <v>-2188278</v>
      </c>
      <c r="Z42" s="23">
        <v>-20.719792548128339</v>
      </c>
      <c r="AA42" s="20">
        <v>14170417</v>
      </c>
    </row>
    <row r="43" spans="1:27" x14ac:dyDescent="0.25">
      <c r="A43" s="19" t="s">
        <v>69</v>
      </c>
      <c r="B43" s="15" t="s">
        <v>32</v>
      </c>
      <c r="C43" s="20">
        <v>59273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14494413</v>
      </c>
      <c r="D44" s="20">
        <v>0</v>
      </c>
      <c r="E44" s="21">
        <v>19109577</v>
      </c>
      <c r="F44" s="22">
        <v>25314193</v>
      </c>
      <c r="G44" s="22">
        <v>2773349</v>
      </c>
      <c r="H44" s="22">
        <v>501841</v>
      </c>
      <c r="I44" s="22">
        <v>1633267</v>
      </c>
      <c r="J44" s="22">
        <v>4908457</v>
      </c>
      <c r="K44" s="22">
        <v>6573601</v>
      </c>
      <c r="L44" s="22">
        <v>1776372</v>
      </c>
      <c r="M44" s="22">
        <v>416340</v>
      </c>
      <c r="N44" s="22">
        <v>8766313</v>
      </c>
      <c r="O44" s="22">
        <v>313360</v>
      </c>
      <c r="P44" s="22">
        <v>1336573</v>
      </c>
      <c r="Q44" s="22">
        <v>9553041</v>
      </c>
      <c r="R44" s="22">
        <v>11202974</v>
      </c>
      <c r="S44" s="22">
        <v>0</v>
      </c>
      <c r="T44" s="22">
        <v>0</v>
      </c>
      <c r="U44" s="22">
        <v>0</v>
      </c>
      <c r="V44" s="22">
        <v>0</v>
      </c>
      <c r="W44" s="22">
        <v>24877744</v>
      </c>
      <c r="X44" s="22">
        <v>21061827</v>
      </c>
      <c r="Y44" s="22">
        <v>3815917</v>
      </c>
      <c r="Z44" s="23">
        <v>18.117692259080847</v>
      </c>
      <c r="AA44" s="20">
        <v>25314193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25068380</v>
      </c>
      <c r="F46" s="22">
        <v>25068380</v>
      </c>
      <c r="G46" s="22">
        <v>0</v>
      </c>
      <c r="H46" s="22">
        <v>0</v>
      </c>
      <c r="I46" s="22">
        <v>3956044</v>
      </c>
      <c r="J46" s="22">
        <v>3956044</v>
      </c>
      <c r="K46" s="22">
        <v>-11303</v>
      </c>
      <c r="L46" s="22">
        <v>-2104</v>
      </c>
      <c r="M46" s="22">
        <v>0</v>
      </c>
      <c r="N46" s="22">
        <v>-13407</v>
      </c>
      <c r="O46" s="22">
        <v>0</v>
      </c>
      <c r="P46" s="22">
        <v>0</v>
      </c>
      <c r="Q46" s="22">
        <v>8287539</v>
      </c>
      <c r="R46" s="22">
        <v>8287539</v>
      </c>
      <c r="S46" s="22">
        <v>0</v>
      </c>
      <c r="T46" s="22">
        <v>0</v>
      </c>
      <c r="U46" s="22">
        <v>0</v>
      </c>
      <c r="V46" s="22">
        <v>0</v>
      </c>
      <c r="W46" s="22">
        <v>12230176</v>
      </c>
      <c r="X46" s="22">
        <v>1253419</v>
      </c>
      <c r="Y46" s="22">
        <v>10976757</v>
      </c>
      <c r="Z46" s="23">
        <v>875.74522166968904</v>
      </c>
      <c r="AA46" s="20">
        <v>25068380</v>
      </c>
    </row>
    <row r="47" spans="1:27" x14ac:dyDescent="0.25">
      <c r="A47" s="19" t="s">
        <v>73</v>
      </c>
      <c r="B47" s="15" t="s">
        <v>32</v>
      </c>
      <c r="C47" s="20">
        <v>10868889</v>
      </c>
      <c r="D47" s="20">
        <v>0</v>
      </c>
      <c r="E47" s="21">
        <v>9339606</v>
      </c>
      <c r="F47" s="22">
        <v>13908992</v>
      </c>
      <c r="G47" s="22">
        <v>659378</v>
      </c>
      <c r="H47" s="22">
        <v>749217</v>
      </c>
      <c r="I47" s="22">
        <v>955542</v>
      </c>
      <c r="J47" s="22">
        <v>2364137</v>
      </c>
      <c r="K47" s="22">
        <v>1745387</v>
      </c>
      <c r="L47" s="22">
        <v>555109</v>
      </c>
      <c r="M47" s="22">
        <v>918899</v>
      </c>
      <c r="N47" s="22">
        <v>3219395</v>
      </c>
      <c r="O47" s="22">
        <v>1096179</v>
      </c>
      <c r="P47" s="22">
        <v>1127248</v>
      </c>
      <c r="Q47" s="22">
        <v>1289860</v>
      </c>
      <c r="R47" s="22">
        <v>3513287</v>
      </c>
      <c r="S47" s="22">
        <v>0</v>
      </c>
      <c r="T47" s="22">
        <v>0</v>
      </c>
      <c r="U47" s="22">
        <v>0</v>
      </c>
      <c r="V47" s="22">
        <v>0</v>
      </c>
      <c r="W47" s="22">
        <v>9096819</v>
      </c>
      <c r="X47" s="22">
        <v>11897919</v>
      </c>
      <c r="Y47" s="22">
        <v>-2801100</v>
      </c>
      <c r="Z47" s="23">
        <v>-23.542772479792475</v>
      </c>
      <c r="AA47" s="20">
        <v>13908992</v>
      </c>
    </row>
    <row r="48" spans="1:27" x14ac:dyDescent="0.25">
      <c r="A48" s="19" t="s">
        <v>74</v>
      </c>
      <c r="B48" s="15" t="s">
        <v>32</v>
      </c>
      <c r="C48" s="20">
        <v>122007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10750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23298</v>
      </c>
      <c r="P49" s="22">
        <v>0</v>
      </c>
      <c r="Q49" s="22">
        <v>0</v>
      </c>
      <c r="R49" s="22">
        <v>23298</v>
      </c>
      <c r="S49" s="22">
        <v>0</v>
      </c>
      <c r="T49" s="22">
        <v>0</v>
      </c>
      <c r="U49" s="22">
        <v>0</v>
      </c>
      <c r="V49" s="22">
        <v>0</v>
      </c>
      <c r="W49" s="22">
        <v>23298</v>
      </c>
      <c r="X49" s="22">
        <v>0</v>
      </c>
      <c r="Y49" s="22">
        <v>23298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122621337</v>
      </c>
      <c r="D50" s="29">
        <f t="shared" ref="D50:Y50" si="1">SUM(D37:D49)</f>
        <v>0</v>
      </c>
      <c r="E50" s="30">
        <f t="shared" si="1"/>
        <v>116370074</v>
      </c>
      <c r="F50" s="31">
        <f t="shared" si="1"/>
        <v>122369550</v>
      </c>
      <c r="G50" s="31">
        <f t="shared" si="1"/>
        <v>6388412</v>
      </c>
      <c r="H50" s="31">
        <f t="shared" si="1"/>
        <v>5538264</v>
      </c>
      <c r="I50" s="31">
        <f t="shared" si="1"/>
        <v>10622280</v>
      </c>
      <c r="J50" s="31">
        <f t="shared" si="1"/>
        <v>22548956</v>
      </c>
      <c r="K50" s="31">
        <f t="shared" si="1"/>
        <v>13008908</v>
      </c>
      <c r="L50" s="31">
        <f t="shared" si="1"/>
        <v>5362077</v>
      </c>
      <c r="M50" s="31">
        <f t="shared" si="1"/>
        <v>8557220</v>
      </c>
      <c r="N50" s="31">
        <f t="shared" si="1"/>
        <v>26928205</v>
      </c>
      <c r="O50" s="31">
        <f t="shared" si="1"/>
        <v>6005999</v>
      </c>
      <c r="P50" s="31">
        <f t="shared" si="1"/>
        <v>7710298</v>
      </c>
      <c r="Q50" s="31">
        <f t="shared" si="1"/>
        <v>15948533</v>
      </c>
      <c r="R50" s="31">
        <f t="shared" si="1"/>
        <v>29664830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79141991</v>
      </c>
      <c r="X50" s="31">
        <f t="shared" si="1"/>
        <v>69077584</v>
      </c>
      <c r="Y50" s="31">
        <f t="shared" si="1"/>
        <v>10064407</v>
      </c>
      <c r="Z50" s="32">
        <f>+IF(X50&lt;&gt;0,+(Y50/X50)*100,0)</f>
        <v>14.569714829632721</v>
      </c>
      <c r="AA50" s="29">
        <f>SUM(AA37:AA49)</f>
        <v>122369550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-31980476</v>
      </c>
      <c r="D51" s="39">
        <f t="shared" si="2"/>
        <v>0</v>
      </c>
      <c r="E51" s="40">
        <f t="shared" si="2"/>
        <v>-20245598</v>
      </c>
      <c r="F51" s="41">
        <f t="shared" si="2"/>
        <v>-26245074</v>
      </c>
      <c r="G51" s="41">
        <f t="shared" si="2"/>
        <v>6920066</v>
      </c>
      <c r="H51" s="41">
        <f t="shared" si="2"/>
        <v>397350</v>
      </c>
      <c r="I51" s="41">
        <f t="shared" si="2"/>
        <v>-2963082</v>
      </c>
      <c r="J51" s="41">
        <f t="shared" si="2"/>
        <v>4354334</v>
      </c>
      <c r="K51" s="41">
        <f t="shared" si="2"/>
        <v>-8715834</v>
      </c>
      <c r="L51" s="41">
        <f t="shared" si="2"/>
        <v>-1364765</v>
      </c>
      <c r="M51" s="41">
        <f t="shared" si="2"/>
        <v>5392898</v>
      </c>
      <c r="N51" s="41">
        <f t="shared" si="2"/>
        <v>-4687701</v>
      </c>
      <c r="O51" s="41">
        <f t="shared" si="2"/>
        <v>887185</v>
      </c>
      <c r="P51" s="41">
        <f t="shared" si="2"/>
        <v>-7349406</v>
      </c>
      <c r="Q51" s="41">
        <f t="shared" si="2"/>
        <v>-451288</v>
      </c>
      <c r="R51" s="41">
        <f t="shared" si="2"/>
        <v>-6913509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-7246876</v>
      </c>
      <c r="X51" s="41">
        <f t="shared" si="2"/>
        <v>6932807</v>
      </c>
      <c r="Y51" s="41">
        <f t="shared" si="2"/>
        <v>-14179683</v>
      </c>
      <c r="Z51" s="42">
        <f>+IF(X51&lt;&gt;0,+(Y51/X51)*100,0)</f>
        <v>-204.53018524819745</v>
      </c>
      <c r="AA51" s="39">
        <f>+AA35-AA50</f>
        <v>-26245074</v>
      </c>
    </row>
    <row r="52" spans="1:27" x14ac:dyDescent="0.25">
      <c r="A52" s="43" t="s">
        <v>78</v>
      </c>
      <c r="B52" s="15" t="s">
        <v>32</v>
      </c>
      <c r="C52" s="20">
        <v>43934875</v>
      </c>
      <c r="D52" s="20">
        <v>0</v>
      </c>
      <c r="E52" s="21">
        <v>50000000</v>
      </c>
      <c r="F52" s="22">
        <v>109201000</v>
      </c>
      <c r="G52" s="22">
        <v>1404680</v>
      </c>
      <c r="H52" s="22">
        <v>6240249</v>
      </c>
      <c r="I52" s="22">
        <v>16615214</v>
      </c>
      <c r="J52" s="22">
        <v>24260143</v>
      </c>
      <c r="K52" s="22">
        <v>9037443</v>
      </c>
      <c r="L52" s="22">
        <v>7323618</v>
      </c>
      <c r="M52" s="22">
        <v>12170087</v>
      </c>
      <c r="N52" s="22">
        <v>28531148</v>
      </c>
      <c r="O52" s="22">
        <v>219584</v>
      </c>
      <c r="P52" s="22">
        <v>0</v>
      </c>
      <c r="Q52" s="22">
        <v>7678702</v>
      </c>
      <c r="R52" s="22">
        <v>7898286</v>
      </c>
      <c r="S52" s="22">
        <v>0</v>
      </c>
      <c r="T52" s="22">
        <v>0</v>
      </c>
      <c r="U52" s="22">
        <v>0</v>
      </c>
      <c r="V52" s="22">
        <v>0</v>
      </c>
      <c r="W52" s="22">
        <v>60689577</v>
      </c>
      <c r="X52" s="22">
        <v>96701003</v>
      </c>
      <c r="Y52" s="22">
        <v>-36011426</v>
      </c>
      <c r="Z52" s="23">
        <v>-37.239971544038688</v>
      </c>
      <c r="AA52" s="20">
        <v>109201000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11954399</v>
      </c>
      <c r="D54" s="48">
        <f t="shared" si="3"/>
        <v>0</v>
      </c>
      <c r="E54" s="49">
        <f t="shared" si="3"/>
        <v>29754402</v>
      </c>
      <c r="F54" s="50">
        <f t="shared" si="3"/>
        <v>82955926</v>
      </c>
      <c r="G54" s="50">
        <f t="shared" si="3"/>
        <v>8324746</v>
      </c>
      <c r="H54" s="50">
        <f t="shared" si="3"/>
        <v>6637599</v>
      </c>
      <c r="I54" s="50">
        <f t="shared" si="3"/>
        <v>13652132</v>
      </c>
      <c r="J54" s="50">
        <f t="shared" si="3"/>
        <v>28614477</v>
      </c>
      <c r="K54" s="50">
        <f t="shared" si="3"/>
        <v>321609</v>
      </c>
      <c r="L54" s="50">
        <f t="shared" si="3"/>
        <v>5958853</v>
      </c>
      <c r="M54" s="50">
        <f t="shared" si="3"/>
        <v>17562985</v>
      </c>
      <c r="N54" s="50">
        <f t="shared" si="3"/>
        <v>23843447</v>
      </c>
      <c r="O54" s="50">
        <f t="shared" si="3"/>
        <v>1106769</v>
      </c>
      <c r="P54" s="50">
        <f t="shared" si="3"/>
        <v>-7349406</v>
      </c>
      <c r="Q54" s="50">
        <f t="shared" si="3"/>
        <v>7227414</v>
      </c>
      <c r="R54" s="50">
        <f t="shared" si="3"/>
        <v>984777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53442701</v>
      </c>
      <c r="X54" s="50">
        <f t="shared" si="3"/>
        <v>103633810</v>
      </c>
      <c r="Y54" s="50">
        <f t="shared" si="3"/>
        <v>-50191109</v>
      </c>
      <c r="Z54" s="51">
        <f>+IF(X54&lt;&gt;0,+(Y54/X54)*100,0)</f>
        <v>-48.431210818168317</v>
      </c>
      <c r="AA54" s="48">
        <f>SUM(AA51:AA53)</f>
        <v>82955926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11954399</v>
      </c>
      <c r="D56" s="54">
        <f>+D54-D55</f>
        <v>0</v>
      </c>
      <c r="E56" s="55">
        <f t="shared" si="4"/>
        <v>29754402</v>
      </c>
      <c r="F56" s="56">
        <f t="shared" si="4"/>
        <v>82955926</v>
      </c>
      <c r="G56" s="56">
        <f t="shared" si="4"/>
        <v>8324746</v>
      </c>
      <c r="H56" s="56">
        <f t="shared" si="4"/>
        <v>6637599</v>
      </c>
      <c r="I56" s="56">
        <f t="shared" si="4"/>
        <v>13652132</v>
      </c>
      <c r="J56" s="56">
        <f t="shared" si="4"/>
        <v>28614477</v>
      </c>
      <c r="K56" s="56">
        <f t="shared" si="4"/>
        <v>321609</v>
      </c>
      <c r="L56" s="56">
        <f t="shared" si="4"/>
        <v>5958853</v>
      </c>
      <c r="M56" s="56">
        <f t="shared" si="4"/>
        <v>17562985</v>
      </c>
      <c r="N56" s="56">
        <f t="shared" si="4"/>
        <v>23843447</v>
      </c>
      <c r="O56" s="56">
        <f t="shared" si="4"/>
        <v>1106769</v>
      </c>
      <c r="P56" s="56">
        <f t="shared" si="4"/>
        <v>-7349406</v>
      </c>
      <c r="Q56" s="56">
        <f t="shared" si="4"/>
        <v>7227414</v>
      </c>
      <c r="R56" s="56">
        <f t="shared" si="4"/>
        <v>984777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53442701</v>
      </c>
      <c r="X56" s="56">
        <f t="shared" si="4"/>
        <v>103633810</v>
      </c>
      <c r="Y56" s="56">
        <f t="shared" si="4"/>
        <v>-50191109</v>
      </c>
      <c r="Z56" s="57">
        <f>+IF(X56&lt;&gt;0,+(Y56/X56)*100,0)</f>
        <v>-48.431210818168317</v>
      </c>
      <c r="AA56" s="54">
        <f>+AA54-AA55</f>
        <v>82955926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11954399</v>
      </c>
      <c r="D59" s="48">
        <f>SUM(D56:D58)</f>
        <v>0</v>
      </c>
      <c r="E59" s="49">
        <f t="shared" si="5"/>
        <v>29754402</v>
      </c>
      <c r="F59" s="50">
        <f t="shared" si="5"/>
        <v>82955926</v>
      </c>
      <c r="G59" s="50">
        <f t="shared" si="5"/>
        <v>8324746</v>
      </c>
      <c r="H59" s="50">
        <f t="shared" si="5"/>
        <v>6637599</v>
      </c>
      <c r="I59" s="50">
        <f t="shared" si="5"/>
        <v>13652132</v>
      </c>
      <c r="J59" s="50">
        <f t="shared" si="5"/>
        <v>28614477</v>
      </c>
      <c r="K59" s="50">
        <f t="shared" si="5"/>
        <v>321609</v>
      </c>
      <c r="L59" s="50">
        <f t="shared" si="5"/>
        <v>5958853</v>
      </c>
      <c r="M59" s="50">
        <f t="shared" si="5"/>
        <v>17562985</v>
      </c>
      <c r="N59" s="50">
        <f t="shared" si="5"/>
        <v>23843447</v>
      </c>
      <c r="O59" s="50">
        <f t="shared" si="5"/>
        <v>1106769</v>
      </c>
      <c r="P59" s="50">
        <f t="shared" si="5"/>
        <v>-7349406</v>
      </c>
      <c r="Q59" s="50">
        <f t="shared" si="5"/>
        <v>7227414</v>
      </c>
      <c r="R59" s="50">
        <f t="shared" si="5"/>
        <v>984777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53442701</v>
      </c>
      <c r="X59" s="50">
        <f t="shared" si="5"/>
        <v>103633810</v>
      </c>
      <c r="Y59" s="50">
        <f t="shared" si="5"/>
        <v>-50191109</v>
      </c>
      <c r="Z59" s="51">
        <f>+IF(X59&lt;&gt;0,+(Y59/X59)*100,0)</f>
        <v>-48.431210818168317</v>
      </c>
      <c r="AA59" s="48">
        <f>SUM(AA56:AA58)</f>
        <v>82955926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11954399</v>
      </c>
      <c r="D62" s="65">
        <f>SUM(D59:D61)</f>
        <v>0</v>
      </c>
      <c r="E62" s="66">
        <f t="shared" si="6"/>
        <v>29754402</v>
      </c>
      <c r="F62" s="67">
        <f t="shared" si="6"/>
        <v>82955926</v>
      </c>
      <c r="G62" s="67">
        <f t="shared" si="6"/>
        <v>8324746</v>
      </c>
      <c r="H62" s="67">
        <f t="shared" si="6"/>
        <v>6637599</v>
      </c>
      <c r="I62" s="67">
        <f t="shared" si="6"/>
        <v>13652132</v>
      </c>
      <c r="J62" s="67">
        <f t="shared" si="6"/>
        <v>28614477</v>
      </c>
      <c r="K62" s="67">
        <f t="shared" si="6"/>
        <v>321609</v>
      </c>
      <c r="L62" s="67">
        <f t="shared" si="6"/>
        <v>5958853</v>
      </c>
      <c r="M62" s="67">
        <f t="shared" si="6"/>
        <v>17562985</v>
      </c>
      <c r="N62" s="67">
        <f t="shared" si="6"/>
        <v>23843447</v>
      </c>
      <c r="O62" s="67">
        <f t="shared" si="6"/>
        <v>1106769</v>
      </c>
      <c r="P62" s="67">
        <f t="shared" si="6"/>
        <v>-7349406</v>
      </c>
      <c r="Q62" s="67">
        <f t="shared" si="6"/>
        <v>7227414</v>
      </c>
      <c r="R62" s="67">
        <f t="shared" si="6"/>
        <v>984777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53442701</v>
      </c>
      <c r="X62" s="67">
        <f t="shared" si="6"/>
        <v>103633810</v>
      </c>
      <c r="Y62" s="67">
        <f t="shared" si="6"/>
        <v>-50191109</v>
      </c>
      <c r="Z62" s="68">
        <f>+IF(X62&lt;&gt;0,+(Y62/X62)*100,0)</f>
        <v>-48.431210818168317</v>
      </c>
      <c r="AA62" s="65">
        <f>SUM(AA59:AA61)</f>
        <v>82955926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21893178</v>
      </c>
      <c r="D7" s="20">
        <v>0</v>
      </c>
      <c r="E7" s="21">
        <v>21024967</v>
      </c>
      <c r="F7" s="22">
        <v>21024967</v>
      </c>
      <c r="G7" s="22">
        <v>-136375</v>
      </c>
      <c r="H7" s="22">
        <v>1394813</v>
      </c>
      <c r="I7" s="22">
        <v>1371752</v>
      </c>
      <c r="J7" s="22">
        <v>2630190</v>
      </c>
      <c r="K7" s="22">
        <v>1469768</v>
      </c>
      <c r="L7" s="22">
        <v>1727054</v>
      </c>
      <c r="M7" s="22">
        <v>1655500</v>
      </c>
      <c r="N7" s="22">
        <v>4852322</v>
      </c>
      <c r="O7" s="22">
        <v>1685237</v>
      </c>
      <c r="P7" s="22">
        <v>1703496</v>
      </c>
      <c r="Q7" s="22">
        <v>1596977</v>
      </c>
      <c r="R7" s="22">
        <v>4985710</v>
      </c>
      <c r="S7" s="22">
        <v>0</v>
      </c>
      <c r="T7" s="22">
        <v>0</v>
      </c>
      <c r="U7" s="22">
        <v>0</v>
      </c>
      <c r="V7" s="22">
        <v>0</v>
      </c>
      <c r="W7" s="22">
        <v>12468222</v>
      </c>
      <c r="X7" s="22">
        <v>15768729</v>
      </c>
      <c r="Y7" s="22">
        <v>-3300507</v>
      </c>
      <c r="Z7" s="23">
        <v>-20.930710395238577</v>
      </c>
      <c r="AA7" s="20">
        <v>21024967</v>
      </c>
    </row>
    <row r="8" spans="1:27" x14ac:dyDescent="0.25">
      <c r="A8" s="19" t="s">
        <v>36</v>
      </c>
      <c r="B8" s="15" t="s">
        <v>32</v>
      </c>
      <c r="C8" s="20">
        <v>4147661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8012713</v>
      </c>
      <c r="D13" s="20">
        <v>0</v>
      </c>
      <c r="E13" s="21">
        <v>8264602</v>
      </c>
      <c r="F13" s="22">
        <v>8264602</v>
      </c>
      <c r="G13" s="22">
        <v>714105</v>
      </c>
      <c r="H13" s="22">
        <v>0</v>
      </c>
      <c r="I13" s="22">
        <v>1436545</v>
      </c>
      <c r="J13" s="22">
        <v>2150650</v>
      </c>
      <c r="K13" s="22">
        <v>739273</v>
      </c>
      <c r="L13" s="22">
        <v>734224</v>
      </c>
      <c r="M13" s="22">
        <v>746275</v>
      </c>
      <c r="N13" s="22">
        <v>2219772</v>
      </c>
      <c r="O13" s="22">
        <v>762081</v>
      </c>
      <c r="P13" s="22">
        <v>0</v>
      </c>
      <c r="Q13" s="22">
        <v>787565</v>
      </c>
      <c r="R13" s="22">
        <v>1549646</v>
      </c>
      <c r="S13" s="22">
        <v>0</v>
      </c>
      <c r="T13" s="22">
        <v>0</v>
      </c>
      <c r="U13" s="22">
        <v>0</v>
      </c>
      <c r="V13" s="22">
        <v>0</v>
      </c>
      <c r="W13" s="22">
        <v>5920068</v>
      </c>
      <c r="X13" s="22">
        <v>6198453</v>
      </c>
      <c r="Y13" s="22">
        <v>-278385</v>
      </c>
      <c r="Z13" s="23">
        <v>-4.4912012723174639</v>
      </c>
      <c r="AA13" s="20">
        <v>8264602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20633882</v>
      </c>
      <c r="D28" s="20">
        <v>0</v>
      </c>
      <c r="E28" s="21">
        <v>19661136</v>
      </c>
      <c r="F28" s="22">
        <v>19661136</v>
      </c>
      <c r="G28" s="22">
        <v>0</v>
      </c>
      <c r="H28" s="22">
        <v>8195580</v>
      </c>
      <c r="I28" s="22">
        <v>499075</v>
      </c>
      <c r="J28" s="22">
        <v>8694655</v>
      </c>
      <c r="K28" s="22">
        <v>0</v>
      </c>
      <c r="L28" s="22">
        <v>0</v>
      </c>
      <c r="M28" s="22">
        <v>6074983</v>
      </c>
      <c r="N28" s="22">
        <v>6074983</v>
      </c>
      <c r="O28" s="22">
        <v>0</v>
      </c>
      <c r="P28" s="22">
        <v>0</v>
      </c>
      <c r="Q28" s="22">
        <v>4556571</v>
      </c>
      <c r="R28" s="22">
        <v>4556571</v>
      </c>
      <c r="S28" s="22">
        <v>0</v>
      </c>
      <c r="T28" s="22">
        <v>0</v>
      </c>
      <c r="U28" s="22">
        <v>0</v>
      </c>
      <c r="V28" s="22">
        <v>0</v>
      </c>
      <c r="W28" s="22">
        <v>19326209</v>
      </c>
      <c r="X28" s="22">
        <v>14745852</v>
      </c>
      <c r="Y28" s="22">
        <v>4580357</v>
      </c>
      <c r="Z28" s="23">
        <v>31.062003063641221</v>
      </c>
      <c r="AA28" s="20">
        <v>19661136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54687434</v>
      </c>
      <c r="D35" s="29">
        <f t="shared" ref="D35:Y35" si="0">SUM(D6:D34)</f>
        <v>0</v>
      </c>
      <c r="E35" s="30">
        <f t="shared" si="0"/>
        <v>48950705</v>
      </c>
      <c r="F35" s="31">
        <f t="shared" si="0"/>
        <v>48950705</v>
      </c>
      <c r="G35" s="31">
        <f t="shared" si="0"/>
        <v>577730</v>
      </c>
      <c r="H35" s="31">
        <f t="shared" si="0"/>
        <v>9590393</v>
      </c>
      <c r="I35" s="31">
        <f t="shared" si="0"/>
        <v>3307372</v>
      </c>
      <c r="J35" s="31">
        <f t="shared" si="0"/>
        <v>13475495</v>
      </c>
      <c r="K35" s="31">
        <f t="shared" si="0"/>
        <v>2209041</v>
      </c>
      <c r="L35" s="31">
        <f t="shared" si="0"/>
        <v>2461278</v>
      </c>
      <c r="M35" s="31">
        <f t="shared" si="0"/>
        <v>8476758</v>
      </c>
      <c r="N35" s="31">
        <f t="shared" si="0"/>
        <v>13147077</v>
      </c>
      <c r="O35" s="31">
        <f t="shared" si="0"/>
        <v>2447318</v>
      </c>
      <c r="P35" s="31">
        <f t="shared" si="0"/>
        <v>1703496</v>
      </c>
      <c r="Q35" s="31">
        <f t="shared" si="0"/>
        <v>6941113</v>
      </c>
      <c r="R35" s="31">
        <f t="shared" si="0"/>
        <v>11091927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37714499</v>
      </c>
      <c r="X35" s="31">
        <f t="shared" si="0"/>
        <v>36713034</v>
      </c>
      <c r="Y35" s="31">
        <f t="shared" si="0"/>
        <v>1001465</v>
      </c>
      <c r="Z35" s="32">
        <f>+IF(X35&lt;&gt;0,+(Y35/X35)*100,0)</f>
        <v>2.7278186815069545</v>
      </c>
      <c r="AA35" s="29">
        <f>SUM(AA6:AA34)</f>
        <v>48950705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16229118</v>
      </c>
      <c r="D37" s="20">
        <v>0</v>
      </c>
      <c r="E37" s="21">
        <v>15657067</v>
      </c>
      <c r="F37" s="22">
        <v>15657067</v>
      </c>
      <c r="G37" s="22">
        <v>1348356</v>
      </c>
      <c r="H37" s="22">
        <v>1334206</v>
      </c>
      <c r="I37" s="22">
        <v>1378862</v>
      </c>
      <c r="J37" s="22">
        <v>4061424</v>
      </c>
      <c r="K37" s="22">
        <v>1332189</v>
      </c>
      <c r="L37" s="22">
        <v>1525693</v>
      </c>
      <c r="M37" s="22">
        <v>1803646</v>
      </c>
      <c r="N37" s="22">
        <v>4661528</v>
      </c>
      <c r="O37" s="22">
        <v>1415530</v>
      </c>
      <c r="P37" s="22">
        <v>1503952</v>
      </c>
      <c r="Q37" s="22">
        <v>1370744</v>
      </c>
      <c r="R37" s="22">
        <v>4290226</v>
      </c>
      <c r="S37" s="22">
        <v>0</v>
      </c>
      <c r="T37" s="22">
        <v>0</v>
      </c>
      <c r="U37" s="22">
        <v>0</v>
      </c>
      <c r="V37" s="22">
        <v>0</v>
      </c>
      <c r="W37" s="22">
        <v>13013178</v>
      </c>
      <c r="X37" s="22">
        <v>11742795</v>
      </c>
      <c r="Y37" s="22">
        <v>1270383</v>
      </c>
      <c r="Z37" s="23">
        <v>10.81840396600639</v>
      </c>
      <c r="AA37" s="20">
        <v>15657067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13719070</v>
      </c>
      <c r="D40" s="20">
        <v>0</v>
      </c>
      <c r="E40" s="21">
        <v>8700000</v>
      </c>
      <c r="F40" s="22">
        <v>8700000</v>
      </c>
      <c r="G40" s="22">
        <v>29000</v>
      </c>
      <c r="H40" s="22">
        <v>1243746</v>
      </c>
      <c r="I40" s="22">
        <v>1377894</v>
      </c>
      <c r="J40" s="22">
        <v>2650640</v>
      </c>
      <c r="K40" s="22">
        <v>1294353</v>
      </c>
      <c r="L40" s="22">
        <v>506746</v>
      </c>
      <c r="M40" s="22">
        <v>1330092</v>
      </c>
      <c r="N40" s="22">
        <v>3131191</v>
      </c>
      <c r="O40" s="22">
        <v>0</v>
      </c>
      <c r="P40" s="22">
        <v>0</v>
      </c>
      <c r="Q40" s="22">
        <v>3445690</v>
      </c>
      <c r="R40" s="22">
        <v>3445690</v>
      </c>
      <c r="S40" s="22">
        <v>0</v>
      </c>
      <c r="T40" s="22">
        <v>0</v>
      </c>
      <c r="U40" s="22">
        <v>0</v>
      </c>
      <c r="V40" s="22">
        <v>0</v>
      </c>
      <c r="W40" s="22">
        <v>9227521</v>
      </c>
      <c r="X40" s="22">
        <v>6525000</v>
      </c>
      <c r="Y40" s="22">
        <v>2702521</v>
      </c>
      <c r="Z40" s="23">
        <v>41.417946360153259</v>
      </c>
      <c r="AA40" s="20">
        <v>8700000</v>
      </c>
    </row>
    <row r="41" spans="1:27" x14ac:dyDescent="0.25">
      <c r="A41" s="19" t="s">
        <v>67</v>
      </c>
      <c r="B41" s="15" t="s">
        <v>32</v>
      </c>
      <c r="C41" s="20">
        <v>-8873505</v>
      </c>
      <c r="D41" s="20">
        <v>0</v>
      </c>
      <c r="E41" s="21">
        <v>6837193</v>
      </c>
      <c r="F41" s="22">
        <v>6837193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5127894</v>
      </c>
      <c r="Y41" s="22">
        <v>-5127894</v>
      </c>
      <c r="Z41" s="23">
        <v>-100</v>
      </c>
      <c r="AA41" s="20">
        <v>6837193</v>
      </c>
    </row>
    <row r="42" spans="1:27" x14ac:dyDescent="0.25">
      <c r="A42" s="19" t="s">
        <v>68</v>
      </c>
      <c r="B42" s="15" t="s">
        <v>32</v>
      </c>
      <c r="C42" s="20">
        <v>8609414</v>
      </c>
      <c r="D42" s="20">
        <v>0</v>
      </c>
      <c r="E42" s="21">
        <v>4515991</v>
      </c>
      <c r="F42" s="22">
        <v>4515991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3386997</v>
      </c>
      <c r="Y42" s="22">
        <v>-3386997</v>
      </c>
      <c r="Z42" s="23">
        <v>-100</v>
      </c>
      <c r="AA42" s="20">
        <v>4515991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2312954</v>
      </c>
      <c r="D44" s="20">
        <v>0</v>
      </c>
      <c r="E44" s="21">
        <v>3785788</v>
      </c>
      <c r="F44" s="22">
        <v>3785788</v>
      </c>
      <c r="G44" s="22">
        <v>0</v>
      </c>
      <c r="H44" s="22">
        <v>0</v>
      </c>
      <c r="I44" s="22">
        <v>166574</v>
      </c>
      <c r="J44" s="22">
        <v>166574</v>
      </c>
      <c r="K44" s="22">
        <v>2017726</v>
      </c>
      <c r="L44" s="22">
        <v>-4797</v>
      </c>
      <c r="M44" s="22">
        <v>0</v>
      </c>
      <c r="N44" s="22">
        <v>2012929</v>
      </c>
      <c r="O44" s="22">
        <v>0</v>
      </c>
      <c r="P44" s="22">
        <v>1985789</v>
      </c>
      <c r="Q44" s="22">
        <v>0</v>
      </c>
      <c r="R44" s="22">
        <v>1985789</v>
      </c>
      <c r="S44" s="22">
        <v>0</v>
      </c>
      <c r="T44" s="22">
        <v>0</v>
      </c>
      <c r="U44" s="22">
        <v>0</v>
      </c>
      <c r="V44" s="22">
        <v>0</v>
      </c>
      <c r="W44" s="22">
        <v>4165292</v>
      </c>
      <c r="X44" s="22">
        <v>2839338</v>
      </c>
      <c r="Y44" s="22">
        <v>1325954</v>
      </c>
      <c r="Z44" s="23">
        <v>46.699406692686821</v>
      </c>
      <c r="AA44" s="20">
        <v>3785788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177745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1245</v>
      </c>
      <c r="Q46" s="22">
        <v>4386</v>
      </c>
      <c r="R46" s="22">
        <v>5631</v>
      </c>
      <c r="S46" s="22">
        <v>0</v>
      </c>
      <c r="T46" s="22">
        <v>0</v>
      </c>
      <c r="U46" s="22">
        <v>0</v>
      </c>
      <c r="V46" s="22">
        <v>0</v>
      </c>
      <c r="W46" s="22">
        <v>5631</v>
      </c>
      <c r="X46" s="22">
        <v>0</v>
      </c>
      <c r="Y46" s="22">
        <v>5631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2396531</v>
      </c>
      <c r="D47" s="20">
        <v>0</v>
      </c>
      <c r="E47" s="21">
        <v>2628000</v>
      </c>
      <c r="F47" s="22">
        <v>2628000</v>
      </c>
      <c r="G47" s="22">
        <v>41065</v>
      </c>
      <c r="H47" s="22">
        <v>78492</v>
      </c>
      <c r="I47" s="22">
        <v>119642</v>
      </c>
      <c r="J47" s="22">
        <v>239199</v>
      </c>
      <c r="K47" s="22">
        <v>136688</v>
      </c>
      <c r="L47" s="22">
        <v>142521</v>
      </c>
      <c r="M47" s="22">
        <v>69504</v>
      </c>
      <c r="N47" s="22">
        <v>348713</v>
      </c>
      <c r="O47" s="22">
        <v>55236</v>
      </c>
      <c r="P47" s="22">
        <v>-19880</v>
      </c>
      <c r="Q47" s="22">
        <v>175534</v>
      </c>
      <c r="R47" s="22">
        <v>210890</v>
      </c>
      <c r="S47" s="22">
        <v>0</v>
      </c>
      <c r="T47" s="22">
        <v>0</v>
      </c>
      <c r="U47" s="22">
        <v>0</v>
      </c>
      <c r="V47" s="22">
        <v>0</v>
      </c>
      <c r="W47" s="22">
        <v>798802</v>
      </c>
      <c r="X47" s="22">
        <v>1971000</v>
      </c>
      <c r="Y47" s="22">
        <v>-1172198</v>
      </c>
      <c r="Z47" s="23">
        <v>-59.472247590055801</v>
      </c>
      <c r="AA47" s="20">
        <v>2628000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34571327</v>
      </c>
      <c r="D50" s="29">
        <f t="shared" ref="D50:Y50" si="1">SUM(D37:D49)</f>
        <v>0</v>
      </c>
      <c r="E50" s="30">
        <f t="shared" si="1"/>
        <v>42124039</v>
      </c>
      <c r="F50" s="31">
        <f t="shared" si="1"/>
        <v>42124039</v>
      </c>
      <c r="G50" s="31">
        <f t="shared" si="1"/>
        <v>1418421</v>
      </c>
      <c r="H50" s="31">
        <f t="shared" si="1"/>
        <v>2656444</v>
      </c>
      <c r="I50" s="31">
        <f t="shared" si="1"/>
        <v>3042972</v>
      </c>
      <c r="J50" s="31">
        <f t="shared" si="1"/>
        <v>7117837</v>
      </c>
      <c r="K50" s="31">
        <f t="shared" si="1"/>
        <v>4780956</v>
      </c>
      <c r="L50" s="31">
        <f t="shared" si="1"/>
        <v>2170163</v>
      </c>
      <c r="M50" s="31">
        <f t="shared" si="1"/>
        <v>3203242</v>
      </c>
      <c r="N50" s="31">
        <f t="shared" si="1"/>
        <v>10154361</v>
      </c>
      <c r="O50" s="31">
        <f t="shared" si="1"/>
        <v>1470766</v>
      </c>
      <c r="P50" s="31">
        <f t="shared" si="1"/>
        <v>3471106</v>
      </c>
      <c r="Q50" s="31">
        <f t="shared" si="1"/>
        <v>4996354</v>
      </c>
      <c r="R50" s="31">
        <f t="shared" si="1"/>
        <v>9938226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27210424</v>
      </c>
      <c r="X50" s="31">
        <f t="shared" si="1"/>
        <v>31593024</v>
      </c>
      <c r="Y50" s="31">
        <f t="shared" si="1"/>
        <v>-4382600</v>
      </c>
      <c r="Z50" s="32">
        <f>+IF(X50&lt;&gt;0,+(Y50/X50)*100,0)</f>
        <v>-13.872049728446381</v>
      </c>
      <c r="AA50" s="29">
        <f>SUM(AA37:AA49)</f>
        <v>42124039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20116107</v>
      </c>
      <c r="D51" s="39">
        <f t="shared" si="2"/>
        <v>0</v>
      </c>
      <c r="E51" s="40">
        <f t="shared" si="2"/>
        <v>6826666</v>
      </c>
      <c r="F51" s="41">
        <f t="shared" si="2"/>
        <v>6826666</v>
      </c>
      <c r="G51" s="41">
        <f t="shared" si="2"/>
        <v>-840691</v>
      </c>
      <c r="H51" s="41">
        <f t="shared" si="2"/>
        <v>6933949</v>
      </c>
      <c r="I51" s="41">
        <f t="shared" si="2"/>
        <v>264400</v>
      </c>
      <c r="J51" s="41">
        <f t="shared" si="2"/>
        <v>6357658</v>
      </c>
      <c r="K51" s="41">
        <f t="shared" si="2"/>
        <v>-2571915</v>
      </c>
      <c r="L51" s="41">
        <f t="shared" si="2"/>
        <v>291115</v>
      </c>
      <c r="M51" s="41">
        <f t="shared" si="2"/>
        <v>5273516</v>
      </c>
      <c r="N51" s="41">
        <f t="shared" si="2"/>
        <v>2992716</v>
      </c>
      <c r="O51" s="41">
        <f t="shared" si="2"/>
        <v>976552</v>
      </c>
      <c r="P51" s="41">
        <f t="shared" si="2"/>
        <v>-1767610</v>
      </c>
      <c r="Q51" s="41">
        <f t="shared" si="2"/>
        <v>1944759</v>
      </c>
      <c r="R51" s="41">
        <f t="shared" si="2"/>
        <v>1153701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10504075</v>
      </c>
      <c r="X51" s="41">
        <f t="shared" si="2"/>
        <v>5120010</v>
      </c>
      <c r="Y51" s="41">
        <f t="shared" si="2"/>
        <v>5384065</v>
      </c>
      <c r="Z51" s="42">
        <f>+IF(X51&lt;&gt;0,+(Y51/X51)*100,0)</f>
        <v>105.15731414587081</v>
      </c>
      <c r="AA51" s="39">
        <f>+AA35-AA50</f>
        <v>6826666</v>
      </c>
    </row>
    <row r="52" spans="1:27" x14ac:dyDescent="0.25">
      <c r="A52" s="43" t="s">
        <v>78</v>
      </c>
      <c r="B52" s="15" t="s">
        <v>32</v>
      </c>
      <c r="C52" s="20">
        <v>22176000</v>
      </c>
      <c r="D52" s="20">
        <v>0</v>
      </c>
      <c r="E52" s="21">
        <v>14685134</v>
      </c>
      <c r="F52" s="22">
        <v>14685134</v>
      </c>
      <c r="G52" s="22">
        <v>0</v>
      </c>
      <c r="H52" s="22">
        <v>0</v>
      </c>
      <c r="I52" s="22">
        <v>2765219</v>
      </c>
      <c r="J52" s="22">
        <v>2765219</v>
      </c>
      <c r="K52" s="22">
        <v>2758549</v>
      </c>
      <c r="L52" s="22">
        <v>1660605</v>
      </c>
      <c r="M52" s="22">
        <v>0</v>
      </c>
      <c r="N52" s="22">
        <v>4419154</v>
      </c>
      <c r="O52" s="22">
        <v>0</v>
      </c>
      <c r="P52" s="22">
        <v>0</v>
      </c>
      <c r="Q52" s="22">
        <v>681789</v>
      </c>
      <c r="R52" s="22">
        <v>681789</v>
      </c>
      <c r="S52" s="22">
        <v>0</v>
      </c>
      <c r="T52" s="22">
        <v>0</v>
      </c>
      <c r="U52" s="22">
        <v>0</v>
      </c>
      <c r="V52" s="22">
        <v>0</v>
      </c>
      <c r="W52" s="22">
        <v>7866162</v>
      </c>
      <c r="X52" s="22">
        <v>11013849</v>
      </c>
      <c r="Y52" s="22">
        <v>-3147687</v>
      </c>
      <c r="Z52" s="23">
        <v>-28.579354955747078</v>
      </c>
      <c r="AA52" s="20">
        <v>14685134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42292107</v>
      </c>
      <c r="D54" s="48">
        <f t="shared" si="3"/>
        <v>0</v>
      </c>
      <c r="E54" s="49">
        <f t="shared" si="3"/>
        <v>21511800</v>
      </c>
      <c r="F54" s="50">
        <f t="shared" si="3"/>
        <v>21511800</v>
      </c>
      <c r="G54" s="50">
        <f t="shared" si="3"/>
        <v>-840691</v>
      </c>
      <c r="H54" s="50">
        <f t="shared" si="3"/>
        <v>6933949</v>
      </c>
      <c r="I54" s="50">
        <f t="shared" si="3"/>
        <v>3029619</v>
      </c>
      <c r="J54" s="50">
        <f t="shared" si="3"/>
        <v>9122877</v>
      </c>
      <c r="K54" s="50">
        <f t="shared" si="3"/>
        <v>186634</v>
      </c>
      <c r="L54" s="50">
        <f t="shared" si="3"/>
        <v>1951720</v>
      </c>
      <c r="M54" s="50">
        <f t="shared" si="3"/>
        <v>5273516</v>
      </c>
      <c r="N54" s="50">
        <f t="shared" si="3"/>
        <v>7411870</v>
      </c>
      <c r="O54" s="50">
        <f t="shared" si="3"/>
        <v>976552</v>
      </c>
      <c r="P54" s="50">
        <f t="shared" si="3"/>
        <v>-1767610</v>
      </c>
      <c r="Q54" s="50">
        <f t="shared" si="3"/>
        <v>2626548</v>
      </c>
      <c r="R54" s="50">
        <f t="shared" si="3"/>
        <v>1835490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18370237</v>
      </c>
      <c r="X54" s="50">
        <f t="shared" si="3"/>
        <v>16133859</v>
      </c>
      <c r="Y54" s="50">
        <f t="shared" si="3"/>
        <v>2236378</v>
      </c>
      <c r="Z54" s="51">
        <f>+IF(X54&lt;&gt;0,+(Y54/X54)*100,0)</f>
        <v>13.86139546651548</v>
      </c>
      <c r="AA54" s="48">
        <f>SUM(AA51:AA53)</f>
        <v>21511800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42292107</v>
      </c>
      <c r="D56" s="54">
        <f>+D54-D55</f>
        <v>0</v>
      </c>
      <c r="E56" s="55">
        <f t="shared" si="4"/>
        <v>21511800</v>
      </c>
      <c r="F56" s="56">
        <f t="shared" si="4"/>
        <v>21511800</v>
      </c>
      <c r="G56" s="56">
        <f t="shared" si="4"/>
        <v>-840691</v>
      </c>
      <c r="H56" s="56">
        <f t="shared" si="4"/>
        <v>6933949</v>
      </c>
      <c r="I56" s="56">
        <f t="shared" si="4"/>
        <v>3029619</v>
      </c>
      <c r="J56" s="56">
        <f t="shared" si="4"/>
        <v>9122877</v>
      </c>
      <c r="K56" s="56">
        <f t="shared" si="4"/>
        <v>186634</v>
      </c>
      <c r="L56" s="56">
        <f t="shared" si="4"/>
        <v>1951720</v>
      </c>
      <c r="M56" s="56">
        <f t="shared" si="4"/>
        <v>5273516</v>
      </c>
      <c r="N56" s="56">
        <f t="shared" si="4"/>
        <v>7411870</v>
      </c>
      <c r="O56" s="56">
        <f t="shared" si="4"/>
        <v>976552</v>
      </c>
      <c r="P56" s="56">
        <f t="shared" si="4"/>
        <v>-1767610</v>
      </c>
      <c r="Q56" s="56">
        <f t="shared" si="4"/>
        <v>2626548</v>
      </c>
      <c r="R56" s="56">
        <f t="shared" si="4"/>
        <v>1835490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18370237</v>
      </c>
      <c r="X56" s="56">
        <f t="shared" si="4"/>
        <v>16133859</v>
      </c>
      <c r="Y56" s="56">
        <f t="shared" si="4"/>
        <v>2236378</v>
      </c>
      <c r="Z56" s="57">
        <f>+IF(X56&lt;&gt;0,+(Y56/X56)*100,0)</f>
        <v>13.86139546651548</v>
      </c>
      <c r="AA56" s="54">
        <f>+AA54-AA55</f>
        <v>21511800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42292107</v>
      </c>
      <c r="D59" s="48">
        <f>SUM(D56:D58)</f>
        <v>0</v>
      </c>
      <c r="E59" s="49">
        <f t="shared" si="5"/>
        <v>21511800</v>
      </c>
      <c r="F59" s="50">
        <f t="shared" si="5"/>
        <v>21511800</v>
      </c>
      <c r="G59" s="50">
        <f t="shared" si="5"/>
        <v>-840691</v>
      </c>
      <c r="H59" s="50">
        <f t="shared" si="5"/>
        <v>6933949</v>
      </c>
      <c r="I59" s="50">
        <f t="shared" si="5"/>
        <v>3029619</v>
      </c>
      <c r="J59" s="50">
        <f t="shared" si="5"/>
        <v>9122877</v>
      </c>
      <c r="K59" s="50">
        <f t="shared" si="5"/>
        <v>186634</v>
      </c>
      <c r="L59" s="50">
        <f t="shared" si="5"/>
        <v>1951720</v>
      </c>
      <c r="M59" s="50">
        <f t="shared" si="5"/>
        <v>5273516</v>
      </c>
      <c r="N59" s="50">
        <f t="shared" si="5"/>
        <v>7411870</v>
      </c>
      <c r="O59" s="50">
        <f t="shared" si="5"/>
        <v>976552</v>
      </c>
      <c r="P59" s="50">
        <f t="shared" si="5"/>
        <v>-1767610</v>
      </c>
      <c r="Q59" s="50">
        <f t="shared" si="5"/>
        <v>2626548</v>
      </c>
      <c r="R59" s="50">
        <f t="shared" si="5"/>
        <v>1835490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18370237</v>
      </c>
      <c r="X59" s="50">
        <f t="shared" si="5"/>
        <v>16133859</v>
      </c>
      <c r="Y59" s="50">
        <f t="shared" si="5"/>
        <v>2236378</v>
      </c>
      <c r="Z59" s="51">
        <f>+IF(X59&lt;&gt;0,+(Y59/X59)*100,0)</f>
        <v>13.86139546651548</v>
      </c>
      <c r="AA59" s="48">
        <f>SUM(AA56:AA58)</f>
        <v>21511800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42292107</v>
      </c>
      <c r="D62" s="65">
        <f>SUM(D59:D61)</f>
        <v>0</v>
      </c>
      <c r="E62" s="66">
        <f t="shared" si="6"/>
        <v>21511800</v>
      </c>
      <c r="F62" s="67">
        <f t="shared" si="6"/>
        <v>21511800</v>
      </c>
      <c r="G62" s="67">
        <f t="shared" si="6"/>
        <v>-840691</v>
      </c>
      <c r="H62" s="67">
        <f t="shared" si="6"/>
        <v>6933949</v>
      </c>
      <c r="I62" s="67">
        <f t="shared" si="6"/>
        <v>3029619</v>
      </c>
      <c r="J62" s="67">
        <f t="shared" si="6"/>
        <v>9122877</v>
      </c>
      <c r="K62" s="67">
        <f t="shared" si="6"/>
        <v>186634</v>
      </c>
      <c r="L62" s="67">
        <f t="shared" si="6"/>
        <v>1951720</v>
      </c>
      <c r="M62" s="67">
        <f t="shared" si="6"/>
        <v>5273516</v>
      </c>
      <c r="N62" s="67">
        <f t="shared" si="6"/>
        <v>7411870</v>
      </c>
      <c r="O62" s="67">
        <f t="shared" si="6"/>
        <v>976552</v>
      </c>
      <c r="P62" s="67">
        <f t="shared" si="6"/>
        <v>-1767610</v>
      </c>
      <c r="Q62" s="67">
        <f t="shared" si="6"/>
        <v>2626548</v>
      </c>
      <c r="R62" s="67">
        <f t="shared" si="6"/>
        <v>1835490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18370237</v>
      </c>
      <c r="X62" s="67">
        <f t="shared" si="6"/>
        <v>16133859</v>
      </c>
      <c r="Y62" s="67">
        <f t="shared" si="6"/>
        <v>2236378</v>
      </c>
      <c r="Z62" s="68">
        <f>+IF(X62&lt;&gt;0,+(Y62/X62)*100,0)</f>
        <v>13.86139546651548</v>
      </c>
      <c r="AA62" s="65">
        <f>SUM(AA59:AA61)</f>
        <v>21511800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104736801</v>
      </c>
      <c r="D7" s="20">
        <v>0</v>
      </c>
      <c r="E7" s="21">
        <v>147583249</v>
      </c>
      <c r="F7" s="22">
        <v>123884965</v>
      </c>
      <c r="G7" s="22">
        <v>9554812</v>
      </c>
      <c r="H7" s="22">
        <v>7507745</v>
      </c>
      <c r="I7" s="22">
        <v>10430697</v>
      </c>
      <c r="J7" s="22">
        <v>27493254</v>
      </c>
      <c r="K7" s="22">
        <v>9254562</v>
      </c>
      <c r="L7" s="22">
        <v>9698788</v>
      </c>
      <c r="M7" s="22">
        <v>9263357</v>
      </c>
      <c r="N7" s="22">
        <v>28216707</v>
      </c>
      <c r="O7" s="22">
        <v>11105074</v>
      </c>
      <c r="P7" s="22">
        <v>12323980</v>
      </c>
      <c r="Q7" s="22">
        <v>12854590</v>
      </c>
      <c r="R7" s="22">
        <v>36283644</v>
      </c>
      <c r="S7" s="22">
        <v>0</v>
      </c>
      <c r="T7" s="22">
        <v>0</v>
      </c>
      <c r="U7" s="22">
        <v>0</v>
      </c>
      <c r="V7" s="22">
        <v>0</v>
      </c>
      <c r="W7" s="22">
        <v>91993605</v>
      </c>
      <c r="X7" s="22">
        <v>92913714</v>
      </c>
      <c r="Y7" s="22">
        <v>-920109</v>
      </c>
      <c r="Z7" s="23">
        <v>-0.99028330737053527</v>
      </c>
      <c r="AA7" s="20">
        <v>123884965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10329196</v>
      </c>
      <c r="D13" s="20">
        <v>0</v>
      </c>
      <c r="E13" s="21">
        <v>16608950</v>
      </c>
      <c r="F13" s="22">
        <v>5566731</v>
      </c>
      <c r="G13" s="22">
        <v>681735</v>
      </c>
      <c r="H13" s="22">
        <v>697445</v>
      </c>
      <c r="I13" s="22">
        <v>367775</v>
      </c>
      <c r="J13" s="22">
        <v>1746955</v>
      </c>
      <c r="K13" s="22">
        <v>453412</v>
      </c>
      <c r="L13" s="22">
        <v>408912</v>
      </c>
      <c r="M13" s="22">
        <v>431638</v>
      </c>
      <c r="N13" s="22">
        <v>1293962</v>
      </c>
      <c r="O13" s="22">
        <v>457458</v>
      </c>
      <c r="P13" s="22">
        <v>485400</v>
      </c>
      <c r="Q13" s="22">
        <v>528736</v>
      </c>
      <c r="R13" s="22">
        <v>1471594</v>
      </c>
      <c r="S13" s="22">
        <v>0</v>
      </c>
      <c r="T13" s="22">
        <v>0</v>
      </c>
      <c r="U13" s="22">
        <v>0</v>
      </c>
      <c r="V13" s="22">
        <v>0</v>
      </c>
      <c r="W13" s="22">
        <v>4512511</v>
      </c>
      <c r="X13" s="22">
        <v>4175046</v>
      </c>
      <c r="Y13" s="22">
        <v>337465</v>
      </c>
      <c r="Z13" s="23">
        <v>8.0829049548196608</v>
      </c>
      <c r="AA13" s="20">
        <v>5566731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1638179</v>
      </c>
      <c r="D21" s="20">
        <v>0</v>
      </c>
      <c r="E21" s="21">
        <v>0</v>
      </c>
      <c r="F21" s="22">
        <v>681265</v>
      </c>
      <c r="G21" s="22">
        <v>31277</v>
      </c>
      <c r="H21" s="22">
        <v>0</v>
      </c>
      <c r="I21" s="22">
        <v>0</v>
      </c>
      <c r="J21" s="22">
        <v>31277</v>
      </c>
      <c r="K21" s="22">
        <v>0</v>
      </c>
      <c r="L21" s="22">
        <v>0</v>
      </c>
      <c r="M21" s="22">
        <v>245980</v>
      </c>
      <c r="N21" s="22">
        <v>245980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277257</v>
      </c>
      <c r="X21" s="22">
        <v>510948</v>
      </c>
      <c r="Y21" s="22">
        <v>-233691</v>
      </c>
      <c r="Z21" s="23">
        <v>-45.736748162239607</v>
      </c>
      <c r="AA21" s="20">
        <v>681265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21486169</v>
      </c>
      <c r="D28" s="20">
        <v>0</v>
      </c>
      <c r="E28" s="21">
        <v>22969668</v>
      </c>
      <c r="F28" s="22">
        <v>22969668</v>
      </c>
      <c r="G28" s="22">
        <v>9570761</v>
      </c>
      <c r="H28" s="22">
        <v>0</v>
      </c>
      <c r="I28" s="22">
        <v>0</v>
      </c>
      <c r="J28" s="22">
        <v>9570761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7642863</v>
      </c>
      <c r="Q28" s="22">
        <v>0</v>
      </c>
      <c r="R28" s="22">
        <v>7642863</v>
      </c>
      <c r="S28" s="22">
        <v>0</v>
      </c>
      <c r="T28" s="22">
        <v>0</v>
      </c>
      <c r="U28" s="22">
        <v>0</v>
      </c>
      <c r="V28" s="22">
        <v>0</v>
      </c>
      <c r="W28" s="22">
        <v>17213624</v>
      </c>
      <c r="X28" s="22">
        <v>17227251</v>
      </c>
      <c r="Y28" s="22">
        <v>-13627</v>
      </c>
      <c r="Z28" s="23">
        <v>-7.9101419025008682E-2</v>
      </c>
      <c r="AA28" s="20">
        <v>22969668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6226421</v>
      </c>
      <c r="D31" s="20">
        <v>0</v>
      </c>
      <c r="E31" s="21">
        <v>6790378</v>
      </c>
      <c r="F31" s="22">
        <v>6398472</v>
      </c>
      <c r="G31" s="22">
        <v>1334932</v>
      </c>
      <c r="H31" s="22">
        <v>454191</v>
      </c>
      <c r="I31" s="22">
        <v>450998</v>
      </c>
      <c r="J31" s="22">
        <v>2240121</v>
      </c>
      <c r="K31" s="22">
        <v>448141</v>
      </c>
      <c r="L31" s="22">
        <v>461822</v>
      </c>
      <c r="M31" s="22">
        <v>455189</v>
      </c>
      <c r="N31" s="22">
        <v>1365152</v>
      </c>
      <c r="O31" s="22">
        <v>450681</v>
      </c>
      <c r="P31" s="22">
        <v>451259</v>
      </c>
      <c r="Q31" s="22">
        <v>462844</v>
      </c>
      <c r="R31" s="22">
        <v>1364784</v>
      </c>
      <c r="S31" s="22">
        <v>0</v>
      </c>
      <c r="T31" s="22">
        <v>0</v>
      </c>
      <c r="U31" s="22">
        <v>0</v>
      </c>
      <c r="V31" s="22">
        <v>0</v>
      </c>
      <c r="W31" s="22">
        <v>4970057</v>
      </c>
      <c r="X31" s="22">
        <v>4798854</v>
      </c>
      <c r="Y31" s="22">
        <v>171203</v>
      </c>
      <c r="Z31" s="23">
        <v>3.5675809266128953</v>
      </c>
      <c r="AA31" s="20">
        <v>6398472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144416766</v>
      </c>
      <c r="D35" s="29">
        <f t="shared" ref="D35:Y35" si="0">SUM(D6:D34)</f>
        <v>0</v>
      </c>
      <c r="E35" s="30">
        <f t="shared" si="0"/>
        <v>193952245</v>
      </c>
      <c r="F35" s="31">
        <f t="shared" si="0"/>
        <v>159501101</v>
      </c>
      <c r="G35" s="31">
        <f t="shared" si="0"/>
        <v>21173517</v>
      </c>
      <c r="H35" s="31">
        <f t="shared" si="0"/>
        <v>8659381</v>
      </c>
      <c r="I35" s="31">
        <f t="shared" si="0"/>
        <v>11249470</v>
      </c>
      <c r="J35" s="31">
        <f t="shared" si="0"/>
        <v>41082368</v>
      </c>
      <c r="K35" s="31">
        <f t="shared" si="0"/>
        <v>10156115</v>
      </c>
      <c r="L35" s="31">
        <f t="shared" si="0"/>
        <v>10569522</v>
      </c>
      <c r="M35" s="31">
        <f t="shared" si="0"/>
        <v>10396164</v>
      </c>
      <c r="N35" s="31">
        <f t="shared" si="0"/>
        <v>31121801</v>
      </c>
      <c r="O35" s="31">
        <f t="shared" si="0"/>
        <v>12013213</v>
      </c>
      <c r="P35" s="31">
        <f t="shared" si="0"/>
        <v>20903502</v>
      </c>
      <c r="Q35" s="31">
        <f t="shared" si="0"/>
        <v>13846170</v>
      </c>
      <c r="R35" s="31">
        <f t="shared" si="0"/>
        <v>46762885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118967054</v>
      </c>
      <c r="X35" s="31">
        <f t="shared" si="0"/>
        <v>119625813</v>
      </c>
      <c r="Y35" s="31">
        <f t="shared" si="0"/>
        <v>-658759</v>
      </c>
      <c r="Z35" s="32">
        <f>+IF(X35&lt;&gt;0,+(Y35/X35)*100,0)</f>
        <v>-0.55068298678981598</v>
      </c>
      <c r="AA35" s="29">
        <f>SUM(AA6:AA34)</f>
        <v>159501101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32055555</v>
      </c>
      <c r="D37" s="20">
        <v>0</v>
      </c>
      <c r="E37" s="21">
        <v>30264446</v>
      </c>
      <c r="F37" s="22">
        <v>39179708</v>
      </c>
      <c r="G37" s="22">
        <v>3010936</v>
      </c>
      <c r="H37" s="22">
        <v>2904515</v>
      </c>
      <c r="I37" s="22">
        <v>3249615</v>
      </c>
      <c r="J37" s="22">
        <v>9165066</v>
      </c>
      <c r="K37" s="22">
        <v>3154408</v>
      </c>
      <c r="L37" s="22">
        <v>4768464</v>
      </c>
      <c r="M37" s="22">
        <v>2904650</v>
      </c>
      <c r="N37" s="22">
        <v>10827522</v>
      </c>
      <c r="O37" s="22">
        <v>3540780</v>
      </c>
      <c r="P37" s="22">
        <v>3247049</v>
      </c>
      <c r="Q37" s="22">
        <v>2443057</v>
      </c>
      <c r="R37" s="22">
        <v>9230886</v>
      </c>
      <c r="S37" s="22">
        <v>0</v>
      </c>
      <c r="T37" s="22">
        <v>0</v>
      </c>
      <c r="U37" s="22">
        <v>0</v>
      </c>
      <c r="V37" s="22">
        <v>0</v>
      </c>
      <c r="W37" s="22">
        <v>29223474</v>
      </c>
      <c r="X37" s="22">
        <v>29384774</v>
      </c>
      <c r="Y37" s="22">
        <v>-161300</v>
      </c>
      <c r="Z37" s="23">
        <v>-0.54892373853207099</v>
      </c>
      <c r="AA37" s="20">
        <v>39179708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44619361</v>
      </c>
      <c r="D40" s="20">
        <v>0</v>
      </c>
      <c r="E40" s="21">
        <v>54818272</v>
      </c>
      <c r="F40" s="22">
        <v>49800580</v>
      </c>
      <c r="G40" s="22">
        <v>2337260</v>
      </c>
      <c r="H40" s="22">
        <v>5551661</v>
      </c>
      <c r="I40" s="22">
        <v>5166930</v>
      </c>
      <c r="J40" s="22">
        <v>13055851</v>
      </c>
      <c r="K40" s="22">
        <v>6516236</v>
      </c>
      <c r="L40" s="22">
        <v>2443092</v>
      </c>
      <c r="M40" s="22">
        <v>5027149</v>
      </c>
      <c r="N40" s="22">
        <v>13986477</v>
      </c>
      <c r="O40" s="22">
        <v>4957227</v>
      </c>
      <c r="P40" s="22">
        <v>5024753</v>
      </c>
      <c r="Q40" s="22">
        <v>4346406</v>
      </c>
      <c r="R40" s="22">
        <v>14328386</v>
      </c>
      <c r="S40" s="22">
        <v>0</v>
      </c>
      <c r="T40" s="22">
        <v>0</v>
      </c>
      <c r="U40" s="22">
        <v>0</v>
      </c>
      <c r="V40" s="22">
        <v>0</v>
      </c>
      <c r="W40" s="22">
        <v>41370714</v>
      </c>
      <c r="X40" s="22">
        <v>37350410</v>
      </c>
      <c r="Y40" s="22">
        <v>4020304</v>
      </c>
      <c r="Z40" s="23">
        <v>10.763747974921827</v>
      </c>
      <c r="AA40" s="20">
        <v>49800580</v>
      </c>
    </row>
    <row r="41" spans="1:27" x14ac:dyDescent="0.25">
      <c r="A41" s="19" t="s">
        <v>67</v>
      </c>
      <c r="B41" s="15" t="s">
        <v>32</v>
      </c>
      <c r="C41" s="20">
        <v>-51994634</v>
      </c>
      <c r="D41" s="20">
        <v>0</v>
      </c>
      <c r="E41" s="21">
        <v>6682930</v>
      </c>
      <c r="F41" s="22">
        <v>-14654813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-10991115</v>
      </c>
      <c r="Y41" s="22">
        <v>10991115</v>
      </c>
      <c r="Z41" s="23">
        <v>-100</v>
      </c>
      <c r="AA41" s="20">
        <v>-14654813</v>
      </c>
    </row>
    <row r="42" spans="1:27" x14ac:dyDescent="0.25">
      <c r="A42" s="19" t="s">
        <v>68</v>
      </c>
      <c r="B42" s="15" t="s">
        <v>32</v>
      </c>
      <c r="C42" s="20">
        <v>34388614</v>
      </c>
      <c r="D42" s="20">
        <v>0</v>
      </c>
      <c r="E42" s="21">
        <v>22378020</v>
      </c>
      <c r="F42" s="22">
        <v>22378020</v>
      </c>
      <c r="G42" s="22">
        <v>0</v>
      </c>
      <c r="H42" s="22">
        <v>0</v>
      </c>
      <c r="I42" s="22">
        <v>5320557</v>
      </c>
      <c r="J42" s="22">
        <v>5320557</v>
      </c>
      <c r="K42" s="22">
        <v>1431299</v>
      </c>
      <c r="L42" s="22">
        <v>1687964</v>
      </c>
      <c r="M42" s="22">
        <v>1687964</v>
      </c>
      <c r="N42" s="22">
        <v>4807227</v>
      </c>
      <c r="O42" s="22">
        <v>1687964</v>
      </c>
      <c r="P42" s="22">
        <v>1687964</v>
      </c>
      <c r="Q42" s="22">
        <v>1688135</v>
      </c>
      <c r="R42" s="22">
        <v>5064063</v>
      </c>
      <c r="S42" s="22">
        <v>0</v>
      </c>
      <c r="T42" s="22">
        <v>0</v>
      </c>
      <c r="U42" s="22">
        <v>0</v>
      </c>
      <c r="V42" s="22">
        <v>0</v>
      </c>
      <c r="W42" s="22">
        <v>15191847</v>
      </c>
      <c r="X42" s="22">
        <v>16783515</v>
      </c>
      <c r="Y42" s="22">
        <v>-1591668</v>
      </c>
      <c r="Z42" s="23">
        <v>-9.4835199897041829</v>
      </c>
      <c r="AA42" s="20">
        <v>22378020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506086</v>
      </c>
      <c r="F43" s="22">
        <v>506086</v>
      </c>
      <c r="G43" s="22">
        <v>0</v>
      </c>
      <c r="H43" s="22">
        <v>57448</v>
      </c>
      <c r="I43" s="22">
        <v>54590</v>
      </c>
      <c r="J43" s="22">
        <v>112038</v>
      </c>
      <c r="K43" s="22">
        <v>52482</v>
      </c>
      <c r="L43" s="22">
        <v>48251</v>
      </c>
      <c r="M43" s="22">
        <v>46335</v>
      </c>
      <c r="N43" s="22">
        <v>147068</v>
      </c>
      <c r="O43" s="22">
        <v>69512</v>
      </c>
      <c r="P43" s="22">
        <v>70625</v>
      </c>
      <c r="Q43" s="22">
        <v>44612</v>
      </c>
      <c r="R43" s="22">
        <v>184749</v>
      </c>
      <c r="S43" s="22">
        <v>0</v>
      </c>
      <c r="T43" s="22">
        <v>0</v>
      </c>
      <c r="U43" s="22">
        <v>0</v>
      </c>
      <c r="V43" s="22">
        <v>0</v>
      </c>
      <c r="W43" s="22">
        <v>443855</v>
      </c>
      <c r="X43" s="22">
        <v>379557</v>
      </c>
      <c r="Y43" s="22">
        <v>64298</v>
      </c>
      <c r="Z43" s="23">
        <v>16.940275110194253</v>
      </c>
      <c r="AA43" s="20">
        <v>506086</v>
      </c>
    </row>
    <row r="44" spans="1:27" x14ac:dyDescent="0.25">
      <c r="A44" s="19" t="s">
        <v>70</v>
      </c>
      <c r="B44" s="15" t="s">
        <v>32</v>
      </c>
      <c r="C44" s="20">
        <v>3404902</v>
      </c>
      <c r="D44" s="20">
        <v>0</v>
      </c>
      <c r="E44" s="21">
        <v>3050000</v>
      </c>
      <c r="F44" s="22">
        <v>-9272249</v>
      </c>
      <c r="G44" s="22">
        <v>8755</v>
      </c>
      <c r="H44" s="22">
        <v>97672</v>
      </c>
      <c r="I44" s="22">
        <v>271373</v>
      </c>
      <c r="J44" s="22">
        <v>377800</v>
      </c>
      <c r="K44" s="22">
        <v>39631</v>
      </c>
      <c r="L44" s="22">
        <v>118433</v>
      </c>
      <c r="M44" s="22">
        <v>234369</v>
      </c>
      <c r="N44" s="22">
        <v>392433</v>
      </c>
      <c r="O44" s="22">
        <v>329387</v>
      </c>
      <c r="P44" s="22">
        <v>475236</v>
      </c>
      <c r="Q44" s="22">
        <v>114134</v>
      </c>
      <c r="R44" s="22">
        <v>918757</v>
      </c>
      <c r="S44" s="22">
        <v>0</v>
      </c>
      <c r="T44" s="22">
        <v>0</v>
      </c>
      <c r="U44" s="22">
        <v>0</v>
      </c>
      <c r="V44" s="22">
        <v>0</v>
      </c>
      <c r="W44" s="22">
        <v>1688990</v>
      </c>
      <c r="X44" s="22">
        <v>-6954197</v>
      </c>
      <c r="Y44" s="22">
        <v>8643187</v>
      </c>
      <c r="Z44" s="23">
        <v>-124.28734762618892</v>
      </c>
      <c r="AA44" s="20">
        <v>-9272249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90768123</v>
      </c>
      <c r="D46" s="20">
        <v>0</v>
      </c>
      <c r="E46" s="21">
        <v>1884929</v>
      </c>
      <c r="F46" s="22">
        <v>21453599</v>
      </c>
      <c r="G46" s="22">
        <v>78171</v>
      </c>
      <c r="H46" s="22">
        <v>0</v>
      </c>
      <c r="I46" s="22">
        <v>0</v>
      </c>
      <c r="J46" s="22">
        <v>78171</v>
      </c>
      <c r="K46" s="22">
        <v>36897</v>
      </c>
      <c r="L46" s="22">
        <v>1658693</v>
      </c>
      <c r="M46" s="22">
        <v>883860</v>
      </c>
      <c r="N46" s="22">
        <v>2579450</v>
      </c>
      <c r="O46" s="22">
        <v>356423</v>
      </c>
      <c r="P46" s="22">
        <v>513629</v>
      </c>
      <c r="Q46" s="22">
        <v>473728</v>
      </c>
      <c r="R46" s="22">
        <v>1343780</v>
      </c>
      <c r="S46" s="22">
        <v>0</v>
      </c>
      <c r="T46" s="22">
        <v>0</v>
      </c>
      <c r="U46" s="22">
        <v>0</v>
      </c>
      <c r="V46" s="22">
        <v>0</v>
      </c>
      <c r="W46" s="22">
        <v>4001401</v>
      </c>
      <c r="X46" s="22">
        <v>16090191</v>
      </c>
      <c r="Y46" s="22">
        <v>-12088790</v>
      </c>
      <c r="Z46" s="23">
        <v>-75.131426345405089</v>
      </c>
      <c r="AA46" s="20">
        <v>21453599</v>
      </c>
    </row>
    <row r="47" spans="1:27" x14ac:dyDescent="0.25">
      <c r="A47" s="19" t="s">
        <v>73</v>
      </c>
      <c r="B47" s="15" t="s">
        <v>32</v>
      </c>
      <c r="C47" s="20">
        <v>1665251</v>
      </c>
      <c r="D47" s="20">
        <v>0</v>
      </c>
      <c r="E47" s="21">
        <v>1579559</v>
      </c>
      <c r="F47" s="22">
        <v>1828393</v>
      </c>
      <c r="G47" s="22">
        <v>183109</v>
      </c>
      <c r="H47" s="22">
        <v>184702</v>
      </c>
      <c r="I47" s="22">
        <v>101427</v>
      </c>
      <c r="J47" s="22">
        <v>469238</v>
      </c>
      <c r="K47" s="22">
        <v>135673</v>
      </c>
      <c r="L47" s="22">
        <v>120440</v>
      </c>
      <c r="M47" s="22">
        <v>162342</v>
      </c>
      <c r="N47" s="22">
        <v>418455</v>
      </c>
      <c r="O47" s="22">
        <v>129555</v>
      </c>
      <c r="P47" s="22">
        <v>160239</v>
      </c>
      <c r="Q47" s="22">
        <v>131819</v>
      </c>
      <c r="R47" s="22">
        <v>421613</v>
      </c>
      <c r="S47" s="22">
        <v>0</v>
      </c>
      <c r="T47" s="22">
        <v>0</v>
      </c>
      <c r="U47" s="22">
        <v>0</v>
      </c>
      <c r="V47" s="22">
        <v>0</v>
      </c>
      <c r="W47" s="22">
        <v>1309306</v>
      </c>
      <c r="X47" s="22">
        <v>1371257</v>
      </c>
      <c r="Y47" s="22">
        <v>-61951</v>
      </c>
      <c r="Z47" s="23">
        <v>-4.5178256154754362</v>
      </c>
      <c r="AA47" s="20">
        <v>1828393</v>
      </c>
    </row>
    <row r="48" spans="1:27" x14ac:dyDescent="0.25">
      <c r="A48" s="19" t="s">
        <v>74</v>
      </c>
      <c r="B48" s="15" t="s">
        <v>32</v>
      </c>
      <c r="C48" s="20">
        <v>1042946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21279366</v>
      </c>
      <c r="D49" s="20">
        <v>0</v>
      </c>
      <c r="E49" s="21">
        <v>0</v>
      </c>
      <c r="F49" s="22">
        <v>15051217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11288403</v>
      </c>
      <c r="Y49" s="22">
        <v>-11288403</v>
      </c>
      <c r="Z49" s="23">
        <v>-100</v>
      </c>
      <c r="AA49" s="20">
        <v>15051217</v>
      </c>
    </row>
    <row r="50" spans="1:27" x14ac:dyDescent="0.25">
      <c r="A50" s="37" t="s">
        <v>76</v>
      </c>
      <c r="B50" s="28" t="s">
        <v>32</v>
      </c>
      <c r="C50" s="29">
        <f>SUM(C37:C49)</f>
        <v>177229484</v>
      </c>
      <c r="D50" s="29">
        <f t="shared" ref="D50:Y50" si="1">SUM(D37:D49)</f>
        <v>0</v>
      </c>
      <c r="E50" s="30">
        <f t="shared" si="1"/>
        <v>121164242</v>
      </c>
      <c r="F50" s="31">
        <f t="shared" si="1"/>
        <v>126270541</v>
      </c>
      <c r="G50" s="31">
        <f t="shared" si="1"/>
        <v>5618231</v>
      </c>
      <c r="H50" s="31">
        <f t="shared" si="1"/>
        <v>8795998</v>
      </c>
      <c r="I50" s="31">
        <f t="shared" si="1"/>
        <v>14164492</v>
      </c>
      <c r="J50" s="31">
        <f t="shared" si="1"/>
        <v>28578721</v>
      </c>
      <c r="K50" s="31">
        <f t="shared" si="1"/>
        <v>11366626</v>
      </c>
      <c r="L50" s="31">
        <f t="shared" si="1"/>
        <v>10845337</v>
      </c>
      <c r="M50" s="31">
        <f t="shared" si="1"/>
        <v>10946669</v>
      </c>
      <c r="N50" s="31">
        <f t="shared" si="1"/>
        <v>33158632</v>
      </c>
      <c r="O50" s="31">
        <f t="shared" si="1"/>
        <v>11070848</v>
      </c>
      <c r="P50" s="31">
        <f t="shared" si="1"/>
        <v>11179495</v>
      </c>
      <c r="Q50" s="31">
        <f t="shared" si="1"/>
        <v>9241891</v>
      </c>
      <c r="R50" s="31">
        <f t="shared" si="1"/>
        <v>31492234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93229587</v>
      </c>
      <c r="X50" s="31">
        <f t="shared" si="1"/>
        <v>94702795</v>
      </c>
      <c r="Y50" s="31">
        <f t="shared" si="1"/>
        <v>-1473208</v>
      </c>
      <c r="Z50" s="32">
        <f>+IF(X50&lt;&gt;0,+(Y50/X50)*100,0)</f>
        <v>-1.5556119542195137</v>
      </c>
      <c r="AA50" s="29">
        <f>SUM(AA37:AA49)</f>
        <v>126270541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-32812718</v>
      </c>
      <c r="D51" s="39">
        <f t="shared" si="2"/>
        <v>0</v>
      </c>
      <c r="E51" s="40">
        <f t="shared" si="2"/>
        <v>72788003</v>
      </c>
      <c r="F51" s="41">
        <f t="shared" si="2"/>
        <v>33230560</v>
      </c>
      <c r="G51" s="41">
        <f t="shared" si="2"/>
        <v>15555286</v>
      </c>
      <c r="H51" s="41">
        <f t="shared" si="2"/>
        <v>-136617</v>
      </c>
      <c r="I51" s="41">
        <f t="shared" si="2"/>
        <v>-2915022</v>
      </c>
      <c r="J51" s="41">
        <f t="shared" si="2"/>
        <v>12503647</v>
      </c>
      <c r="K51" s="41">
        <f t="shared" si="2"/>
        <v>-1210511</v>
      </c>
      <c r="L51" s="41">
        <f t="shared" si="2"/>
        <v>-275815</v>
      </c>
      <c r="M51" s="41">
        <f t="shared" si="2"/>
        <v>-550505</v>
      </c>
      <c r="N51" s="41">
        <f t="shared" si="2"/>
        <v>-2036831</v>
      </c>
      <c r="O51" s="41">
        <f t="shared" si="2"/>
        <v>942365</v>
      </c>
      <c r="P51" s="41">
        <f t="shared" si="2"/>
        <v>9724007</v>
      </c>
      <c r="Q51" s="41">
        <f t="shared" si="2"/>
        <v>4604279</v>
      </c>
      <c r="R51" s="41">
        <f t="shared" si="2"/>
        <v>15270651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25737467</v>
      </c>
      <c r="X51" s="41">
        <f t="shared" si="2"/>
        <v>24923018</v>
      </c>
      <c r="Y51" s="41">
        <f t="shared" si="2"/>
        <v>814449</v>
      </c>
      <c r="Z51" s="42">
        <f>+IF(X51&lt;&gt;0,+(Y51/X51)*100,0)</f>
        <v>3.2678586517892816</v>
      </c>
      <c r="AA51" s="39">
        <f>+AA35-AA50</f>
        <v>33230560</v>
      </c>
    </row>
    <row r="52" spans="1:27" x14ac:dyDescent="0.25">
      <c r="A52" s="43" t="s">
        <v>78</v>
      </c>
      <c r="B52" s="15" t="s">
        <v>32</v>
      </c>
      <c r="C52" s="20">
        <v>20987959</v>
      </c>
      <c r="D52" s="20">
        <v>0</v>
      </c>
      <c r="E52" s="21">
        <v>9629000</v>
      </c>
      <c r="F52" s="22">
        <v>9629000</v>
      </c>
      <c r="G52" s="22">
        <v>0</v>
      </c>
      <c r="H52" s="22">
        <v>0</v>
      </c>
      <c r="I52" s="22">
        <v>0</v>
      </c>
      <c r="J52" s="22">
        <v>0</v>
      </c>
      <c r="K52" s="22">
        <v>1722049</v>
      </c>
      <c r="L52" s="22">
        <v>0</v>
      </c>
      <c r="M52" s="22">
        <v>384696</v>
      </c>
      <c r="N52" s="22">
        <v>2106745</v>
      </c>
      <c r="O52" s="22">
        <v>0</v>
      </c>
      <c r="P52" s="22">
        <v>914300</v>
      </c>
      <c r="Q52" s="22">
        <v>0</v>
      </c>
      <c r="R52" s="22">
        <v>914300</v>
      </c>
      <c r="S52" s="22">
        <v>0</v>
      </c>
      <c r="T52" s="22">
        <v>0</v>
      </c>
      <c r="U52" s="22">
        <v>0</v>
      </c>
      <c r="V52" s="22">
        <v>0</v>
      </c>
      <c r="W52" s="22">
        <v>3021045</v>
      </c>
      <c r="X52" s="22">
        <v>7221744</v>
      </c>
      <c r="Y52" s="22">
        <v>-4200699</v>
      </c>
      <c r="Z52" s="23">
        <v>-58.16737619057114</v>
      </c>
      <c r="AA52" s="20">
        <v>9629000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-11824759</v>
      </c>
      <c r="D54" s="48">
        <f t="shared" si="3"/>
        <v>0</v>
      </c>
      <c r="E54" s="49">
        <f t="shared" si="3"/>
        <v>82417003</v>
      </c>
      <c r="F54" s="50">
        <f t="shared" si="3"/>
        <v>42859560</v>
      </c>
      <c r="G54" s="50">
        <f t="shared" si="3"/>
        <v>15555286</v>
      </c>
      <c r="H54" s="50">
        <f t="shared" si="3"/>
        <v>-136617</v>
      </c>
      <c r="I54" s="50">
        <f t="shared" si="3"/>
        <v>-2915022</v>
      </c>
      <c r="J54" s="50">
        <f t="shared" si="3"/>
        <v>12503647</v>
      </c>
      <c r="K54" s="50">
        <f t="shared" si="3"/>
        <v>511538</v>
      </c>
      <c r="L54" s="50">
        <f t="shared" si="3"/>
        <v>-275815</v>
      </c>
      <c r="M54" s="50">
        <f t="shared" si="3"/>
        <v>-165809</v>
      </c>
      <c r="N54" s="50">
        <f t="shared" si="3"/>
        <v>69914</v>
      </c>
      <c r="O54" s="50">
        <f t="shared" si="3"/>
        <v>942365</v>
      </c>
      <c r="P54" s="50">
        <f t="shared" si="3"/>
        <v>10638307</v>
      </c>
      <c r="Q54" s="50">
        <f t="shared" si="3"/>
        <v>4604279</v>
      </c>
      <c r="R54" s="50">
        <f t="shared" si="3"/>
        <v>16184951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28758512</v>
      </c>
      <c r="X54" s="50">
        <f t="shared" si="3"/>
        <v>32144762</v>
      </c>
      <c r="Y54" s="50">
        <f t="shared" si="3"/>
        <v>-3386250</v>
      </c>
      <c r="Z54" s="51">
        <f>+IF(X54&lt;&gt;0,+(Y54/X54)*100,0)</f>
        <v>-10.534375709485733</v>
      </c>
      <c r="AA54" s="48">
        <f>SUM(AA51:AA53)</f>
        <v>42859560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-11824759</v>
      </c>
      <c r="D56" s="54">
        <f>+D54-D55</f>
        <v>0</v>
      </c>
      <c r="E56" s="55">
        <f t="shared" si="4"/>
        <v>82417003</v>
      </c>
      <c r="F56" s="56">
        <f t="shared" si="4"/>
        <v>42859560</v>
      </c>
      <c r="G56" s="56">
        <f t="shared" si="4"/>
        <v>15555286</v>
      </c>
      <c r="H56" s="56">
        <f t="shared" si="4"/>
        <v>-136617</v>
      </c>
      <c r="I56" s="56">
        <f t="shared" si="4"/>
        <v>-2915022</v>
      </c>
      <c r="J56" s="56">
        <f t="shared" si="4"/>
        <v>12503647</v>
      </c>
      <c r="K56" s="56">
        <f t="shared" si="4"/>
        <v>511538</v>
      </c>
      <c r="L56" s="56">
        <f t="shared" si="4"/>
        <v>-275815</v>
      </c>
      <c r="M56" s="56">
        <f t="shared" si="4"/>
        <v>-165809</v>
      </c>
      <c r="N56" s="56">
        <f t="shared" si="4"/>
        <v>69914</v>
      </c>
      <c r="O56" s="56">
        <f t="shared" si="4"/>
        <v>942365</v>
      </c>
      <c r="P56" s="56">
        <f t="shared" si="4"/>
        <v>10638307</v>
      </c>
      <c r="Q56" s="56">
        <f t="shared" si="4"/>
        <v>4604279</v>
      </c>
      <c r="R56" s="56">
        <f t="shared" si="4"/>
        <v>16184951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28758512</v>
      </c>
      <c r="X56" s="56">
        <f t="shared" si="4"/>
        <v>32144762</v>
      </c>
      <c r="Y56" s="56">
        <f t="shared" si="4"/>
        <v>-3386250</v>
      </c>
      <c r="Z56" s="57">
        <f>+IF(X56&lt;&gt;0,+(Y56/X56)*100,0)</f>
        <v>-10.534375709485733</v>
      </c>
      <c r="AA56" s="54">
        <f>+AA54-AA55</f>
        <v>42859560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-11824759</v>
      </c>
      <c r="D59" s="48">
        <f>SUM(D56:D58)</f>
        <v>0</v>
      </c>
      <c r="E59" s="49">
        <f t="shared" si="5"/>
        <v>82417003</v>
      </c>
      <c r="F59" s="50">
        <f t="shared" si="5"/>
        <v>42859560</v>
      </c>
      <c r="G59" s="50">
        <f t="shared" si="5"/>
        <v>15555286</v>
      </c>
      <c r="H59" s="50">
        <f t="shared" si="5"/>
        <v>-136617</v>
      </c>
      <c r="I59" s="50">
        <f t="shared" si="5"/>
        <v>-2915022</v>
      </c>
      <c r="J59" s="50">
        <f t="shared" si="5"/>
        <v>12503647</v>
      </c>
      <c r="K59" s="50">
        <f t="shared" si="5"/>
        <v>511538</v>
      </c>
      <c r="L59" s="50">
        <f t="shared" si="5"/>
        <v>-275815</v>
      </c>
      <c r="M59" s="50">
        <f t="shared" si="5"/>
        <v>-165809</v>
      </c>
      <c r="N59" s="50">
        <f t="shared" si="5"/>
        <v>69914</v>
      </c>
      <c r="O59" s="50">
        <f t="shared" si="5"/>
        <v>942365</v>
      </c>
      <c r="P59" s="50">
        <f t="shared" si="5"/>
        <v>10638307</v>
      </c>
      <c r="Q59" s="50">
        <f t="shared" si="5"/>
        <v>4604279</v>
      </c>
      <c r="R59" s="50">
        <f t="shared" si="5"/>
        <v>16184951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28758512</v>
      </c>
      <c r="X59" s="50">
        <f t="shared" si="5"/>
        <v>32144762</v>
      </c>
      <c r="Y59" s="50">
        <f t="shared" si="5"/>
        <v>-3386250</v>
      </c>
      <c r="Z59" s="51">
        <f>+IF(X59&lt;&gt;0,+(Y59/X59)*100,0)</f>
        <v>-10.534375709485733</v>
      </c>
      <c r="AA59" s="48">
        <f>SUM(AA56:AA58)</f>
        <v>42859560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-11824759</v>
      </c>
      <c r="D62" s="65">
        <f>SUM(D59:D61)</f>
        <v>0</v>
      </c>
      <c r="E62" s="66">
        <f t="shared" si="6"/>
        <v>82417003</v>
      </c>
      <c r="F62" s="67">
        <f t="shared" si="6"/>
        <v>42859560</v>
      </c>
      <c r="G62" s="67">
        <f t="shared" si="6"/>
        <v>15555286</v>
      </c>
      <c r="H62" s="67">
        <f t="shared" si="6"/>
        <v>-136617</v>
      </c>
      <c r="I62" s="67">
        <f t="shared" si="6"/>
        <v>-2915022</v>
      </c>
      <c r="J62" s="67">
        <f t="shared" si="6"/>
        <v>12503647</v>
      </c>
      <c r="K62" s="67">
        <f t="shared" si="6"/>
        <v>511538</v>
      </c>
      <c r="L62" s="67">
        <f t="shared" si="6"/>
        <v>-275815</v>
      </c>
      <c r="M62" s="67">
        <f t="shared" si="6"/>
        <v>-165809</v>
      </c>
      <c r="N62" s="67">
        <f t="shared" si="6"/>
        <v>69914</v>
      </c>
      <c r="O62" s="67">
        <f t="shared" si="6"/>
        <v>942365</v>
      </c>
      <c r="P62" s="67">
        <f t="shared" si="6"/>
        <v>10638307</v>
      </c>
      <c r="Q62" s="67">
        <f t="shared" si="6"/>
        <v>4604279</v>
      </c>
      <c r="R62" s="67">
        <f t="shared" si="6"/>
        <v>16184951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28758512</v>
      </c>
      <c r="X62" s="67">
        <f t="shared" si="6"/>
        <v>32144762</v>
      </c>
      <c r="Y62" s="67">
        <f t="shared" si="6"/>
        <v>-3386250</v>
      </c>
      <c r="Z62" s="68">
        <f>+IF(X62&lt;&gt;0,+(Y62/X62)*100,0)</f>
        <v>-10.534375709485733</v>
      </c>
      <c r="AA62" s="65">
        <f>SUM(AA59:AA61)</f>
        <v>42859560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26419341</v>
      </c>
      <c r="D7" s="20">
        <v>0</v>
      </c>
      <c r="E7" s="21">
        <v>31117559</v>
      </c>
      <c r="F7" s="22">
        <v>28152559</v>
      </c>
      <c r="G7" s="22">
        <v>0</v>
      </c>
      <c r="H7" s="22">
        <v>6188018</v>
      </c>
      <c r="I7" s="22">
        <v>2394715</v>
      </c>
      <c r="J7" s="22">
        <v>8582733</v>
      </c>
      <c r="K7" s="22">
        <v>3777445</v>
      </c>
      <c r="L7" s="22">
        <v>887175</v>
      </c>
      <c r="M7" s="22">
        <v>722064</v>
      </c>
      <c r="N7" s="22">
        <v>5386684</v>
      </c>
      <c r="O7" s="22">
        <v>2021628</v>
      </c>
      <c r="P7" s="22">
        <v>2040155</v>
      </c>
      <c r="Q7" s="22">
        <v>2128950</v>
      </c>
      <c r="R7" s="22">
        <v>6190733</v>
      </c>
      <c r="S7" s="22">
        <v>0</v>
      </c>
      <c r="T7" s="22">
        <v>0</v>
      </c>
      <c r="U7" s="22">
        <v>0</v>
      </c>
      <c r="V7" s="22">
        <v>0</v>
      </c>
      <c r="W7" s="22">
        <v>20160150</v>
      </c>
      <c r="X7" s="22">
        <v>21114423</v>
      </c>
      <c r="Y7" s="22">
        <v>-954273</v>
      </c>
      <c r="Z7" s="23">
        <v>-4.5195315069703774</v>
      </c>
      <c r="AA7" s="20">
        <v>28152559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7308281</v>
      </c>
      <c r="D13" s="20">
        <v>0</v>
      </c>
      <c r="E13" s="21">
        <v>7989836</v>
      </c>
      <c r="F13" s="22">
        <v>7989836</v>
      </c>
      <c r="G13" s="22">
        <v>0</v>
      </c>
      <c r="H13" s="22">
        <v>1178299</v>
      </c>
      <c r="I13" s="22">
        <v>694890</v>
      </c>
      <c r="J13" s="22">
        <v>1873189</v>
      </c>
      <c r="K13" s="22">
        <v>739426</v>
      </c>
      <c r="L13" s="22">
        <v>790571</v>
      </c>
      <c r="M13" s="22">
        <v>795526</v>
      </c>
      <c r="N13" s="22">
        <v>2325523</v>
      </c>
      <c r="O13" s="22">
        <v>794786</v>
      </c>
      <c r="P13" s="22">
        <v>813377</v>
      </c>
      <c r="Q13" s="22">
        <v>124488</v>
      </c>
      <c r="R13" s="22">
        <v>1732651</v>
      </c>
      <c r="S13" s="22">
        <v>0</v>
      </c>
      <c r="T13" s="22">
        <v>0</v>
      </c>
      <c r="U13" s="22">
        <v>0</v>
      </c>
      <c r="V13" s="22">
        <v>0</v>
      </c>
      <c r="W13" s="22">
        <v>5931363</v>
      </c>
      <c r="X13" s="22">
        <v>5992380</v>
      </c>
      <c r="Y13" s="22">
        <v>-61017</v>
      </c>
      <c r="Z13" s="23">
        <v>-1.0182431688244069</v>
      </c>
      <c r="AA13" s="20">
        <v>7989836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54878</v>
      </c>
      <c r="F28" s="22">
        <v>54878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41157</v>
      </c>
      <c r="Y28" s="22">
        <v>-41157</v>
      </c>
      <c r="Z28" s="23">
        <v>-100</v>
      </c>
      <c r="AA28" s="20">
        <v>54878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33727622</v>
      </c>
      <c r="D35" s="29">
        <f t="shared" ref="D35:Y35" si="0">SUM(D6:D34)</f>
        <v>0</v>
      </c>
      <c r="E35" s="30">
        <f t="shared" si="0"/>
        <v>39162273</v>
      </c>
      <c r="F35" s="31">
        <f t="shared" si="0"/>
        <v>36197273</v>
      </c>
      <c r="G35" s="31">
        <f t="shared" si="0"/>
        <v>0</v>
      </c>
      <c r="H35" s="31">
        <f t="shared" si="0"/>
        <v>7366317</v>
      </c>
      <c r="I35" s="31">
        <f t="shared" si="0"/>
        <v>3089605</v>
      </c>
      <c r="J35" s="31">
        <f t="shared" si="0"/>
        <v>10455922</v>
      </c>
      <c r="K35" s="31">
        <f t="shared" si="0"/>
        <v>4516871</v>
      </c>
      <c r="L35" s="31">
        <f t="shared" si="0"/>
        <v>1677746</v>
      </c>
      <c r="M35" s="31">
        <f t="shared" si="0"/>
        <v>1517590</v>
      </c>
      <c r="N35" s="31">
        <f t="shared" si="0"/>
        <v>7712207</v>
      </c>
      <c r="O35" s="31">
        <f t="shared" si="0"/>
        <v>2816414</v>
      </c>
      <c r="P35" s="31">
        <f t="shared" si="0"/>
        <v>2853532</v>
      </c>
      <c r="Q35" s="31">
        <f t="shared" si="0"/>
        <v>2253438</v>
      </c>
      <c r="R35" s="31">
        <f t="shared" si="0"/>
        <v>7923384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26091513</v>
      </c>
      <c r="X35" s="31">
        <f t="shared" si="0"/>
        <v>27147960</v>
      </c>
      <c r="Y35" s="31">
        <f t="shared" si="0"/>
        <v>-1056447</v>
      </c>
      <c r="Z35" s="32">
        <f>+IF(X35&lt;&gt;0,+(Y35/X35)*100,0)</f>
        <v>-3.8914415668801632</v>
      </c>
      <c r="AA35" s="29">
        <f>SUM(AA6:AA34)</f>
        <v>36197273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9800538</v>
      </c>
      <c r="D37" s="20">
        <v>0</v>
      </c>
      <c r="E37" s="21">
        <v>8459374</v>
      </c>
      <c r="F37" s="22">
        <v>8459374</v>
      </c>
      <c r="G37" s="22">
        <v>683817</v>
      </c>
      <c r="H37" s="22">
        <v>718114</v>
      </c>
      <c r="I37" s="22">
        <v>740951</v>
      </c>
      <c r="J37" s="22">
        <v>2142882</v>
      </c>
      <c r="K37" s="22">
        <v>698972</v>
      </c>
      <c r="L37" s="22">
        <v>713251</v>
      </c>
      <c r="M37" s="22">
        <v>753695</v>
      </c>
      <c r="N37" s="22">
        <v>2165918</v>
      </c>
      <c r="O37" s="22">
        <v>969906</v>
      </c>
      <c r="P37" s="22">
        <v>807880</v>
      </c>
      <c r="Q37" s="22">
        <v>702738</v>
      </c>
      <c r="R37" s="22">
        <v>2480524</v>
      </c>
      <c r="S37" s="22">
        <v>0</v>
      </c>
      <c r="T37" s="22">
        <v>0</v>
      </c>
      <c r="U37" s="22">
        <v>0</v>
      </c>
      <c r="V37" s="22">
        <v>0</v>
      </c>
      <c r="W37" s="22">
        <v>6789324</v>
      </c>
      <c r="X37" s="22">
        <v>6344532</v>
      </c>
      <c r="Y37" s="22">
        <v>444792</v>
      </c>
      <c r="Z37" s="23">
        <v>7.0106352998140764</v>
      </c>
      <c r="AA37" s="20">
        <v>8459374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2348788</v>
      </c>
      <c r="D40" s="20">
        <v>0</v>
      </c>
      <c r="E40" s="21">
        <v>4904247</v>
      </c>
      <c r="F40" s="22">
        <v>3356644</v>
      </c>
      <c r="G40" s="22">
        <v>0</v>
      </c>
      <c r="H40" s="22">
        <v>192040</v>
      </c>
      <c r="I40" s="22">
        <v>616544</v>
      </c>
      <c r="J40" s="22">
        <v>808584</v>
      </c>
      <c r="K40" s="22">
        <v>76161</v>
      </c>
      <c r="L40" s="22">
        <v>270137</v>
      </c>
      <c r="M40" s="22">
        <v>82890</v>
      </c>
      <c r="N40" s="22">
        <v>429188</v>
      </c>
      <c r="O40" s="22">
        <v>87750</v>
      </c>
      <c r="P40" s="22">
        <v>72700</v>
      </c>
      <c r="Q40" s="22">
        <v>99061</v>
      </c>
      <c r="R40" s="22">
        <v>259511</v>
      </c>
      <c r="S40" s="22">
        <v>0</v>
      </c>
      <c r="T40" s="22">
        <v>0</v>
      </c>
      <c r="U40" s="22">
        <v>0</v>
      </c>
      <c r="V40" s="22">
        <v>0</v>
      </c>
      <c r="W40" s="22">
        <v>1497283</v>
      </c>
      <c r="X40" s="22">
        <v>2517480</v>
      </c>
      <c r="Y40" s="22">
        <v>-1020197</v>
      </c>
      <c r="Z40" s="23">
        <v>-40.524532468976915</v>
      </c>
      <c r="AA40" s="20">
        <v>3356644</v>
      </c>
    </row>
    <row r="41" spans="1:27" x14ac:dyDescent="0.25">
      <c r="A41" s="19" t="s">
        <v>67</v>
      </c>
      <c r="B41" s="15" t="s">
        <v>32</v>
      </c>
      <c r="C41" s="20">
        <v>11933867</v>
      </c>
      <c r="D41" s="20">
        <v>0</v>
      </c>
      <c r="E41" s="21">
        <v>9584902</v>
      </c>
      <c r="F41" s="22">
        <v>9624030</v>
      </c>
      <c r="G41" s="22">
        <v>1688504</v>
      </c>
      <c r="H41" s="22">
        <v>1688504</v>
      </c>
      <c r="I41" s="22">
        <v>1688504</v>
      </c>
      <c r="J41" s="22">
        <v>5065512</v>
      </c>
      <c r="K41" s="22">
        <v>1688504</v>
      </c>
      <c r="L41" s="22">
        <v>1688504</v>
      </c>
      <c r="M41" s="22">
        <v>1688504</v>
      </c>
      <c r="N41" s="22">
        <v>5065512</v>
      </c>
      <c r="O41" s="22">
        <v>1688504</v>
      </c>
      <c r="P41" s="22">
        <v>0</v>
      </c>
      <c r="Q41" s="22">
        <v>3380269</v>
      </c>
      <c r="R41" s="22">
        <v>5068773</v>
      </c>
      <c r="S41" s="22">
        <v>0</v>
      </c>
      <c r="T41" s="22">
        <v>0</v>
      </c>
      <c r="U41" s="22">
        <v>0</v>
      </c>
      <c r="V41" s="22">
        <v>0</v>
      </c>
      <c r="W41" s="22">
        <v>15199797</v>
      </c>
      <c r="X41" s="22">
        <v>7218027</v>
      </c>
      <c r="Y41" s="22">
        <v>7981770</v>
      </c>
      <c r="Z41" s="23">
        <v>110.58104936432073</v>
      </c>
      <c r="AA41" s="20">
        <v>9624030</v>
      </c>
    </row>
    <row r="42" spans="1:27" x14ac:dyDescent="0.25">
      <c r="A42" s="19" t="s">
        <v>68</v>
      </c>
      <c r="B42" s="15" t="s">
        <v>32</v>
      </c>
      <c r="C42" s="20">
        <v>7399152</v>
      </c>
      <c r="D42" s="20">
        <v>0</v>
      </c>
      <c r="E42" s="21">
        <v>7547134</v>
      </c>
      <c r="F42" s="22">
        <v>7547134</v>
      </c>
      <c r="G42" s="22">
        <v>628928</v>
      </c>
      <c r="H42" s="22">
        <v>628928</v>
      </c>
      <c r="I42" s="22">
        <v>628928</v>
      </c>
      <c r="J42" s="22">
        <v>1886784</v>
      </c>
      <c r="K42" s="22">
        <v>628928</v>
      </c>
      <c r="L42" s="22">
        <v>628928</v>
      </c>
      <c r="M42" s="22">
        <v>628928</v>
      </c>
      <c r="N42" s="22">
        <v>1886784</v>
      </c>
      <c r="O42" s="22">
        <v>628928</v>
      </c>
      <c r="P42" s="22">
        <v>0</v>
      </c>
      <c r="Q42" s="22">
        <v>1257856</v>
      </c>
      <c r="R42" s="22">
        <v>1886784</v>
      </c>
      <c r="S42" s="22">
        <v>0</v>
      </c>
      <c r="T42" s="22">
        <v>0</v>
      </c>
      <c r="U42" s="22">
        <v>0</v>
      </c>
      <c r="V42" s="22">
        <v>0</v>
      </c>
      <c r="W42" s="22">
        <v>5660352</v>
      </c>
      <c r="X42" s="22">
        <v>5660352</v>
      </c>
      <c r="Y42" s="22">
        <v>0</v>
      </c>
      <c r="Z42" s="23">
        <v>0</v>
      </c>
      <c r="AA42" s="20">
        <v>7547134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2625623</v>
      </c>
      <c r="D44" s="20">
        <v>0</v>
      </c>
      <c r="E44" s="21">
        <v>762120</v>
      </c>
      <c r="F44" s="22">
        <v>686080</v>
      </c>
      <c r="G44" s="22">
        <v>0</v>
      </c>
      <c r="H44" s="22">
        <v>2810</v>
      </c>
      <c r="I44" s="22">
        <v>6263</v>
      </c>
      <c r="J44" s="22">
        <v>9073</v>
      </c>
      <c r="K44" s="22">
        <v>26963</v>
      </c>
      <c r="L44" s="22">
        <v>39767</v>
      </c>
      <c r="M44" s="22">
        <v>7720</v>
      </c>
      <c r="N44" s="22">
        <v>74450</v>
      </c>
      <c r="O44" s="22">
        <v>183813</v>
      </c>
      <c r="P44" s="22">
        <v>25184</v>
      </c>
      <c r="Q44" s="22">
        <v>15819</v>
      </c>
      <c r="R44" s="22">
        <v>224816</v>
      </c>
      <c r="S44" s="22">
        <v>0</v>
      </c>
      <c r="T44" s="22">
        <v>0</v>
      </c>
      <c r="U44" s="22">
        <v>0</v>
      </c>
      <c r="V44" s="22">
        <v>0</v>
      </c>
      <c r="W44" s="22">
        <v>308339</v>
      </c>
      <c r="X44" s="22">
        <v>514566</v>
      </c>
      <c r="Y44" s="22">
        <v>-206227</v>
      </c>
      <c r="Z44" s="23">
        <v>-40.077852015096212</v>
      </c>
      <c r="AA44" s="20">
        <v>686080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101124</v>
      </c>
      <c r="D46" s="20">
        <v>0</v>
      </c>
      <c r="E46" s="21">
        <v>10677148</v>
      </c>
      <c r="F46" s="22">
        <v>10677148</v>
      </c>
      <c r="G46" s="22">
        <v>9732567</v>
      </c>
      <c r="H46" s="22">
        <v>-9732567</v>
      </c>
      <c r="I46" s="22">
        <v>0</v>
      </c>
      <c r="J46" s="22">
        <v>0</v>
      </c>
      <c r="K46" s="22">
        <v>61356</v>
      </c>
      <c r="L46" s="22">
        <v>15390</v>
      </c>
      <c r="M46" s="22">
        <v>11337</v>
      </c>
      <c r="N46" s="22">
        <v>88083</v>
      </c>
      <c r="O46" s="22">
        <v>898483</v>
      </c>
      <c r="P46" s="22">
        <v>16098</v>
      </c>
      <c r="Q46" s="22">
        <v>103738</v>
      </c>
      <c r="R46" s="22">
        <v>1018319</v>
      </c>
      <c r="S46" s="22">
        <v>0</v>
      </c>
      <c r="T46" s="22">
        <v>0</v>
      </c>
      <c r="U46" s="22">
        <v>0</v>
      </c>
      <c r="V46" s="22">
        <v>0</v>
      </c>
      <c r="W46" s="22">
        <v>1106402</v>
      </c>
      <c r="X46" s="22">
        <v>8007858</v>
      </c>
      <c r="Y46" s="22">
        <v>-6901456</v>
      </c>
      <c r="Z46" s="23">
        <v>-86.183546211733514</v>
      </c>
      <c r="AA46" s="20">
        <v>10677148</v>
      </c>
    </row>
    <row r="47" spans="1:27" x14ac:dyDescent="0.25">
      <c r="A47" s="19" t="s">
        <v>73</v>
      </c>
      <c r="B47" s="15" t="s">
        <v>32</v>
      </c>
      <c r="C47" s="20">
        <v>3603775</v>
      </c>
      <c r="D47" s="20">
        <v>0</v>
      </c>
      <c r="E47" s="21">
        <v>5105379</v>
      </c>
      <c r="F47" s="22">
        <v>4689680</v>
      </c>
      <c r="G47" s="22">
        <v>5513</v>
      </c>
      <c r="H47" s="22">
        <v>395292</v>
      </c>
      <c r="I47" s="22">
        <v>700805</v>
      </c>
      <c r="J47" s="22">
        <v>1101610</v>
      </c>
      <c r="K47" s="22">
        <v>307514</v>
      </c>
      <c r="L47" s="22">
        <v>23316</v>
      </c>
      <c r="M47" s="22">
        <v>508021</v>
      </c>
      <c r="N47" s="22">
        <v>838851</v>
      </c>
      <c r="O47" s="22">
        <v>417812</v>
      </c>
      <c r="P47" s="22">
        <v>261021</v>
      </c>
      <c r="Q47" s="22">
        <v>361709</v>
      </c>
      <c r="R47" s="22">
        <v>1040542</v>
      </c>
      <c r="S47" s="22">
        <v>0</v>
      </c>
      <c r="T47" s="22">
        <v>0</v>
      </c>
      <c r="U47" s="22">
        <v>0</v>
      </c>
      <c r="V47" s="22">
        <v>0</v>
      </c>
      <c r="W47" s="22">
        <v>2981003</v>
      </c>
      <c r="X47" s="22">
        <v>3517263</v>
      </c>
      <c r="Y47" s="22">
        <v>-536260</v>
      </c>
      <c r="Z47" s="23">
        <v>-15.246514121918095</v>
      </c>
      <c r="AA47" s="20">
        <v>4689680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37812867</v>
      </c>
      <c r="D50" s="29">
        <f t="shared" ref="D50:Y50" si="1">SUM(D37:D49)</f>
        <v>0</v>
      </c>
      <c r="E50" s="30">
        <f t="shared" si="1"/>
        <v>47040304</v>
      </c>
      <c r="F50" s="31">
        <f t="shared" si="1"/>
        <v>45040090</v>
      </c>
      <c r="G50" s="31">
        <f t="shared" si="1"/>
        <v>12739329</v>
      </c>
      <c r="H50" s="31">
        <f t="shared" si="1"/>
        <v>-6106879</v>
      </c>
      <c r="I50" s="31">
        <f t="shared" si="1"/>
        <v>4381995</v>
      </c>
      <c r="J50" s="31">
        <f t="shared" si="1"/>
        <v>11014445</v>
      </c>
      <c r="K50" s="31">
        <f t="shared" si="1"/>
        <v>3488398</v>
      </c>
      <c r="L50" s="31">
        <f t="shared" si="1"/>
        <v>3379293</v>
      </c>
      <c r="M50" s="31">
        <f t="shared" si="1"/>
        <v>3681095</v>
      </c>
      <c r="N50" s="31">
        <f t="shared" si="1"/>
        <v>10548786</v>
      </c>
      <c r="O50" s="31">
        <f t="shared" si="1"/>
        <v>4875196</v>
      </c>
      <c r="P50" s="31">
        <f t="shared" si="1"/>
        <v>1182883</v>
      </c>
      <c r="Q50" s="31">
        <f t="shared" si="1"/>
        <v>5921190</v>
      </c>
      <c r="R50" s="31">
        <f t="shared" si="1"/>
        <v>11979269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33542500</v>
      </c>
      <c r="X50" s="31">
        <f t="shared" si="1"/>
        <v>33780078</v>
      </c>
      <c r="Y50" s="31">
        <f t="shared" si="1"/>
        <v>-237578</v>
      </c>
      <c r="Z50" s="32">
        <f>+IF(X50&lt;&gt;0,+(Y50/X50)*100,0)</f>
        <v>-0.70330802670141845</v>
      </c>
      <c r="AA50" s="29">
        <f>SUM(AA37:AA49)</f>
        <v>45040090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-4085245</v>
      </c>
      <c r="D51" s="39">
        <f t="shared" si="2"/>
        <v>0</v>
      </c>
      <c r="E51" s="40">
        <f t="shared" si="2"/>
        <v>-7878031</v>
      </c>
      <c r="F51" s="41">
        <f t="shared" si="2"/>
        <v>-8842817</v>
      </c>
      <c r="G51" s="41">
        <f t="shared" si="2"/>
        <v>-12739329</v>
      </c>
      <c r="H51" s="41">
        <f t="shared" si="2"/>
        <v>13473196</v>
      </c>
      <c r="I51" s="41">
        <f t="shared" si="2"/>
        <v>-1292390</v>
      </c>
      <c r="J51" s="41">
        <f t="shared" si="2"/>
        <v>-558523</v>
      </c>
      <c r="K51" s="41">
        <f t="shared" si="2"/>
        <v>1028473</v>
      </c>
      <c r="L51" s="41">
        <f t="shared" si="2"/>
        <v>-1701547</v>
      </c>
      <c r="M51" s="41">
        <f t="shared" si="2"/>
        <v>-2163505</v>
      </c>
      <c r="N51" s="41">
        <f t="shared" si="2"/>
        <v>-2836579</v>
      </c>
      <c r="O51" s="41">
        <f t="shared" si="2"/>
        <v>-2058782</v>
      </c>
      <c r="P51" s="41">
        <f t="shared" si="2"/>
        <v>1670649</v>
      </c>
      <c r="Q51" s="41">
        <f t="shared" si="2"/>
        <v>-3667752</v>
      </c>
      <c r="R51" s="41">
        <f t="shared" si="2"/>
        <v>-4055885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-7450987</v>
      </c>
      <c r="X51" s="41">
        <f t="shared" si="2"/>
        <v>-6632118</v>
      </c>
      <c r="Y51" s="41">
        <f t="shared" si="2"/>
        <v>-818869</v>
      </c>
      <c r="Z51" s="42">
        <f>+IF(X51&lt;&gt;0,+(Y51/X51)*100,0)</f>
        <v>12.34702096675602</v>
      </c>
      <c r="AA51" s="39">
        <f>+AA35-AA50</f>
        <v>-8842817</v>
      </c>
    </row>
    <row r="52" spans="1:27" x14ac:dyDescent="0.25">
      <c r="A52" s="43" t="s">
        <v>78</v>
      </c>
      <c r="B52" s="15" t="s">
        <v>32</v>
      </c>
      <c r="C52" s="20">
        <v>3875415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452260</v>
      </c>
      <c r="J52" s="22">
        <v>452260</v>
      </c>
      <c r="K52" s="22">
        <v>0</v>
      </c>
      <c r="L52" s="22">
        <v>1251026</v>
      </c>
      <c r="M52" s="22">
        <v>82139</v>
      </c>
      <c r="N52" s="22">
        <v>1333165</v>
      </c>
      <c r="O52" s="22">
        <v>253069</v>
      </c>
      <c r="P52" s="22">
        <v>0</v>
      </c>
      <c r="Q52" s="22">
        <v>486115</v>
      </c>
      <c r="R52" s="22">
        <v>739184</v>
      </c>
      <c r="S52" s="22">
        <v>0</v>
      </c>
      <c r="T52" s="22">
        <v>0</v>
      </c>
      <c r="U52" s="22">
        <v>0</v>
      </c>
      <c r="V52" s="22">
        <v>0</v>
      </c>
      <c r="W52" s="22">
        <v>2524609</v>
      </c>
      <c r="X52" s="22">
        <v>7499997</v>
      </c>
      <c r="Y52" s="22">
        <v>-4975388</v>
      </c>
      <c r="Z52" s="23">
        <v>-66.338533202079958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-209830</v>
      </c>
      <c r="D54" s="48">
        <f t="shared" si="3"/>
        <v>0</v>
      </c>
      <c r="E54" s="49">
        <f t="shared" si="3"/>
        <v>2121969</v>
      </c>
      <c r="F54" s="50">
        <f t="shared" si="3"/>
        <v>1157183</v>
      </c>
      <c r="G54" s="50">
        <f t="shared" si="3"/>
        <v>-12739329</v>
      </c>
      <c r="H54" s="50">
        <f t="shared" si="3"/>
        <v>13473196</v>
      </c>
      <c r="I54" s="50">
        <f t="shared" si="3"/>
        <v>-840130</v>
      </c>
      <c r="J54" s="50">
        <f t="shared" si="3"/>
        <v>-106263</v>
      </c>
      <c r="K54" s="50">
        <f t="shared" si="3"/>
        <v>1028473</v>
      </c>
      <c r="L54" s="50">
        <f t="shared" si="3"/>
        <v>-450521</v>
      </c>
      <c r="M54" s="50">
        <f t="shared" si="3"/>
        <v>-2081366</v>
      </c>
      <c r="N54" s="50">
        <f t="shared" si="3"/>
        <v>-1503414</v>
      </c>
      <c r="O54" s="50">
        <f t="shared" si="3"/>
        <v>-1805713</v>
      </c>
      <c r="P54" s="50">
        <f t="shared" si="3"/>
        <v>1670649</v>
      </c>
      <c r="Q54" s="50">
        <f t="shared" si="3"/>
        <v>-3181637</v>
      </c>
      <c r="R54" s="50">
        <f t="shared" si="3"/>
        <v>-3316701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-4926378</v>
      </c>
      <c r="X54" s="50">
        <f t="shared" si="3"/>
        <v>867879</v>
      </c>
      <c r="Y54" s="50">
        <f t="shared" si="3"/>
        <v>-5794257</v>
      </c>
      <c r="Z54" s="51">
        <f>+IF(X54&lt;&gt;0,+(Y54/X54)*100,0)</f>
        <v>-667.63419785477004</v>
      </c>
      <c r="AA54" s="48">
        <f>SUM(AA51:AA53)</f>
        <v>1157183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-209830</v>
      </c>
      <c r="D56" s="54">
        <f>+D54-D55</f>
        <v>0</v>
      </c>
      <c r="E56" s="55">
        <f t="shared" si="4"/>
        <v>2121969</v>
      </c>
      <c r="F56" s="56">
        <f t="shared" si="4"/>
        <v>1157183</v>
      </c>
      <c r="G56" s="56">
        <f t="shared" si="4"/>
        <v>-12739329</v>
      </c>
      <c r="H56" s="56">
        <f t="shared" si="4"/>
        <v>13473196</v>
      </c>
      <c r="I56" s="56">
        <f t="shared" si="4"/>
        <v>-840130</v>
      </c>
      <c r="J56" s="56">
        <f t="shared" si="4"/>
        <v>-106263</v>
      </c>
      <c r="K56" s="56">
        <f t="shared" si="4"/>
        <v>1028473</v>
      </c>
      <c r="L56" s="56">
        <f t="shared" si="4"/>
        <v>-450521</v>
      </c>
      <c r="M56" s="56">
        <f t="shared" si="4"/>
        <v>-2081366</v>
      </c>
      <c r="N56" s="56">
        <f t="shared" si="4"/>
        <v>-1503414</v>
      </c>
      <c r="O56" s="56">
        <f t="shared" si="4"/>
        <v>-1805713</v>
      </c>
      <c r="P56" s="56">
        <f t="shared" si="4"/>
        <v>1670649</v>
      </c>
      <c r="Q56" s="56">
        <f t="shared" si="4"/>
        <v>-3181637</v>
      </c>
      <c r="R56" s="56">
        <f t="shared" si="4"/>
        <v>-3316701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-4926378</v>
      </c>
      <c r="X56" s="56">
        <f t="shared" si="4"/>
        <v>867879</v>
      </c>
      <c r="Y56" s="56">
        <f t="shared" si="4"/>
        <v>-5794257</v>
      </c>
      <c r="Z56" s="57">
        <f>+IF(X56&lt;&gt;0,+(Y56/X56)*100,0)</f>
        <v>-667.63419785477004</v>
      </c>
      <c r="AA56" s="54">
        <f>+AA54-AA55</f>
        <v>1157183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-209830</v>
      </c>
      <c r="D59" s="48">
        <f>SUM(D56:D58)</f>
        <v>0</v>
      </c>
      <c r="E59" s="49">
        <f t="shared" si="5"/>
        <v>2121969</v>
      </c>
      <c r="F59" s="50">
        <f t="shared" si="5"/>
        <v>1157183</v>
      </c>
      <c r="G59" s="50">
        <f t="shared" si="5"/>
        <v>-12739329</v>
      </c>
      <c r="H59" s="50">
        <f t="shared" si="5"/>
        <v>13473196</v>
      </c>
      <c r="I59" s="50">
        <f t="shared" si="5"/>
        <v>-840130</v>
      </c>
      <c r="J59" s="50">
        <f t="shared" si="5"/>
        <v>-106263</v>
      </c>
      <c r="K59" s="50">
        <f t="shared" si="5"/>
        <v>1028473</v>
      </c>
      <c r="L59" s="50">
        <f t="shared" si="5"/>
        <v>-450521</v>
      </c>
      <c r="M59" s="50">
        <f t="shared" si="5"/>
        <v>-2081366</v>
      </c>
      <c r="N59" s="50">
        <f t="shared" si="5"/>
        <v>-1503414</v>
      </c>
      <c r="O59" s="50">
        <f t="shared" si="5"/>
        <v>-1805713</v>
      </c>
      <c r="P59" s="50">
        <f t="shared" si="5"/>
        <v>1670649</v>
      </c>
      <c r="Q59" s="50">
        <f t="shared" si="5"/>
        <v>-3181637</v>
      </c>
      <c r="R59" s="50">
        <f t="shared" si="5"/>
        <v>-3316701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-4926378</v>
      </c>
      <c r="X59" s="50">
        <f t="shared" si="5"/>
        <v>867879</v>
      </c>
      <c r="Y59" s="50">
        <f t="shared" si="5"/>
        <v>-5794257</v>
      </c>
      <c r="Z59" s="51">
        <f>+IF(X59&lt;&gt;0,+(Y59/X59)*100,0)</f>
        <v>-667.63419785477004</v>
      </c>
      <c r="AA59" s="48">
        <f>SUM(AA56:AA58)</f>
        <v>1157183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-209830</v>
      </c>
      <c r="D62" s="65">
        <f>SUM(D59:D61)</f>
        <v>0</v>
      </c>
      <c r="E62" s="66">
        <f t="shared" si="6"/>
        <v>2121969</v>
      </c>
      <c r="F62" s="67">
        <f t="shared" si="6"/>
        <v>1157183</v>
      </c>
      <c r="G62" s="67">
        <f t="shared" si="6"/>
        <v>-12739329</v>
      </c>
      <c r="H62" s="67">
        <f t="shared" si="6"/>
        <v>13473196</v>
      </c>
      <c r="I62" s="67">
        <f t="shared" si="6"/>
        <v>-840130</v>
      </c>
      <c r="J62" s="67">
        <f t="shared" si="6"/>
        <v>-106263</v>
      </c>
      <c r="K62" s="67">
        <f t="shared" si="6"/>
        <v>1028473</v>
      </c>
      <c r="L62" s="67">
        <f t="shared" si="6"/>
        <v>-450521</v>
      </c>
      <c r="M62" s="67">
        <f t="shared" si="6"/>
        <v>-2081366</v>
      </c>
      <c r="N62" s="67">
        <f t="shared" si="6"/>
        <v>-1503414</v>
      </c>
      <c r="O62" s="67">
        <f t="shared" si="6"/>
        <v>-1805713</v>
      </c>
      <c r="P62" s="67">
        <f t="shared" si="6"/>
        <v>1670649</v>
      </c>
      <c r="Q62" s="67">
        <f t="shared" si="6"/>
        <v>-3181637</v>
      </c>
      <c r="R62" s="67">
        <f t="shared" si="6"/>
        <v>-3316701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-4926378</v>
      </c>
      <c r="X62" s="67">
        <f t="shared" si="6"/>
        <v>867879</v>
      </c>
      <c r="Y62" s="67">
        <f t="shared" si="6"/>
        <v>-5794257</v>
      </c>
      <c r="Z62" s="68">
        <f>+IF(X62&lt;&gt;0,+(Y62/X62)*100,0)</f>
        <v>-667.63419785477004</v>
      </c>
      <c r="AA62" s="65">
        <f>SUM(AA59:AA61)</f>
        <v>1157183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756805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8909447</v>
      </c>
      <c r="D47" s="20">
        <v>0</v>
      </c>
      <c r="E47" s="21">
        <v>0</v>
      </c>
      <c r="F47" s="22">
        <v>2500000</v>
      </c>
      <c r="G47" s="22">
        <v>0</v>
      </c>
      <c r="H47" s="22">
        <v>0</v>
      </c>
      <c r="I47" s="22">
        <v>0</v>
      </c>
      <c r="J47" s="22">
        <v>0</v>
      </c>
      <c r="K47" s="22">
        <v>2346215</v>
      </c>
      <c r="L47" s="22">
        <v>0</v>
      </c>
      <c r="M47" s="22">
        <v>38445</v>
      </c>
      <c r="N47" s="22">
        <v>2384660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2384660</v>
      </c>
      <c r="X47" s="22">
        <v>1818176</v>
      </c>
      <c r="Y47" s="22">
        <v>566484</v>
      </c>
      <c r="Z47" s="23">
        <v>31.156719701503043</v>
      </c>
      <c r="AA47" s="20">
        <v>2500000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9666252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2500000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2346215</v>
      </c>
      <c r="L50" s="31">
        <f t="shared" si="1"/>
        <v>0</v>
      </c>
      <c r="M50" s="31">
        <f t="shared" si="1"/>
        <v>38445</v>
      </c>
      <c r="N50" s="31">
        <f t="shared" si="1"/>
        <v>2384660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2384660</v>
      </c>
      <c r="X50" s="31">
        <f t="shared" si="1"/>
        <v>1818176</v>
      </c>
      <c r="Y50" s="31">
        <f t="shared" si="1"/>
        <v>566484</v>
      </c>
      <c r="Z50" s="32">
        <f>+IF(X50&lt;&gt;0,+(Y50/X50)*100,0)</f>
        <v>31.156719701503043</v>
      </c>
      <c r="AA50" s="29">
        <f>SUM(AA37:AA49)</f>
        <v>2500000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-9666252</v>
      </c>
      <c r="D51" s="39">
        <f t="shared" si="2"/>
        <v>0</v>
      </c>
      <c r="E51" s="40">
        <f t="shared" si="2"/>
        <v>0</v>
      </c>
      <c r="F51" s="41">
        <f t="shared" si="2"/>
        <v>-2500000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-2346215</v>
      </c>
      <c r="L51" s="41">
        <f t="shared" si="2"/>
        <v>0</v>
      </c>
      <c r="M51" s="41">
        <f t="shared" si="2"/>
        <v>-38445</v>
      </c>
      <c r="N51" s="41">
        <f t="shared" si="2"/>
        <v>-2384660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-2384660</v>
      </c>
      <c r="X51" s="41">
        <f t="shared" si="2"/>
        <v>-1818176</v>
      </c>
      <c r="Y51" s="41">
        <f t="shared" si="2"/>
        <v>-566484</v>
      </c>
      <c r="Z51" s="42">
        <f>+IF(X51&lt;&gt;0,+(Y51/X51)*100,0)</f>
        <v>31.156719701503043</v>
      </c>
      <c r="AA51" s="39">
        <f>+AA35-AA50</f>
        <v>-2500000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-9666252</v>
      </c>
      <c r="D54" s="48">
        <f t="shared" si="3"/>
        <v>0</v>
      </c>
      <c r="E54" s="49">
        <f t="shared" si="3"/>
        <v>0</v>
      </c>
      <c r="F54" s="50">
        <f t="shared" si="3"/>
        <v>-2500000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-2346215</v>
      </c>
      <c r="L54" s="50">
        <f t="shared" si="3"/>
        <v>0</v>
      </c>
      <c r="M54" s="50">
        <f t="shared" si="3"/>
        <v>-38445</v>
      </c>
      <c r="N54" s="50">
        <f t="shared" si="3"/>
        <v>-2384660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-2384660</v>
      </c>
      <c r="X54" s="50">
        <f t="shared" si="3"/>
        <v>-1818176</v>
      </c>
      <c r="Y54" s="50">
        <f t="shared" si="3"/>
        <v>-566484</v>
      </c>
      <c r="Z54" s="51">
        <f>+IF(X54&lt;&gt;0,+(Y54/X54)*100,0)</f>
        <v>31.156719701503043</v>
      </c>
      <c r="AA54" s="48">
        <f>SUM(AA51:AA53)</f>
        <v>-2500000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-9666252</v>
      </c>
      <c r="D56" s="54">
        <f>+D54-D55</f>
        <v>0</v>
      </c>
      <c r="E56" s="55">
        <f t="shared" si="4"/>
        <v>0</v>
      </c>
      <c r="F56" s="56">
        <f t="shared" si="4"/>
        <v>-2500000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-2346215</v>
      </c>
      <c r="L56" s="56">
        <f t="shared" si="4"/>
        <v>0</v>
      </c>
      <c r="M56" s="56">
        <f t="shared" si="4"/>
        <v>-38445</v>
      </c>
      <c r="N56" s="56">
        <f t="shared" si="4"/>
        <v>-2384660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-2384660</v>
      </c>
      <c r="X56" s="56">
        <f t="shared" si="4"/>
        <v>-1818176</v>
      </c>
      <c r="Y56" s="56">
        <f t="shared" si="4"/>
        <v>-566484</v>
      </c>
      <c r="Z56" s="57">
        <f>+IF(X56&lt;&gt;0,+(Y56/X56)*100,0)</f>
        <v>31.156719701503043</v>
      </c>
      <c r="AA56" s="54">
        <f>+AA54-AA55</f>
        <v>-2500000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-9666252</v>
      </c>
      <c r="D59" s="48">
        <f>SUM(D56:D58)</f>
        <v>0</v>
      </c>
      <c r="E59" s="49">
        <f t="shared" si="5"/>
        <v>0</v>
      </c>
      <c r="F59" s="50">
        <f t="shared" si="5"/>
        <v>-2500000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-2346215</v>
      </c>
      <c r="L59" s="50">
        <f t="shared" si="5"/>
        <v>0</v>
      </c>
      <c r="M59" s="50">
        <f t="shared" si="5"/>
        <v>-38445</v>
      </c>
      <c r="N59" s="50">
        <f t="shared" si="5"/>
        <v>-2384660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-2384660</v>
      </c>
      <c r="X59" s="50">
        <f t="shared" si="5"/>
        <v>-1818176</v>
      </c>
      <c r="Y59" s="50">
        <f t="shared" si="5"/>
        <v>-566484</v>
      </c>
      <c r="Z59" s="51">
        <f>+IF(X59&lt;&gt;0,+(Y59/X59)*100,0)</f>
        <v>31.156719701503043</v>
      </c>
      <c r="AA59" s="48">
        <f>SUM(AA56:AA58)</f>
        <v>-2500000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-9666252</v>
      </c>
      <c r="D62" s="65">
        <f>SUM(D59:D61)</f>
        <v>0</v>
      </c>
      <c r="E62" s="66">
        <f t="shared" si="6"/>
        <v>0</v>
      </c>
      <c r="F62" s="67">
        <f t="shared" si="6"/>
        <v>-2500000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-2346215</v>
      </c>
      <c r="L62" s="67">
        <f t="shared" si="6"/>
        <v>0</v>
      </c>
      <c r="M62" s="67">
        <f t="shared" si="6"/>
        <v>-38445</v>
      </c>
      <c r="N62" s="67">
        <f t="shared" si="6"/>
        <v>-2384660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-2384660</v>
      </c>
      <c r="X62" s="67">
        <f t="shared" si="6"/>
        <v>-1818176</v>
      </c>
      <c r="Y62" s="67">
        <f t="shared" si="6"/>
        <v>-566484</v>
      </c>
      <c r="Z62" s="68">
        <f>+IF(X62&lt;&gt;0,+(Y62/X62)*100,0)</f>
        <v>31.156719701503043</v>
      </c>
      <c r="AA62" s="65">
        <f>SUM(AA59:AA61)</f>
        <v>-2500000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431695735</v>
      </c>
      <c r="D7" s="20">
        <v>0</v>
      </c>
      <c r="E7" s="21">
        <v>460954800</v>
      </c>
      <c r="F7" s="22">
        <v>458704800</v>
      </c>
      <c r="G7" s="22">
        <v>168656592</v>
      </c>
      <c r="H7" s="22">
        <v>19100709</v>
      </c>
      <c r="I7" s="22">
        <v>28150955</v>
      </c>
      <c r="J7" s="22">
        <v>215908256</v>
      </c>
      <c r="K7" s="22">
        <v>42704613</v>
      </c>
      <c r="L7" s="22">
        <v>55710200</v>
      </c>
      <c r="M7" s="22">
        <v>41038424</v>
      </c>
      <c r="N7" s="22">
        <v>139453237</v>
      </c>
      <c r="O7" s="22">
        <v>34933217</v>
      </c>
      <c r="P7" s="22">
        <v>18262482</v>
      </c>
      <c r="Q7" s="22">
        <v>159261925</v>
      </c>
      <c r="R7" s="22">
        <v>212457624</v>
      </c>
      <c r="S7" s="22">
        <v>0</v>
      </c>
      <c r="T7" s="22">
        <v>0</v>
      </c>
      <c r="U7" s="22">
        <v>0</v>
      </c>
      <c r="V7" s="22">
        <v>0</v>
      </c>
      <c r="W7" s="22">
        <v>567819117</v>
      </c>
      <c r="X7" s="22">
        <v>344028609</v>
      </c>
      <c r="Y7" s="22">
        <v>223790508</v>
      </c>
      <c r="Z7" s="23">
        <v>65.049970306393917</v>
      </c>
      <c r="AA7" s="20">
        <v>458704800</v>
      </c>
    </row>
    <row r="8" spans="1:27" x14ac:dyDescent="0.25">
      <c r="A8" s="19" t="s">
        <v>36</v>
      </c>
      <c r="B8" s="15" t="s">
        <v>32</v>
      </c>
      <c r="C8" s="20">
        <v>116671</v>
      </c>
      <c r="D8" s="20">
        <v>0</v>
      </c>
      <c r="E8" s="21">
        <v>0</v>
      </c>
      <c r="F8" s="22">
        <v>0</v>
      </c>
      <c r="G8" s="22">
        <v>14996990</v>
      </c>
      <c r="H8" s="22">
        <v>14997721</v>
      </c>
      <c r="I8" s="22">
        <v>15008527</v>
      </c>
      <c r="J8" s="22">
        <v>45003238</v>
      </c>
      <c r="K8" s="22">
        <v>15011801</v>
      </c>
      <c r="L8" s="22">
        <v>15012380</v>
      </c>
      <c r="M8" s="22">
        <v>15013041</v>
      </c>
      <c r="N8" s="22">
        <v>45037222</v>
      </c>
      <c r="O8" s="22">
        <v>30014256</v>
      </c>
      <c r="P8" s="22">
        <v>15005587</v>
      </c>
      <c r="Q8" s="22">
        <v>15011887</v>
      </c>
      <c r="R8" s="22">
        <v>60031730</v>
      </c>
      <c r="S8" s="22">
        <v>0</v>
      </c>
      <c r="T8" s="22">
        <v>0</v>
      </c>
      <c r="U8" s="22">
        <v>0</v>
      </c>
      <c r="V8" s="22">
        <v>0</v>
      </c>
      <c r="W8" s="22">
        <v>150072190</v>
      </c>
      <c r="X8" s="22">
        <v>0</v>
      </c>
      <c r="Y8" s="22">
        <v>150072190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219194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117089983</v>
      </c>
      <c r="D13" s="20">
        <v>0</v>
      </c>
      <c r="E13" s="21">
        <v>66662682</v>
      </c>
      <c r="F13" s="22">
        <v>66662682</v>
      </c>
      <c r="G13" s="22">
        <v>29446</v>
      </c>
      <c r="H13" s="22">
        <v>37016</v>
      </c>
      <c r="I13" s="22">
        <v>45252</v>
      </c>
      <c r="J13" s="22">
        <v>111714</v>
      </c>
      <c r="K13" s="22">
        <v>91080</v>
      </c>
      <c r="L13" s="22">
        <v>64141</v>
      </c>
      <c r="M13" s="22">
        <v>68963</v>
      </c>
      <c r="N13" s="22">
        <v>224184</v>
      </c>
      <c r="O13" s="22">
        <v>77201</v>
      </c>
      <c r="P13" s="22">
        <v>86069</v>
      </c>
      <c r="Q13" s="22">
        <v>94920</v>
      </c>
      <c r="R13" s="22">
        <v>258190</v>
      </c>
      <c r="S13" s="22">
        <v>0</v>
      </c>
      <c r="T13" s="22">
        <v>0</v>
      </c>
      <c r="U13" s="22">
        <v>0</v>
      </c>
      <c r="V13" s="22">
        <v>0</v>
      </c>
      <c r="W13" s="22">
        <v>594088</v>
      </c>
      <c r="X13" s="22">
        <v>49997016</v>
      </c>
      <c r="Y13" s="22">
        <v>-49402928</v>
      </c>
      <c r="Z13" s="23">
        <v>-98.811753085424129</v>
      </c>
      <c r="AA13" s="20">
        <v>66662682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-2424147</v>
      </c>
      <c r="D22" s="20">
        <v>0</v>
      </c>
      <c r="E22" s="21">
        <v>0</v>
      </c>
      <c r="F22" s="22">
        <v>0</v>
      </c>
      <c r="G22" s="22">
        <v>0</v>
      </c>
      <c r="H22" s="22">
        <v>-12803</v>
      </c>
      <c r="I22" s="22">
        <v>0</v>
      </c>
      <c r="J22" s="22">
        <v>-12803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-12803</v>
      </c>
      <c r="X22" s="22">
        <v>0</v>
      </c>
      <c r="Y22" s="22">
        <v>-12803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451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640990510</v>
      </c>
      <c r="D28" s="20">
        <v>0</v>
      </c>
      <c r="E28" s="21">
        <v>682891000</v>
      </c>
      <c r="F28" s="22">
        <v>682891000</v>
      </c>
      <c r="G28" s="22">
        <v>502637000</v>
      </c>
      <c r="H28" s="22">
        <v>0</v>
      </c>
      <c r="I28" s="22">
        <v>0</v>
      </c>
      <c r="J28" s="22">
        <v>502637000</v>
      </c>
      <c r="K28" s="22">
        <v>2035</v>
      </c>
      <c r="L28" s="22">
        <v>6896</v>
      </c>
      <c r="M28" s="22">
        <v>402110000</v>
      </c>
      <c r="N28" s="22">
        <v>402118931</v>
      </c>
      <c r="O28" s="22">
        <v>381760</v>
      </c>
      <c r="P28" s="22">
        <v>350148</v>
      </c>
      <c r="Q28" s="22">
        <v>301863553</v>
      </c>
      <c r="R28" s="22">
        <v>302595461</v>
      </c>
      <c r="S28" s="22">
        <v>0</v>
      </c>
      <c r="T28" s="22">
        <v>0</v>
      </c>
      <c r="U28" s="22">
        <v>0</v>
      </c>
      <c r="V28" s="22">
        <v>0</v>
      </c>
      <c r="W28" s="22">
        <v>1207351392</v>
      </c>
      <c r="X28" s="22">
        <v>512168265</v>
      </c>
      <c r="Y28" s="22">
        <v>695183127</v>
      </c>
      <c r="Z28" s="23">
        <v>135.73334673517891</v>
      </c>
      <c r="AA28" s="20">
        <v>682891000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2262225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1696671</v>
      </c>
      <c r="Y33" s="22">
        <v>-1696671</v>
      </c>
      <c r="Z33" s="23">
        <v>-100</v>
      </c>
      <c r="AA33" s="20">
        <v>2262225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1187688397</v>
      </c>
      <c r="D35" s="29">
        <f t="shared" ref="D35:Y35" si="0">SUM(D6:D34)</f>
        <v>0</v>
      </c>
      <c r="E35" s="30">
        <f t="shared" si="0"/>
        <v>1210508482</v>
      </c>
      <c r="F35" s="31">
        <f t="shared" si="0"/>
        <v>1210520707</v>
      </c>
      <c r="G35" s="31">
        <f t="shared" si="0"/>
        <v>686320028</v>
      </c>
      <c r="H35" s="31">
        <f t="shared" si="0"/>
        <v>34122643</v>
      </c>
      <c r="I35" s="31">
        <f t="shared" si="0"/>
        <v>43204734</v>
      </c>
      <c r="J35" s="31">
        <f t="shared" si="0"/>
        <v>763647405</v>
      </c>
      <c r="K35" s="31">
        <f t="shared" si="0"/>
        <v>57809529</v>
      </c>
      <c r="L35" s="31">
        <f t="shared" si="0"/>
        <v>70793617</v>
      </c>
      <c r="M35" s="31">
        <f t="shared" si="0"/>
        <v>458230428</v>
      </c>
      <c r="N35" s="31">
        <f t="shared" si="0"/>
        <v>586833574</v>
      </c>
      <c r="O35" s="31">
        <f t="shared" si="0"/>
        <v>65406434</v>
      </c>
      <c r="P35" s="31">
        <f t="shared" si="0"/>
        <v>33704286</v>
      </c>
      <c r="Q35" s="31">
        <f t="shared" si="0"/>
        <v>476232285</v>
      </c>
      <c r="R35" s="31">
        <f t="shared" si="0"/>
        <v>575343005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1925823984</v>
      </c>
      <c r="X35" s="31">
        <f t="shared" si="0"/>
        <v>907890561</v>
      </c>
      <c r="Y35" s="31">
        <f t="shared" si="0"/>
        <v>1017933423</v>
      </c>
      <c r="Z35" s="32">
        <f>+IF(X35&lt;&gt;0,+(Y35/X35)*100,0)</f>
        <v>112.12071880985224</v>
      </c>
      <c r="AA35" s="29">
        <f>SUM(AA6:AA34)</f>
        <v>1210520707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146460254</v>
      </c>
      <c r="D37" s="20">
        <v>0</v>
      </c>
      <c r="E37" s="21">
        <v>250479702</v>
      </c>
      <c r="F37" s="22">
        <v>247414702</v>
      </c>
      <c r="G37" s="22">
        <v>0</v>
      </c>
      <c r="H37" s="22">
        <v>0</v>
      </c>
      <c r="I37" s="22">
        <v>61203101</v>
      </c>
      <c r="J37" s="22">
        <v>61203101</v>
      </c>
      <c r="K37" s="22">
        <v>44243</v>
      </c>
      <c r="L37" s="22">
        <v>0</v>
      </c>
      <c r="M37" s="22">
        <v>120</v>
      </c>
      <c r="N37" s="22">
        <v>44363</v>
      </c>
      <c r="O37" s="22">
        <v>20566686</v>
      </c>
      <c r="P37" s="22">
        <v>20256277</v>
      </c>
      <c r="Q37" s="22">
        <v>21300500</v>
      </c>
      <c r="R37" s="22">
        <v>62123463</v>
      </c>
      <c r="S37" s="22">
        <v>0</v>
      </c>
      <c r="T37" s="22">
        <v>0</v>
      </c>
      <c r="U37" s="22">
        <v>0</v>
      </c>
      <c r="V37" s="22">
        <v>0</v>
      </c>
      <c r="W37" s="22">
        <v>123370927</v>
      </c>
      <c r="X37" s="22">
        <v>185561190</v>
      </c>
      <c r="Y37" s="22">
        <v>-62190263</v>
      </c>
      <c r="Z37" s="23">
        <v>-33.514692916121092</v>
      </c>
      <c r="AA37" s="20">
        <v>247414702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443677589</v>
      </c>
      <c r="D40" s="20">
        <v>0</v>
      </c>
      <c r="E40" s="21">
        <v>325572294</v>
      </c>
      <c r="F40" s="22">
        <v>215032039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161274159</v>
      </c>
      <c r="Y40" s="22">
        <v>-161274159</v>
      </c>
      <c r="Z40" s="23">
        <v>-100</v>
      </c>
      <c r="AA40" s="20">
        <v>215032039</v>
      </c>
    </row>
    <row r="41" spans="1:27" x14ac:dyDescent="0.25">
      <c r="A41" s="19" t="s">
        <v>67</v>
      </c>
      <c r="B41" s="15" t="s">
        <v>32</v>
      </c>
      <c r="C41" s="20">
        <v>155699199</v>
      </c>
      <c r="D41" s="20">
        <v>0</v>
      </c>
      <c r="E41" s="21">
        <v>246960000</v>
      </c>
      <c r="F41" s="22">
        <v>218960000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164220012</v>
      </c>
      <c r="Y41" s="22">
        <v>-164220012</v>
      </c>
      <c r="Z41" s="23">
        <v>-100</v>
      </c>
      <c r="AA41" s="20">
        <v>218960000</v>
      </c>
    </row>
    <row r="42" spans="1:27" x14ac:dyDescent="0.25">
      <c r="A42" s="19" t="s">
        <v>68</v>
      </c>
      <c r="B42" s="15" t="s">
        <v>32</v>
      </c>
      <c r="C42" s="20">
        <v>272593560</v>
      </c>
      <c r="D42" s="20">
        <v>0</v>
      </c>
      <c r="E42" s="21">
        <v>93865795</v>
      </c>
      <c r="F42" s="22">
        <v>93865795</v>
      </c>
      <c r="G42" s="22">
        <v>8565050</v>
      </c>
      <c r="H42" s="22">
        <v>0</v>
      </c>
      <c r="I42" s="22">
        <v>29588428</v>
      </c>
      <c r="J42" s="22">
        <v>38153478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-38153478</v>
      </c>
      <c r="R42" s="22">
        <v>-38153478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70399404</v>
      </c>
      <c r="Y42" s="22">
        <v>-70399404</v>
      </c>
      <c r="Z42" s="23">
        <v>-100</v>
      </c>
      <c r="AA42" s="20">
        <v>93865795</v>
      </c>
    </row>
    <row r="43" spans="1:27" x14ac:dyDescent="0.25">
      <c r="A43" s="19" t="s">
        <v>69</v>
      </c>
      <c r="B43" s="15" t="s">
        <v>32</v>
      </c>
      <c r="C43" s="20">
        <v>3601754</v>
      </c>
      <c r="D43" s="20">
        <v>0</v>
      </c>
      <c r="E43" s="21">
        <v>648700</v>
      </c>
      <c r="F43" s="22">
        <v>648700</v>
      </c>
      <c r="G43" s="22">
        <v>0</v>
      </c>
      <c r="H43" s="22">
        <v>0</v>
      </c>
      <c r="I43" s="22">
        <v>59241</v>
      </c>
      <c r="J43" s="22">
        <v>59241</v>
      </c>
      <c r="K43" s="22">
        <v>23938</v>
      </c>
      <c r="L43" s="22">
        <v>59422</v>
      </c>
      <c r="M43" s="22">
        <v>78800</v>
      </c>
      <c r="N43" s="22">
        <v>162160</v>
      </c>
      <c r="O43" s="22">
        <v>112715</v>
      </c>
      <c r="P43" s="22">
        <v>31674</v>
      </c>
      <c r="Q43" s="22">
        <v>175594</v>
      </c>
      <c r="R43" s="22">
        <v>319983</v>
      </c>
      <c r="S43" s="22">
        <v>0</v>
      </c>
      <c r="T43" s="22">
        <v>0</v>
      </c>
      <c r="U43" s="22">
        <v>0</v>
      </c>
      <c r="V43" s="22">
        <v>0</v>
      </c>
      <c r="W43" s="22">
        <v>541384</v>
      </c>
      <c r="X43" s="22">
        <v>486531</v>
      </c>
      <c r="Y43" s="22">
        <v>54853</v>
      </c>
      <c r="Z43" s="23">
        <v>11.274307289771874</v>
      </c>
      <c r="AA43" s="20">
        <v>648700</v>
      </c>
    </row>
    <row r="44" spans="1:27" x14ac:dyDescent="0.25">
      <c r="A44" s="19" t="s">
        <v>70</v>
      </c>
      <c r="B44" s="15" t="s">
        <v>32</v>
      </c>
      <c r="C44" s="20">
        <v>166597246</v>
      </c>
      <c r="D44" s="20">
        <v>0</v>
      </c>
      <c r="E44" s="21">
        <v>106094517</v>
      </c>
      <c r="F44" s="22">
        <v>159145186</v>
      </c>
      <c r="G44" s="22">
        <v>2482004</v>
      </c>
      <c r="H44" s="22">
        <v>10620842</v>
      </c>
      <c r="I44" s="22">
        <v>9537996</v>
      </c>
      <c r="J44" s="22">
        <v>22640842</v>
      </c>
      <c r="K44" s="22">
        <v>11145093</v>
      </c>
      <c r="L44" s="22">
        <v>8175508</v>
      </c>
      <c r="M44" s="22">
        <v>30912593</v>
      </c>
      <c r="N44" s="22">
        <v>50233194</v>
      </c>
      <c r="O44" s="22">
        <v>16229904</v>
      </c>
      <c r="P44" s="22">
        <v>5997910</v>
      </c>
      <c r="Q44" s="22">
        <v>22563677</v>
      </c>
      <c r="R44" s="22">
        <v>44791491</v>
      </c>
      <c r="S44" s="22">
        <v>0</v>
      </c>
      <c r="T44" s="22">
        <v>0</v>
      </c>
      <c r="U44" s="22">
        <v>0</v>
      </c>
      <c r="V44" s="22">
        <v>0</v>
      </c>
      <c r="W44" s="22">
        <v>117665527</v>
      </c>
      <c r="X44" s="22">
        <v>119358954</v>
      </c>
      <c r="Y44" s="22">
        <v>-1693427</v>
      </c>
      <c r="Z44" s="23">
        <v>-1.418768297852208</v>
      </c>
      <c r="AA44" s="20">
        <v>159145186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40779851</v>
      </c>
      <c r="D47" s="20">
        <v>0</v>
      </c>
      <c r="E47" s="21">
        <v>95731687</v>
      </c>
      <c r="F47" s="22">
        <v>104408861</v>
      </c>
      <c r="G47" s="22">
        <v>1243605</v>
      </c>
      <c r="H47" s="22">
        <v>1503139</v>
      </c>
      <c r="I47" s="22">
        <v>8575481</v>
      </c>
      <c r="J47" s="22">
        <v>11322225</v>
      </c>
      <c r="K47" s="22">
        <v>3628563</v>
      </c>
      <c r="L47" s="22">
        <v>5919040</v>
      </c>
      <c r="M47" s="22">
        <v>5668267</v>
      </c>
      <c r="N47" s="22">
        <v>15215870</v>
      </c>
      <c r="O47" s="22">
        <v>8037219</v>
      </c>
      <c r="P47" s="22">
        <v>5942785</v>
      </c>
      <c r="Q47" s="22">
        <v>8282876</v>
      </c>
      <c r="R47" s="22">
        <v>22262880</v>
      </c>
      <c r="S47" s="22">
        <v>0</v>
      </c>
      <c r="T47" s="22">
        <v>0</v>
      </c>
      <c r="U47" s="22">
        <v>0</v>
      </c>
      <c r="V47" s="22">
        <v>0</v>
      </c>
      <c r="W47" s="22">
        <v>48800975</v>
      </c>
      <c r="X47" s="22">
        <v>78306660</v>
      </c>
      <c r="Y47" s="22">
        <v>-29505685</v>
      </c>
      <c r="Z47" s="23">
        <v>-37.679662240734061</v>
      </c>
      <c r="AA47" s="20">
        <v>104408861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948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1229410401</v>
      </c>
      <c r="D50" s="29">
        <f t="shared" ref="D50:Y50" si="1">SUM(D37:D49)</f>
        <v>0</v>
      </c>
      <c r="E50" s="30">
        <f t="shared" si="1"/>
        <v>1119352695</v>
      </c>
      <c r="F50" s="31">
        <f t="shared" si="1"/>
        <v>1039475283</v>
      </c>
      <c r="G50" s="31">
        <f t="shared" si="1"/>
        <v>12290659</v>
      </c>
      <c r="H50" s="31">
        <f t="shared" si="1"/>
        <v>12123981</v>
      </c>
      <c r="I50" s="31">
        <f t="shared" si="1"/>
        <v>108964247</v>
      </c>
      <c r="J50" s="31">
        <f t="shared" si="1"/>
        <v>133378887</v>
      </c>
      <c r="K50" s="31">
        <f t="shared" si="1"/>
        <v>14841837</v>
      </c>
      <c r="L50" s="31">
        <f t="shared" si="1"/>
        <v>14153970</v>
      </c>
      <c r="M50" s="31">
        <f t="shared" si="1"/>
        <v>36659780</v>
      </c>
      <c r="N50" s="31">
        <f t="shared" si="1"/>
        <v>65655587</v>
      </c>
      <c r="O50" s="31">
        <f t="shared" si="1"/>
        <v>44946524</v>
      </c>
      <c r="P50" s="31">
        <f t="shared" si="1"/>
        <v>32228646</v>
      </c>
      <c r="Q50" s="31">
        <f t="shared" si="1"/>
        <v>14169169</v>
      </c>
      <c r="R50" s="31">
        <f t="shared" si="1"/>
        <v>91344339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290378813</v>
      </c>
      <c r="X50" s="31">
        <f t="shared" si="1"/>
        <v>779606910</v>
      </c>
      <c r="Y50" s="31">
        <f t="shared" si="1"/>
        <v>-489228097</v>
      </c>
      <c r="Z50" s="32">
        <f>+IF(X50&lt;&gt;0,+(Y50/X50)*100,0)</f>
        <v>-62.753176084598842</v>
      </c>
      <c r="AA50" s="29">
        <f>SUM(AA37:AA49)</f>
        <v>1039475283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-41722004</v>
      </c>
      <c r="D51" s="39">
        <f t="shared" si="2"/>
        <v>0</v>
      </c>
      <c r="E51" s="40">
        <f t="shared" si="2"/>
        <v>91155787</v>
      </c>
      <c r="F51" s="41">
        <f t="shared" si="2"/>
        <v>171045424</v>
      </c>
      <c r="G51" s="41">
        <f t="shared" si="2"/>
        <v>674029369</v>
      </c>
      <c r="H51" s="41">
        <f t="shared" si="2"/>
        <v>21998662</v>
      </c>
      <c r="I51" s="41">
        <f t="shared" si="2"/>
        <v>-65759513</v>
      </c>
      <c r="J51" s="41">
        <f t="shared" si="2"/>
        <v>630268518</v>
      </c>
      <c r="K51" s="41">
        <f t="shared" si="2"/>
        <v>42967692</v>
      </c>
      <c r="L51" s="41">
        <f t="shared" si="2"/>
        <v>56639647</v>
      </c>
      <c r="M51" s="41">
        <f t="shared" si="2"/>
        <v>421570648</v>
      </c>
      <c r="N51" s="41">
        <f t="shared" si="2"/>
        <v>521177987</v>
      </c>
      <c r="O51" s="41">
        <f t="shared" si="2"/>
        <v>20459910</v>
      </c>
      <c r="P51" s="41">
        <f t="shared" si="2"/>
        <v>1475640</v>
      </c>
      <c r="Q51" s="41">
        <f t="shared" si="2"/>
        <v>462063116</v>
      </c>
      <c r="R51" s="41">
        <f t="shared" si="2"/>
        <v>483998666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1635445171</v>
      </c>
      <c r="X51" s="41">
        <f t="shared" si="2"/>
        <v>128283651</v>
      </c>
      <c r="Y51" s="41">
        <f t="shared" si="2"/>
        <v>1507161520</v>
      </c>
      <c r="Z51" s="42">
        <f>+IF(X51&lt;&gt;0,+(Y51/X51)*100,0)</f>
        <v>1174.8664060083543</v>
      </c>
      <c r="AA51" s="39">
        <f>+AA35-AA50</f>
        <v>171045424</v>
      </c>
    </row>
    <row r="52" spans="1:27" x14ac:dyDescent="0.25">
      <c r="A52" s="43" t="s">
        <v>78</v>
      </c>
      <c r="B52" s="15" t="s">
        <v>32</v>
      </c>
      <c r="C52" s="20">
        <v>649510536</v>
      </c>
      <c r="D52" s="20">
        <v>0</v>
      </c>
      <c r="E52" s="21">
        <v>674705350</v>
      </c>
      <c r="F52" s="22">
        <v>706621116</v>
      </c>
      <c r="G52" s="22">
        <v>0</v>
      </c>
      <c r="H52" s="22">
        <v>0</v>
      </c>
      <c r="I52" s="22">
        <v>173403302</v>
      </c>
      <c r="J52" s="22">
        <v>173403302</v>
      </c>
      <c r="K52" s="22">
        <v>51355197</v>
      </c>
      <c r="L52" s="22">
        <v>25949716</v>
      </c>
      <c r="M52" s="22">
        <v>144858804</v>
      </c>
      <c r="N52" s="22">
        <v>222163717</v>
      </c>
      <c r="O52" s="22">
        <v>14827171</v>
      </c>
      <c r="P52" s="22">
        <v>47536188</v>
      </c>
      <c r="Q52" s="22">
        <v>8129310</v>
      </c>
      <c r="R52" s="22">
        <v>70492669</v>
      </c>
      <c r="S52" s="22">
        <v>0</v>
      </c>
      <c r="T52" s="22">
        <v>0</v>
      </c>
      <c r="U52" s="22">
        <v>0</v>
      </c>
      <c r="V52" s="22">
        <v>0</v>
      </c>
      <c r="W52" s="22">
        <v>466059688</v>
      </c>
      <c r="X52" s="22">
        <v>529965837</v>
      </c>
      <c r="Y52" s="22">
        <v>-63906149</v>
      </c>
      <c r="Z52" s="23">
        <v>-12.058541237630758</v>
      </c>
      <c r="AA52" s="20">
        <v>706621116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1506964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1130220</v>
      </c>
      <c r="Y53" s="45">
        <v>-1130220</v>
      </c>
      <c r="Z53" s="46">
        <v>-100</v>
      </c>
      <c r="AA53" s="44">
        <v>1506964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607788532</v>
      </c>
      <c r="D54" s="48">
        <f t="shared" si="3"/>
        <v>0</v>
      </c>
      <c r="E54" s="49">
        <f t="shared" si="3"/>
        <v>765861137</v>
      </c>
      <c r="F54" s="50">
        <f t="shared" si="3"/>
        <v>879173504</v>
      </c>
      <c r="G54" s="50">
        <f t="shared" si="3"/>
        <v>674029369</v>
      </c>
      <c r="H54" s="50">
        <f t="shared" si="3"/>
        <v>21998662</v>
      </c>
      <c r="I54" s="50">
        <f t="shared" si="3"/>
        <v>107643789</v>
      </c>
      <c r="J54" s="50">
        <f t="shared" si="3"/>
        <v>803671820</v>
      </c>
      <c r="K54" s="50">
        <f t="shared" si="3"/>
        <v>94322889</v>
      </c>
      <c r="L54" s="50">
        <f t="shared" si="3"/>
        <v>82589363</v>
      </c>
      <c r="M54" s="50">
        <f t="shared" si="3"/>
        <v>566429452</v>
      </c>
      <c r="N54" s="50">
        <f t="shared" si="3"/>
        <v>743341704</v>
      </c>
      <c r="O54" s="50">
        <f t="shared" si="3"/>
        <v>35287081</v>
      </c>
      <c r="P54" s="50">
        <f t="shared" si="3"/>
        <v>49011828</v>
      </c>
      <c r="Q54" s="50">
        <f t="shared" si="3"/>
        <v>470192426</v>
      </c>
      <c r="R54" s="50">
        <f t="shared" si="3"/>
        <v>554491335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2101504859</v>
      </c>
      <c r="X54" s="50">
        <f t="shared" si="3"/>
        <v>659379708</v>
      </c>
      <c r="Y54" s="50">
        <f t="shared" si="3"/>
        <v>1442125151</v>
      </c>
      <c r="Z54" s="51">
        <f>+IF(X54&lt;&gt;0,+(Y54/X54)*100,0)</f>
        <v>218.70936176883382</v>
      </c>
      <c r="AA54" s="48">
        <f>SUM(AA51:AA53)</f>
        <v>879173504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607788532</v>
      </c>
      <c r="D56" s="54">
        <f>+D54-D55</f>
        <v>0</v>
      </c>
      <c r="E56" s="55">
        <f t="shared" si="4"/>
        <v>765861137</v>
      </c>
      <c r="F56" s="56">
        <f t="shared" si="4"/>
        <v>879173504</v>
      </c>
      <c r="G56" s="56">
        <f t="shared" si="4"/>
        <v>674029369</v>
      </c>
      <c r="H56" s="56">
        <f t="shared" si="4"/>
        <v>21998662</v>
      </c>
      <c r="I56" s="56">
        <f t="shared" si="4"/>
        <v>107643789</v>
      </c>
      <c r="J56" s="56">
        <f t="shared" si="4"/>
        <v>803671820</v>
      </c>
      <c r="K56" s="56">
        <f t="shared" si="4"/>
        <v>94322889</v>
      </c>
      <c r="L56" s="56">
        <f t="shared" si="4"/>
        <v>82589363</v>
      </c>
      <c r="M56" s="56">
        <f t="shared" si="4"/>
        <v>566429452</v>
      </c>
      <c r="N56" s="56">
        <f t="shared" si="4"/>
        <v>743341704</v>
      </c>
      <c r="O56" s="56">
        <f t="shared" si="4"/>
        <v>35287081</v>
      </c>
      <c r="P56" s="56">
        <f t="shared" si="4"/>
        <v>49011828</v>
      </c>
      <c r="Q56" s="56">
        <f t="shared" si="4"/>
        <v>470192426</v>
      </c>
      <c r="R56" s="56">
        <f t="shared" si="4"/>
        <v>554491335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2101504859</v>
      </c>
      <c r="X56" s="56">
        <f t="shared" si="4"/>
        <v>659379708</v>
      </c>
      <c r="Y56" s="56">
        <f t="shared" si="4"/>
        <v>1442125151</v>
      </c>
      <c r="Z56" s="57">
        <f>+IF(X56&lt;&gt;0,+(Y56/X56)*100,0)</f>
        <v>218.70936176883382</v>
      </c>
      <c r="AA56" s="54">
        <f>+AA54-AA55</f>
        <v>879173504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607788532</v>
      </c>
      <c r="D59" s="48">
        <f>SUM(D56:D58)</f>
        <v>0</v>
      </c>
      <c r="E59" s="49">
        <f t="shared" si="5"/>
        <v>765861137</v>
      </c>
      <c r="F59" s="50">
        <f t="shared" si="5"/>
        <v>879173504</v>
      </c>
      <c r="G59" s="50">
        <f t="shared" si="5"/>
        <v>674029369</v>
      </c>
      <c r="H59" s="50">
        <f t="shared" si="5"/>
        <v>21998662</v>
      </c>
      <c r="I59" s="50">
        <f t="shared" si="5"/>
        <v>107643789</v>
      </c>
      <c r="J59" s="50">
        <f t="shared" si="5"/>
        <v>803671820</v>
      </c>
      <c r="K59" s="50">
        <f t="shared" si="5"/>
        <v>94322889</v>
      </c>
      <c r="L59" s="50">
        <f t="shared" si="5"/>
        <v>82589363</v>
      </c>
      <c r="M59" s="50">
        <f t="shared" si="5"/>
        <v>566429452</v>
      </c>
      <c r="N59" s="50">
        <f t="shared" si="5"/>
        <v>743341704</v>
      </c>
      <c r="O59" s="50">
        <f t="shared" si="5"/>
        <v>35287081</v>
      </c>
      <c r="P59" s="50">
        <f t="shared" si="5"/>
        <v>49011828</v>
      </c>
      <c r="Q59" s="50">
        <f t="shared" si="5"/>
        <v>470192426</v>
      </c>
      <c r="R59" s="50">
        <f t="shared" si="5"/>
        <v>554491335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2101504859</v>
      </c>
      <c r="X59" s="50">
        <f t="shared" si="5"/>
        <v>659379708</v>
      </c>
      <c r="Y59" s="50">
        <f t="shared" si="5"/>
        <v>1442125151</v>
      </c>
      <c r="Z59" s="51">
        <f>+IF(X59&lt;&gt;0,+(Y59/X59)*100,0)</f>
        <v>218.70936176883382</v>
      </c>
      <c r="AA59" s="48">
        <f>SUM(AA56:AA58)</f>
        <v>879173504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607788532</v>
      </c>
      <c r="D62" s="65">
        <f>SUM(D59:D61)</f>
        <v>0</v>
      </c>
      <c r="E62" s="66">
        <f t="shared" si="6"/>
        <v>765861137</v>
      </c>
      <c r="F62" s="67">
        <f t="shared" si="6"/>
        <v>879173504</v>
      </c>
      <c r="G62" s="67">
        <f t="shared" si="6"/>
        <v>674029369</v>
      </c>
      <c r="H62" s="67">
        <f t="shared" si="6"/>
        <v>21998662</v>
      </c>
      <c r="I62" s="67">
        <f t="shared" si="6"/>
        <v>107643789</v>
      </c>
      <c r="J62" s="67">
        <f t="shared" si="6"/>
        <v>803671820</v>
      </c>
      <c r="K62" s="67">
        <f t="shared" si="6"/>
        <v>94322889</v>
      </c>
      <c r="L62" s="67">
        <f t="shared" si="6"/>
        <v>82589363</v>
      </c>
      <c r="M62" s="67">
        <f t="shared" si="6"/>
        <v>566429452</v>
      </c>
      <c r="N62" s="67">
        <f t="shared" si="6"/>
        <v>743341704</v>
      </c>
      <c r="O62" s="67">
        <f t="shared" si="6"/>
        <v>35287081</v>
      </c>
      <c r="P62" s="67">
        <f t="shared" si="6"/>
        <v>49011828</v>
      </c>
      <c r="Q62" s="67">
        <f t="shared" si="6"/>
        <v>470192426</v>
      </c>
      <c r="R62" s="67">
        <f t="shared" si="6"/>
        <v>554491335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2101504859</v>
      </c>
      <c r="X62" s="67">
        <f t="shared" si="6"/>
        <v>659379708</v>
      </c>
      <c r="Y62" s="67">
        <f t="shared" si="6"/>
        <v>1442125151</v>
      </c>
      <c r="Z62" s="68">
        <f>+IF(X62&lt;&gt;0,+(Y62/X62)*100,0)</f>
        <v>218.70936176883382</v>
      </c>
      <c r="AA62" s="65">
        <f>SUM(AA59:AA61)</f>
        <v>879173504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382941788</v>
      </c>
      <c r="D7" s="20">
        <v>0</v>
      </c>
      <c r="E7" s="21">
        <v>442125421</v>
      </c>
      <c r="F7" s="22">
        <v>442125421</v>
      </c>
      <c r="G7" s="22">
        <v>29298513</v>
      </c>
      <c r="H7" s="22">
        <v>33608208</v>
      </c>
      <c r="I7" s="22">
        <v>34526122</v>
      </c>
      <c r="J7" s="22">
        <v>97432843</v>
      </c>
      <c r="K7" s="22">
        <v>31824096</v>
      </c>
      <c r="L7" s="22">
        <v>35479595</v>
      </c>
      <c r="M7" s="22">
        <v>22289085</v>
      </c>
      <c r="N7" s="22">
        <v>89592776</v>
      </c>
      <c r="O7" s="22">
        <v>28261937</v>
      </c>
      <c r="P7" s="22">
        <v>9155478</v>
      </c>
      <c r="Q7" s="22">
        <v>-375617</v>
      </c>
      <c r="R7" s="22">
        <v>37041798</v>
      </c>
      <c r="S7" s="22">
        <v>0</v>
      </c>
      <c r="T7" s="22">
        <v>0</v>
      </c>
      <c r="U7" s="22">
        <v>0</v>
      </c>
      <c r="V7" s="22">
        <v>0</v>
      </c>
      <c r="W7" s="22">
        <v>224067417</v>
      </c>
      <c r="X7" s="22">
        <v>334113372</v>
      </c>
      <c r="Y7" s="22">
        <v>-110045955</v>
      </c>
      <c r="Z7" s="23">
        <v>-32.936710776125416</v>
      </c>
      <c r="AA7" s="20">
        <v>442125421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20742000</v>
      </c>
      <c r="D28" s="20">
        <v>0</v>
      </c>
      <c r="E28" s="21">
        <v>20743000</v>
      </c>
      <c r="F28" s="22">
        <v>20743000</v>
      </c>
      <c r="G28" s="22">
        <v>0</v>
      </c>
      <c r="H28" s="22">
        <v>0</v>
      </c>
      <c r="I28" s="22">
        <v>0</v>
      </c>
      <c r="J28" s="22">
        <v>0</v>
      </c>
      <c r="K28" s="22">
        <v>2924216</v>
      </c>
      <c r="L28" s="22">
        <v>5265187</v>
      </c>
      <c r="M28" s="22">
        <v>4121745</v>
      </c>
      <c r="N28" s="22">
        <v>12311148</v>
      </c>
      <c r="O28" s="22">
        <v>0</v>
      </c>
      <c r="P28" s="22">
        <v>944012</v>
      </c>
      <c r="Q28" s="22">
        <v>354563</v>
      </c>
      <c r="R28" s="22">
        <v>1298575</v>
      </c>
      <c r="S28" s="22">
        <v>0</v>
      </c>
      <c r="T28" s="22">
        <v>0</v>
      </c>
      <c r="U28" s="22">
        <v>0</v>
      </c>
      <c r="V28" s="22">
        <v>0</v>
      </c>
      <c r="W28" s="22">
        <v>13609723</v>
      </c>
      <c r="X28" s="22">
        <v>15675483</v>
      </c>
      <c r="Y28" s="22">
        <v>-2065760</v>
      </c>
      <c r="Z28" s="23">
        <v>-13.178286117244362</v>
      </c>
      <c r="AA28" s="20">
        <v>20743000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403683788</v>
      </c>
      <c r="D35" s="29">
        <f t="shared" ref="D35:Y35" si="0">SUM(D6:D34)</f>
        <v>0</v>
      </c>
      <c r="E35" s="30">
        <f t="shared" si="0"/>
        <v>462868421</v>
      </c>
      <c r="F35" s="31">
        <f t="shared" si="0"/>
        <v>462868421</v>
      </c>
      <c r="G35" s="31">
        <f t="shared" si="0"/>
        <v>29298513</v>
      </c>
      <c r="H35" s="31">
        <f t="shared" si="0"/>
        <v>33608208</v>
      </c>
      <c r="I35" s="31">
        <f t="shared" si="0"/>
        <v>34526122</v>
      </c>
      <c r="J35" s="31">
        <f t="shared" si="0"/>
        <v>97432843</v>
      </c>
      <c r="K35" s="31">
        <f t="shared" si="0"/>
        <v>34748312</v>
      </c>
      <c r="L35" s="31">
        <f t="shared" si="0"/>
        <v>40744782</v>
      </c>
      <c r="M35" s="31">
        <f t="shared" si="0"/>
        <v>26410830</v>
      </c>
      <c r="N35" s="31">
        <f t="shared" si="0"/>
        <v>101903924</v>
      </c>
      <c r="O35" s="31">
        <f t="shared" si="0"/>
        <v>28261937</v>
      </c>
      <c r="P35" s="31">
        <f t="shared" si="0"/>
        <v>10099490</v>
      </c>
      <c r="Q35" s="31">
        <f t="shared" si="0"/>
        <v>-21054</v>
      </c>
      <c r="R35" s="31">
        <f t="shared" si="0"/>
        <v>38340373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237677140</v>
      </c>
      <c r="X35" s="31">
        <f t="shared" si="0"/>
        <v>349788855</v>
      </c>
      <c r="Y35" s="31">
        <f t="shared" si="0"/>
        <v>-112111715</v>
      </c>
      <c r="Z35" s="32">
        <f>+IF(X35&lt;&gt;0,+(Y35/X35)*100,0)</f>
        <v>-32.051254177323628</v>
      </c>
      <c r="AA35" s="29">
        <f>SUM(AA6:AA34)</f>
        <v>462868421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185496133</v>
      </c>
      <c r="D37" s="20">
        <v>0</v>
      </c>
      <c r="E37" s="21">
        <v>201362124</v>
      </c>
      <c r="F37" s="22">
        <v>209526261</v>
      </c>
      <c r="G37" s="22">
        <v>18837349</v>
      </c>
      <c r="H37" s="22">
        <v>18934776</v>
      </c>
      <c r="I37" s="22">
        <v>19067863</v>
      </c>
      <c r="J37" s="22">
        <v>56839988</v>
      </c>
      <c r="K37" s="22">
        <v>19158622</v>
      </c>
      <c r="L37" s="22">
        <v>18988786</v>
      </c>
      <c r="M37" s="22">
        <v>30580101</v>
      </c>
      <c r="N37" s="22">
        <v>68727509</v>
      </c>
      <c r="O37" s="22">
        <v>21089248</v>
      </c>
      <c r="P37" s="22">
        <v>20050961</v>
      </c>
      <c r="Q37" s="22">
        <v>19567242</v>
      </c>
      <c r="R37" s="22">
        <v>60707451</v>
      </c>
      <c r="S37" s="22">
        <v>0</v>
      </c>
      <c r="T37" s="22">
        <v>0</v>
      </c>
      <c r="U37" s="22">
        <v>0</v>
      </c>
      <c r="V37" s="22">
        <v>0</v>
      </c>
      <c r="W37" s="22">
        <v>186274948</v>
      </c>
      <c r="X37" s="22">
        <v>158582116</v>
      </c>
      <c r="Y37" s="22">
        <v>27692832</v>
      </c>
      <c r="Z37" s="23">
        <v>17.462771148797131</v>
      </c>
      <c r="AA37" s="20">
        <v>209526261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158501101</v>
      </c>
      <c r="D40" s="20">
        <v>0</v>
      </c>
      <c r="E40" s="21">
        <v>46242992</v>
      </c>
      <c r="F40" s="22">
        <v>79821127</v>
      </c>
      <c r="G40" s="22">
        <v>0</v>
      </c>
      <c r="H40" s="22">
        <v>2301581</v>
      </c>
      <c r="I40" s="22">
        <v>8578190</v>
      </c>
      <c r="J40" s="22">
        <v>10879771</v>
      </c>
      <c r="K40" s="22">
        <v>9441787</v>
      </c>
      <c r="L40" s="22">
        <v>19635302</v>
      </c>
      <c r="M40" s="22">
        <v>2185962</v>
      </c>
      <c r="N40" s="22">
        <v>31263051</v>
      </c>
      <c r="O40" s="22">
        <v>8237723</v>
      </c>
      <c r="P40" s="22">
        <v>-1251207</v>
      </c>
      <c r="Q40" s="22">
        <v>-5621542</v>
      </c>
      <c r="R40" s="22">
        <v>1364974</v>
      </c>
      <c r="S40" s="22">
        <v>0</v>
      </c>
      <c r="T40" s="22">
        <v>0</v>
      </c>
      <c r="U40" s="22">
        <v>0</v>
      </c>
      <c r="V40" s="22">
        <v>0</v>
      </c>
      <c r="W40" s="22">
        <v>43507796</v>
      </c>
      <c r="X40" s="22">
        <v>59865840</v>
      </c>
      <c r="Y40" s="22">
        <v>-16358044</v>
      </c>
      <c r="Z40" s="23">
        <v>-27.324504258187975</v>
      </c>
      <c r="AA40" s="20">
        <v>79821127</v>
      </c>
    </row>
    <row r="41" spans="1:27" x14ac:dyDescent="0.25">
      <c r="A41" s="19" t="s">
        <v>67</v>
      </c>
      <c r="B41" s="15" t="s">
        <v>32</v>
      </c>
      <c r="C41" s="20">
        <v>396628801</v>
      </c>
      <c r="D41" s="20">
        <v>0</v>
      </c>
      <c r="E41" s="21">
        <v>88352000</v>
      </c>
      <c r="F41" s="22">
        <v>88352000</v>
      </c>
      <c r="G41" s="22">
        <v>0</v>
      </c>
      <c r="H41" s="22">
        <v>14725332</v>
      </c>
      <c r="I41" s="22">
        <v>0</v>
      </c>
      <c r="J41" s="22">
        <v>14725332</v>
      </c>
      <c r="K41" s="22">
        <v>7362666</v>
      </c>
      <c r="L41" s="22">
        <v>14725332</v>
      </c>
      <c r="M41" s="22">
        <v>7362666</v>
      </c>
      <c r="N41" s="22">
        <v>29450664</v>
      </c>
      <c r="O41" s="22">
        <v>7362666</v>
      </c>
      <c r="P41" s="22">
        <v>7362666</v>
      </c>
      <c r="Q41" s="22">
        <v>7362666</v>
      </c>
      <c r="R41" s="22">
        <v>22087998</v>
      </c>
      <c r="S41" s="22">
        <v>0</v>
      </c>
      <c r="T41" s="22">
        <v>0</v>
      </c>
      <c r="U41" s="22">
        <v>0</v>
      </c>
      <c r="V41" s="22">
        <v>0</v>
      </c>
      <c r="W41" s="22">
        <v>66263994</v>
      </c>
      <c r="X41" s="22">
        <v>66767610</v>
      </c>
      <c r="Y41" s="22">
        <v>-503616</v>
      </c>
      <c r="Z41" s="23">
        <v>-0.75428190405497519</v>
      </c>
      <c r="AA41" s="20">
        <v>88352000</v>
      </c>
    </row>
    <row r="42" spans="1:27" x14ac:dyDescent="0.25">
      <c r="A42" s="19" t="s">
        <v>68</v>
      </c>
      <c r="B42" s="15" t="s">
        <v>32</v>
      </c>
      <c r="C42" s="20">
        <v>156619220</v>
      </c>
      <c r="D42" s="20">
        <v>0</v>
      </c>
      <c r="E42" s="21">
        <v>135835198</v>
      </c>
      <c r="F42" s="22">
        <v>135835198</v>
      </c>
      <c r="G42" s="22">
        <v>0</v>
      </c>
      <c r="H42" s="22">
        <v>0</v>
      </c>
      <c r="I42" s="22">
        <v>33958800</v>
      </c>
      <c r="J42" s="22">
        <v>33958800</v>
      </c>
      <c r="K42" s="22">
        <v>0</v>
      </c>
      <c r="L42" s="22">
        <v>22639200</v>
      </c>
      <c r="M42" s="22">
        <v>0</v>
      </c>
      <c r="N42" s="22">
        <v>22639200</v>
      </c>
      <c r="O42" s="22">
        <v>0</v>
      </c>
      <c r="P42" s="22">
        <v>11319600</v>
      </c>
      <c r="Q42" s="22">
        <v>22639200</v>
      </c>
      <c r="R42" s="22">
        <v>33958800</v>
      </c>
      <c r="S42" s="22">
        <v>0</v>
      </c>
      <c r="T42" s="22">
        <v>0</v>
      </c>
      <c r="U42" s="22">
        <v>0</v>
      </c>
      <c r="V42" s="22">
        <v>0</v>
      </c>
      <c r="W42" s="22">
        <v>90556800</v>
      </c>
      <c r="X42" s="22">
        <v>102650661</v>
      </c>
      <c r="Y42" s="22">
        <v>-12093861</v>
      </c>
      <c r="Z42" s="23">
        <v>-11.78157147960304</v>
      </c>
      <c r="AA42" s="20">
        <v>135835198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44046181</v>
      </c>
      <c r="D44" s="20">
        <v>0</v>
      </c>
      <c r="E44" s="21">
        <v>88557091</v>
      </c>
      <c r="F44" s="22">
        <v>75269335</v>
      </c>
      <c r="G44" s="22">
        <v>2396550</v>
      </c>
      <c r="H44" s="22">
        <v>1397039</v>
      </c>
      <c r="I44" s="22">
        <v>2839144</v>
      </c>
      <c r="J44" s="22">
        <v>6632733</v>
      </c>
      <c r="K44" s="22">
        <v>4132940</v>
      </c>
      <c r="L44" s="22">
        <v>6286499</v>
      </c>
      <c r="M44" s="22">
        <v>9329357</v>
      </c>
      <c r="N44" s="22">
        <v>19748796</v>
      </c>
      <c r="O44" s="22">
        <v>1308611</v>
      </c>
      <c r="P44" s="22">
        <v>2593935</v>
      </c>
      <c r="Q44" s="22">
        <v>2187344</v>
      </c>
      <c r="R44" s="22">
        <v>6089890</v>
      </c>
      <c r="S44" s="22">
        <v>0</v>
      </c>
      <c r="T44" s="22">
        <v>0</v>
      </c>
      <c r="U44" s="22">
        <v>0</v>
      </c>
      <c r="V44" s="22">
        <v>0</v>
      </c>
      <c r="W44" s="22">
        <v>32471419</v>
      </c>
      <c r="X44" s="22">
        <v>56826579</v>
      </c>
      <c r="Y44" s="22">
        <v>-24355160</v>
      </c>
      <c r="Z44" s="23">
        <v>-42.858747488565172</v>
      </c>
      <c r="AA44" s="20">
        <v>75269335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368411829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34729520</v>
      </c>
      <c r="D47" s="20">
        <v>0</v>
      </c>
      <c r="E47" s="21">
        <v>72069140</v>
      </c>
      <c r="F47" s="22">
        <v>111279443</v>
      </c>
      <c r="G47" s="22">
        <v>1752303</v>
      </c>
      <c r="H47" s="22">
        <v>1552031</v>
      </c>
      <c r="I47" s="22">
        <v>12428464</v>
      </c>
      <c r="J47" s="22">
        <v>15732798</v>
      </c>
      <c r="K47" s="22">
        <v>9470596</v>
      </c>
      <c r="L47" s="22">
        <v>6169088</v>
      </c>
      <c r="M47" s="22">
        <v>20656716</v>
      </c>
      <c r="N47" s="22">
        <v>36296400</v>
      </c>
      <c r="O47" s="22">
        <v>4152912</v>
      </c>
      <c r="P47" s="22">
        <v>9317403</v>
      </c>
      <c r="Q47" s="22">
        <v>8039516</v>
      </c>
      <c r="R47" s="22">
        <v>21509831</v>
      </c>
      <c r="S47" s="22">
        <v>0</v>
      </c>
      <c r="T47" s="22">
        <v>0</v>
      </c>
      <c r="U47" s="22">
        <v>0</v>
      </c>
      <c r="V47" s="22">
        <v>0</v>
      </c>
      <c r="W47" s="22">
        <v>73539029</v>
      </c>
      <c r="X47" s="22">
        <v>83423008</v>
      </c>
      <c r="Y47" s="22">
        <v>-9883979</v>
      </c>
      <c r="Z47" s="23">
        <v>-11.848025187487845</v>
      </c>
      <c r="AA47" s="20">
        <v>111279443</v>
      </c>
    </row>
    <row r="48" spans="1:27" x14ac:dyDescent="0.25">
      <c r="A48" s="19" t="s">
        <v>74</v>
      </c>
      <c r="B48" s="15" t="s">
        <v>32</v>
      </c>
      <c r="C48" s="20">
        <v>2712757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1347145542</v>
      </c>
      <c r="D50" s="29">
        <f t="shared" ref="D50:Y50" si="1">SUM(D37:D49)</f>
        <v>0</v>
      </c>
      <c r="E50" s="30">
        <f t="shared" si="1"/>
        <v>632418545</v>
      </c>
      <c r="F50" s="31">
        <f t="shared" si="1"/>
        <v>700083364</v>
      </c>
      <c r="G50" s="31">
        <f t="shared" si="1"/>
        <v>22986202</v>
      </c>
      <c r="H50" s="31">
        <f t="shared" si="1"/>
        <v>38910759</v>
      </c>
      <c r="I50" s="31">
        <f t="shared" si="1"/>
        <v>76872461</v>
      </c>
      <c r="J50" s="31">
        <f t="shared" si="1"/>
        <v>138769422</v>
      </c>
      <c r="K50" s="31">
        <f t="shared" si="1"/>
        <v>49566611</v>
      </c>
      <c r="L50" s="31">
        <f t="shared" si="1"/>
        <v>88444207</v>
      </c>
      <c r="M50" s="31">
        <f t="shared" si="1"/>
        <v>70114802</v>
      </c>
      <c r="N50" s="31">
        <f t="shared" si="1"/>
        <v>208125620</v>
      </c>
      <c r="O50" s="31">
        <f t="shared" si="1"/>
        <v>42151160</v>
      </c>
      <c r="P50" s="31">
        <f t="shared" si="1"/>
        <v>49393358</v>
      </c>
      <c r="Q50" s="31">
        <f t="shared" si="1"/>
        <v>54174426</v>
      </c>
      <c r="R50" s="31">
        <f t="shared" si="1"/>
        <v>145718944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492613986</v>
      </c>
      <c r="X50" s="31">
        <f t="shared" si="1"/>
        <v>528115814</v>
      </c>
      <c r="Y50" s="31">
        <f t="shared" si="1"/>
        <v>-35501828</v>
      </c>
      <c r="Z50" s="32">
        <f>+IF(X50&lt;&gt;0,+(Y50/X50)*100,0)</f>
        <v>-6.7223565473462603</v>
      </c>
      <c r="AA50" s="29">
        <f>SUM(AA37:AA49)</f>
        <v>700083364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-943461754</v>
      </c>
      <c r="D51" s="39">
        <f t="shared" si="2"/>
        <v>0</v>
      </c>
      <c r="E51" s="40">
        <f t="shared" si="2"/>
        <v>-169550124</v>
      </c>
      <c r="F51" s="41">
        <f t="shared" si="2"/>
        <v>-237214943</v>
      </c>
      <c r="G51" s="41">
        <f t="shared" si="2"/>
        <v>6312311</v>
      </c>
      <c r="H51" s="41">
        <f t="shared" si="2"/>
        <v>-5302551</v>
      </c>
      <c r="I51" s="41">
        <f t="shared" si="2"/>
        <v>-42346339</v>
      </c>
      <c r="J51" s="41">
        <f t="shared" si="2"/>
        <v>-41336579</v>
      </c>
      <c r="K51" s="41">
        <f t="shared" si="2"/>
        <v>-14818299</v>
      </c>
      <c r="L51" s="41">
        <f t="shared" si="2"/>
        <v>-47699425</v>
      </c>
      <c r="M51" s="41">
        <f t="shared" si="2"/>
        <v>-43703972</v>
      </c>
      <c r="N51" s="41">
        <f t="shared" si="2"/>
        <v>-106221696</v>
      </c>
      <c r="O51" s="41">
        <f t="shared" si="2"/>
        <v>-13889223</v>
      </c>
      <c r="P51" s="41">
        <f t="shared" si="2"/>
        <v>-39293868</v>
      </c>
      <c r="Q51" s="41">
        <f t="shared" si="2"/>
        <v>-54195480</v>
      </c>
      <c r="R51" s="41">
        <f t="shared" si="2"/>
        <v>-107378571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-254936846</v>
      </c>
      <c r="X51" s="41">
        <f t="shared" si="2"/>
        <v>-178326959</v>
      </c>
      <c r="Y51" s="41">
        <f t="shared" si="2"/>
        <v>-76609887</v>
      </c>
      <c r="Z51" s="42">
        <f>+IF(X51&lt;&gt;0,+(Y51/X51)*100,0)</f>
        <v>42.960350711750763</v>
      </c>
      <c r="AA51" s="39">
        <f>+AA35-AA50</f>
        <v>-237214943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-943461754</v>
      </c>
      <c r="D54" s="48">
        <f t="shared" si="3"/>
        <v>0</v>
      </c>
      <c r="E54" s="49">
        <f t="shared" si="3"/>
        <v>-169550124</v>
      </c>
      <c r="F54" s="50">
        <f t="shared" si="3"/>
        <v>-237214943</v>
      </c>
      <c r="G54" s="50">
        <f t="shared" si="3"/>
        <v>6312311</v>
      </c>
      <c r="H54" s="50">
        <f t="shared" si="3"/>
        <v>-5302551</v>
      </c>
      <c r="I54" s="50">
        <f t="shared" si="3"/>
        <v>-42346339</v>
      </c>
      <c r="J54" s="50">
        <f t="shared" si="3"/>
        <v>-41336579</v>
      </c>
      <c r="K54" s="50">
        <f t="shared" si="3"/>
        <v>-14818299</v>
      </c>
      <c r="L54" s="50">
        <f t="shared" si="3"/>
        <v>-47699425</v>
      </c>
      <c r="M54" s="50">
        <f t="shared" si="3"/>
        <v>-43703972</v>
      </c>
      <c r="N54" s="50">
        <f t="shared" si="3"/>
        <v>-106221696</v>
      </c>
      <c r="O54" s="50">
        <f t="shared" si="3"/>
        <v>-13889223</v>
      </c>
      <c r="P54" s="50">
        <f t="shared" si="3"/>
        <v>-39293868</v>
      </c>
      <c r="Q54" s="50">
        <f t="shared" si="3"/>
        <v>-54195480</v>
      </c>
      <c r="R54" s="50">
        <f t="shared" si="3"/>
        <v>-107378571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-254936846</v>
      </c>
      <c r="X54" s="50">
        <f t="shared" si="3"/>
        <v>-178326959</v>
      </c>
      <c r="Y54" s="50">
        <f t="shared" si="3"/>
        <v>-76609887</v>
      </c>
      <c r="Z54" s="51">
        <f>+IF(X54&lt;&gt;0,+(Y54/X54)*100,0)</f>
        <v>42.960350711750763</v>
      </c>
      <c r="AA54" s="48">
        <f>SUM(AA51:AA53)</f>
        <v>-237214943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-943461754</v>
      </c>
      <c r="D56" s="54">
        <f>+D54-D55</f>
        <v>0</v>
      </c>
      <c r="E56" s="55">
        <f t="shared" si="4"/>
        <v>-169550124</v>
      </c>
      <c r="F56" s="56">
        <f t="shared" si="4"/>
        <v>-237214943</v>
      </c>
      <c r="G56" s="56">
        <f t="shared" si="4"/>
        <v>6312311</v>
      </c>
      <c r="H56" s="56">
        <f t="shared" si="4"/>
        <v>-5302551</v>
      </c>
      <c r="I56" s="56">
        <f t="shared" si="4"/>
        <v>-42346339</v>
      </c>
      <c r="J56" s="56">
        <f t="shared" si="4"/>
        <v>-41336579</v>
      </c>
      <c r="K56" s="56">
        <f t="shared" si="4"/>
        <v>-14818299</v>
      </c>
      <c r="L56" s="56">
        <f t="shared" si="4"/>
        <v>-47699425</v>
      </c>
      <c r="M56" s="56">
        <f t="shared" si="4"/>
        <v>-43703972</v>
      </c>
      <c r="N56" s="56">
        <f t="shared" si="4"/>
        <v>-106221696</v>
      </c>
      <c r="O56" s="56">
        <f t="shared" si="4"/>
        <v>-13889223</v>
      </c>
      <c r="P56" s="56">
        <f t="shared" si="4"/>
        <v>-39293868</v>
      </c>
      <c r="Q56" s="56">
        <f t="shared" si="4"/>
        <v>-54195480</v>
      </c>
      <c r="R56" s="56">
        <f t="shared" si="4"/>
        <v>-107378571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-254936846</v>
      </c>
      <c r="X56" s="56">
        <f t="shared" si="4"/>
        <v>-178326959</v>
      </c>
      <c r="Y56" s="56">
        <f t="shared" si="4"/>
        <v>-76609887</v>
      </c>
      <c r="Z56" s="57">
        <f>+IF(X56&lt;&gt;0,+(Y56/X56)*100,0)</f>
        <v>42.960350711750763</v>
      </c>
      <c r="AA56" s="54">
        <f>+AA54-AA55</f>
        <v>-237214943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-943461754</v>
      </c>
      <c r="D59" s="48">
        <f>SUM(D56:D58)</f>
        <v>0</v>
      </c>
      <c r="E59" s="49">
        <f t="shared" si="5"/>
        <v>-169550124</v>
      </c>
      <c r="F59" s="50">
        <f t="shared" si="5"/>
        <v>-237214943</v>
      </c>
      <c r="G59" s="50">
        <f t="shared" si="5"/>
        <v>6312311</v>
      </c>
      <c r="H59" s="50">
        <f t="shared" si="5"/>
        <v>-5302551</v>
      </c>
      <c r="I59" s="50">
        <f t="shared" si="5"/>
        <v>-42346339</v>
      </c>
      <c r="J59" s="50">
        <f t="shared" si="5"/>
        <v>-41336579</v>
      </c>
      <c r="K59" s="50">
        <f t="shared" si="5"/>
        <v>-14818299</v>
      </c>
      <c r="L59" s="50">
        <f t="shared" si="5"/>
        <v>-47699425</v>
      </c>
      <c r="M59" s="50">
        <f t="shared" si="5"/>
        <v>-43703972</v>
      </c>
      <c r="N59" s="50">
        <f t="shared" si="5"/>
        <v>-106221696</v>
      </c>
      <c r="O59" s="50">
        <f t="shared" si="5"/>
        <v>-13889223</v>
      </c>
      <c r="P59" s="50">
        <f t="shared" si="5"/>
        <v>-39293868</v>
      </c>
      <c r="Q59" s="50">
        <f t="shared" si="5"/>
        <v>-54195480</v>
      </c>
      <c r="R59" s="50">
        <f t="shared" si="5"/>
        <v>-107378571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-254936846</v>
      </c>
      <c r="X59" s="50">
        <f t="shared" si="5"/>
        <v>-178326959</v>
      </c>
      <c r="Y59" s="50">
        <f t="shared" si="5"/>
        <v>-76609887</v>
      </c>
      <c r="Z59" s="51">
        <f>+IF(X59&lt;&gt;0,+(Y59/X59)*100,0)</f>
        <v>42.960350711750763</v>
      </c>
      <c r="AA59" s="48">
        <f>SUM(AA56:AA58)</f>
        <v>-237214943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-943461754</v>
      </c>
      <c r="D62" s="65">
        <f>SUM(D59:D61)</f>
        <v>0</v>
      </c>
      <c r="E62" s="66">
        <f t="shared" si="6"/>
        <v>-169550124</v>
      </c>
      <c r="F62" s="67">
        <f t="shared" si="6"/>
        <v>-237214943</v>
      </c>
      <c r="G62" s="67">
        <f t="shared" si="6"/>
        <v>6312311</v>
      </c>
      <c r="H62" s="67">
        <f t="shared" si="6"/>
        <v>-5302551</v>
      </c>
      <c r="I62" s="67">
        <f t="shared" si="6"/>
        <v>-42346339</v>
      </c>
      <c r="J62" s="67">
        <f t="shared" si="6"/>
        <v>-41336579</v>
      </c>
      <c r="K62" s="67">
        <f t="shared" si="6"/>
        <v>-14818299</v>
      </c>
      <c r="L62" s="67">
        <f t="shared" si="6"/>
        <v>-47699425</v>
      </c>
      <c r="M62" s="67">
        <f t="shared" si="6"/>
        <v>-43703972</v>
      </c>
      <c r="N62" s="67">
        <f t="shared" si="6"/>
        <v>-106221696</v>
      </c>
      <c r="O62" s="67">
        <f t="shared" si="6"/>
        <v>-13889223</v>
      </c>
      <c r="P62" s="67">
        <f t="shared" si="6"/>
        <v>-39293868</v>
      </c>
      <c r="Q62" s="67">
        <f t="shared" si="6"/>
        <v>-54195480</v>
      </c>
      <c r="R62" s="67">
        <f t="shared" si="6"/>
        <v>-107378571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-254936846</v>
      </c>
      <c r="X62" s="67">
        <f t="shared" si="6"/>
        <v>-178326959</v>
      </c>
      <c r="Y62" s="67">
        <f t="shared" si="6"/>
        <v>-76609887</v>
      </c>
      <c r="Z62" s="68">
        <f>+IF(X62&lt;&gt;0,+(Y62/X62)*100,0)</f>
        <v>42.960350711750763</v>
      </c>
      <c r="AA62" s="65">
        <f>SUM(AA59:AA61)</f>
        <v>-237214943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179968649</v>
      </c>
      <c r="D7" s="20">
        <v>0</v>
      </c>
      <c r="E7" s="21">
        <v>293258044</v>
      </c>
      <c r="F7" s="22">
        <v>201484414</v>
      </c>
      <c r="G7" s="22">
        <v>14994833</v>
      </c>
      <c r="H7" s="22">
        <v>15971799</v>
      </c>
      <c r="I7" s="22">
        <v>17212791</v>
      </c>
      <c r="J7" s="22">
        <v>48179423</v>
      </c>
      <c r="K7" s="22">
        <v>15504280</v>
      </c>
      <c r="L7" s="22">
        <v>15508587</v>
      </c>
      <c r="M7" s="22">
        <v>13150900</v>
      </c>
      <c r="N7" s="22">
        <v>44163767</v>
      </c>
      <c r="O7" s="22">
        <v>17754247</v>
      </c>
      <c r="P7" s="22">
        <v>13417540</v>
      </c>
      <c r="Q7" s="22">
        <v>18272513</v>
      </c>
      <c r="R7" s="22">
        <v>49444300</v>
      </c>
      <c r="S7" s="22">
        <v>0</v>
      </c>
      <c r="T7" s="22">
        <v>0</v>
      </c>
      <c r="U7" s="22">
        <v>0</v>
      </c>
      <c r="V7" s="22">
        <v>0</v>
      </c>
      <c r="W7" s="22">
        <v>141787490</v>
      </c>
      <c r="X7" s="22">
        <v>151113294</v>
      </c>
      <c r="Y7" s="22">
        <v>-9325804</v>
      </c>
      <c r="Z7" s="23">
        <v>-6.1713987916906898</v>
      </c>
      <c r="AA7" s="20">
        <v>201484414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99047047</v>
      </c>
      <c r="D13" s="20">
        <v>0</v>
      </c>
      <c r="E13" s="21">
        <v>16075245</v>
      </c>
      <c r="F13" s="22">
        <v>111649906</v>
      </c>
      <c r="G13" s="22">
        <v>8808977</v>
      </c>
      <c r="H13" s="22">
        <v>8913920</v>
      </c>
      <c r="I13" s="22">
        <v>8649869</v>
      </c>
      <c r="J13" s="22">
        <v>26372766</v>
      </c>
      <c r="K13" s="22">
        <v>9173519</v>
      </c>
      <c r="L13" s="22">
        <v>8971337</v>
      </c>
      <c r="M13" s="22">
        <v>9308993</v>
      </c>
      <c r="N13" s="22">
        <v>27453849</v>
      </c>
      <c r="O13" s="22">
        <v>9290846</v>
      </c>
      <c r="P13" s="22">
        <v>8989658</v>
      </c>
      <c r="Q13" s="22">
        <v>8715289</v>
      </c>
      <c r="R13" s="22">
        <v>26995793</v>
      </c>
      <c r="S13" s="22">
        <v>0</v>
      </c>
      <c r="T13" s="22">
        <v>0</v>
      </c>
      <c r="U13" s="22">
        <v>0</v>
      </c>
      <c r="V13" s="22">
        <v>0</v>
      </c>
      <c r="W13" s="22">
        <v>80822408</v>
      </c>
      <c r="X13" s="22">
        <v>83737431</v>
      </c>
      <c r="Y13" s="22">
        <v>-2915023</v>
      </c>
      <c r="Z13" s="23">
        <v>-3.4811469198284817</v>
      </c>
      <c r="AA13" s="20">
        <v>111649906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29857213</v>
      </c>
      <c r="D28" s="20">
        <v>0</v>
      </c>
      <c r="E28" s="21">
        <v>32086956</v>
      </c>
      <c r="F28" s="22">
        <v>0</v>
      </c>
      <c r="G28" s="22">
        <v>740025</v>
      </c>
      <c r="H28" s="22">
        <v>740025</v>
      </c>
      <c r="I28" s="22">
        <v>0</v>
      </c>
      <c r="J28" s="22">
        <v>1480050</v>
      </c>
      <c r="K28" s="22">
        <v>-1868276</v>
      </c>
      <c r="L28" s="22">
        <v>0</v>
      </c>
      <c r="M28" s="22">
        <v>740025</v>
      </c>
      <c r="N28" s="22">
        <v>-1128251</v>
      </c>
      <c r="O28" s="22">
        <v>795261</v>
      </c>
      <c r="P28" s="22">
        <v>83252</v>
      </c>
      <c r="Q28" s="22">
        <v>104033</v>
      </c>
      <c r="R28" s="22">
        <v>982546</v>
      </c>
      <c r="S28" s="22">
        <v>0</v>
      </c>
      <c r="T28" s="22">
        <v>0</v>
      </c>
      <c r="U28" s="22">
        <v>0</v>
      </c>
      <c r="V28" s="22">
        <v>0</v>
      </c>
      <c r="W28" s="22">
        <v>1334345</v>
      </c>
      <c r="X28" s="22">
        <v>0</v>
      </c>
      <c r="Y28" s="22">
        <v>1334345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308872909</v>
      </c>
      <c r="D35" s="29">
        <f t="shared" ref="D35:Y35" si="0">SUM(D6:D34)</f>
        <v>0</v>
      </c>
      <c r="E35" s="30">
        <f t="shared" si="0"/>
        <v>341420245</v>
      </c>
      <c r="F35" s="31">
        <f t="shared" si="0"/>
        <v>313134320</v>
      </c>
      <c r="G35" s="31">
        <f t="shared" si="0"/>
        <v>24543835</v>
      </c>
      <c r="H35" s="31">
        <f t="shared" si="0"/>
        <v>25625744</v>
      </c>
      <c r="I35" s="31">
        <f t="shared" si="0"/>
        <v>25862660</v>
      </c>
      <c r="J35" s="31">
        <f t="shared" si="0"/>
        <v>76032239</v>
      </c>
      <c r="K35" s="31">
        <f t="shared" si="0"/>
        <v>22809523</v>
      </c>
      <c r="L35" s="31">
        <f t="shared" si="0"/>
        <v>24479924</v>
      </c>
      <c r="M35" s="31">
        <f t="shared" si="0"/>
        <v>23199918</v>
      </c>
      <c r="N35" s="31">
        <f t="shared" si="0"/>
        <v>70489365</v>
      </c>
      <c r="O35" s="31">
        <f t="shared" si="0"/>
        <v>27840354</v>
      </c>
      <c r="P35" s="31">
        <f t="shared" si="0"/>
        <v>22490450</v>
      </c>
      <c r="Q35" s="31">
        <f t="shared" si="0"/>
        <v>27091835</v>
      </c>
      <c r="R35" s="31">
        <f t="shared" si="0"/>
        <v>77422639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223944243</v>
      </c>
      <c r="X35" s="31">
        <f t="shared" si="0"/>
        <v>234850725</v>
      </c>
      <c r="Y35" s="31">
        <f t="shared" si="0"/>
        <v>-10906482</v>
      </c>
      <c r="Z35" s="32">
        <f>+IF(X35&lt;&gt;0,+(Y35/X35)*100,0)</f>
        <v>-4.6440061021740506</v>
      </c>
      <c r="AA35" s="29">
        <f>SUM(AA6:AA34)</f>
        <v>313134320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93644970</v>
      </c>
      <c r="D37" s="20">
        <v>0</v>
      </c>
      <c r="E37" s="21">
        <v>86792467</v>
      </c>
      <c r="F37" s="22">
        <v>95839019</v>
      </c>
      <c r="G37" s="22">
        <v>7824386</v>
      </c>
      <c r="H37" s="22">
        <v>7125859</v>
      </c>
      <c r="I37" s="22">
        <v>7418705</v>
      </c>
      <c r="J37" s="22">
        <v>22368950</v>
      </c>
      <c r="K37" s="22">
        <v>7314955</v>
      </c>
      <c r="L37" s="22">
        <v>7304024</v>
      </c>
      <c r="M37" s="22">
        <v>7181815</v>
      </c>
      <c r="N37" s="22">
        <v>21800794</v>
      </c>
      <c r="O37" s="22">
        <v>7605312</v>
      </c>
      <c r="P37" s="22">
        <v>6564108</v>
      </c>
      <c r="Q37" s="22">
        <v>7184683</v>
      </c>
      <c r="R37" s="22">
        <v>21354103</v>
      </c>
      <c r="S37" s="22">
        <v>0</v>
      </c>
      <c r="T37" s="22">
        <v>0</v>
      </c>
      <c r="U37" s="22">
        <v>0</v>
      </c>
      <c r="V37" s="22">
        <v>0</v>
      </c>
      <c r="W37" s="22">
        <v>65523847</v>
      </c>
      <c r="X37" s="22">
        <v>71879274</v>
      </c>
      <c r="Y37" s="22">
        <v>-6355427</v>
      </c>
      <c r="Z37" s="23">
        <v>-8.8418074450779791</v>
      </c>
      <c r="AA37" s="20">
        <v>95839019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27014294</v>
      </c>
      <c r="D40" s="20">
        <v>0</v>
      </c>
      <c r="E40" s="21">
        <v>35896443</v>
      </c>
      <c r="F40" s="22">
        <v>33919253</v>
      </c>
      <c r="G40" s="22">
        <v>141223</v>
      </c>
      <c r="H40" s="22">
        <v>1981138</v>
      </c>
      <c r="I40" s="22">
        <v>3462187</v>
      </c>
      <c r="J40" s="22">
        <v>5584548</v>
      </c>
      <c r="K40" s="22">
        <v>1642601</v>
      </c>
      <c r="L40" s="22">
        <v>1139187</v>
      </c>
      <c r="M40" s="22">
        <v>2551847</v>
      </c>
      <c r="N40" s="22">
        <v>5333635</v>
      </c>
      <c r="O40" s="22">
        <v>2260755</v>
      </c>
      <c r="P40" s="22">
        <v>565283</v>
      </c>
      <c r="Q40" s="22">
        <v>5177892</v>
      </c>
      <c r="R40" s="22">
        <v>8003930</v>
      </c>
      <c r="S40" s="22">
        <v>0</v>
      </c>
      <c r="T40" s="22">
        <v>0</v>
      </c>
      <c r="U40" s="22">
        <v>0</v>
      </c>
      <c r="V40" s="22">
        <v>0</v>
      </c>
      <c r="W40" s="22">
        <v>18922113</v>
      </c>
      <c r="X40" s="22">
        <v>25439427</v>
      </c>
      <c r="Y40" s="22">
        <v>-6517314</v>
      </c>
      <c r="Z40" s="23">
        <v>-25.618949672097568</v>
      </c>
      <c r="AA40" s="20">
        <v>33919253</v>
      </c>
    </row>
    <row r="41" spans="1:27" x14ac:dyDescent="0.25">
      <c r="A41" s="19" t="s">
        <v>67</v>
      </c>
      <c r="B41" s="15" t="s">
        <v>32</v>
      </c>
      <c r="C41" s="20">
        <v>249731164</v>
      </c>
      <c r="D41" s="20">
        <v>0</v>
      </c>
      <c r="E41" s="21">
        <v>142400365</v>
      </c>
      <c r="F41" s="22">
        <v>209921392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147454749</v>
      </c>
      <c r="R41" s="22">
        <v>147454749</v>
      </c>
      <c r="S41" s="22">
        <v>0</v>
      </c>
      <c r="T41" s="22">
        <v>0</v>
      </c>
      <c r="U41" s="22">
        <v>0</v>
      </c>
      <c r="V41" s="22">
        <v>0</v>
      </c>
      <c r="W41" s="22">
        <v>147454749</v>
      </c>
      <c r="X41" s="22">
        <v>157441041</v>
      </c>
      <c r="Y41" s="22">
        <v>-9986292</v>
      </c>
      <c r="Z41" s="23">
        <v>-6.3428772679418444</v>
      </c>
      <c r="AA41" s="20">
        <v>209921392</v>
      </c>
    </row>
    <row r="42" spans="1:27" x14ac:dyDescent="0.25">
      <c r="A42" s="19" t="s">
        <v>68</v>
      </c>
      <c r="B42" s="15" t="s">
        <v>32</v>
      </c>
      <c r="C42" s="20">
        <v>54938493</v>
      </c>
      <c r="D42" s="20">
        <v>0</v>
      </c>
      <c r="E42" s="21">
        <v>58114560</v>
      </c>
      <c r="F42" s="22">
        <v>46234951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25272014</v>
      </c>
      <c r="N42" s="22">
        <v>25272014</v>
      </c>
      <c r="O42" s="22">
        <v>0</v>
      </c>
      <c r="P42" s="22">
        <v>0</v>
      </c>
      <c r="Q42" s="22">
        <v>2826425</v>
      </c>
      <c r="R42" s="22">
        <v>2826425</v>
      </c>
      <c r="S42" s="22">
        <v>0</v>
      </c>
      <c r="T42" s="22">
        <v>0</v>
      </c>
      <c r="U42" s="22">
        <v>0</v>
      </c>
      <c r="V42" s="22">
        <v>0</v>
      </c>
      <c r="W42" s="22">
        <v>28098439</v>
      </c>
      <c r="X42" s="22">
        <v>34676217</v>
      </c>
      <c r="Y42" s="22">
        <v>-6577778</v>
      </c>
      <c r="Z42" s="23">
        <v>-18.969133801417843</v>
      </c>
      <c r="AA42" s="20">
        <v>46234951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12282768</v>
      </c>
      <c r="D44" s="20">
        <v>0</v>
      </c>
      <c r="E44" s="21">
        <v>8662716</v>
      </c>
      <c r="F44" s="22">
        <v>12108410</v>
      </c>
      <c r="G44" s="22">
        <v>643500</v>
      </c>
      <c r="H44" s="22">
        <v>1291762</v>
      </c>
      <c r="I44" s="22">
        <v>1052767</v>
      </c>
      <c r="J44" s="22">
        <v>2988029</v>
      </c>
      <c r="K44" s="22">
        <v>1096256</v>
      </c>
      <c r="L44" s="22">
        <v>823500</v>
      </c>
      <c r="M44" s="22">
        <v>917006</v>
      </c>
      <c r="N44" s="22">
        <v>2836762</v>
      </c>
      <c r="O44" s="22">
        <v>2353330</v>
      </c>
      <c r="P44" s="22">
        <v>1852500</v>
      </c>
      <c r="Q44" s="22">
        <v>2064703</v>
      </c>
      <c r="R44" s="22">
        <v>6270533</v>
      </c>
      <c r="S44" s="22">
        <v>0</v>
      </c>
      <c r="T44" s="22">
        <v>0</v>
      </c>
      <c r="U44" s="22">
        <v>0</v>
      </c>
      <c r="V44" s="22">
        <v>0</v>
      </c>
      <c r="W44" s="22">
        <v>12095324</v>
      </c>
      <c r="X44" s="22">
        <v>9081306</v>
      </c>
      <c r="Y44" s="22">
        <v>3014018</v>
      </c>
      <c r="Z44" s="23">
        <v>33.189257139887147</v>
      </c>
      <c r="AA44" s="20">
        <v>12108410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4883085</v>
      </c>
      <c r="D46" s="20">
        <v>0</v>
      </c>
      <c r="E46" s="21">
        <v>7557737</v>
      </c>
      <c r="F46" s="22">
        <v>5097941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507</v>
      </c>
      <c r="P46" s="22">
        <v>0</v>
      </c>
      <c r="Q46" s="22">
        <v>0</v>
      </c>
      <c r="R46" s="22">
        <v>507</v>
      </c>
      <c r="S46" s="22">
        <v>0</v>
      </c>
      <c r="T46" s="22">
        <v>0</v>
      </c>
      <c r="U46" s="22">
        <v>0</v>
      </c>
      <c r="V46" s="22">
        <v>0</v>
      </c>
      <c r="W46" s="22">
        <v>507</v>
      </c>
      <c r="X46" s="22">
        <v>3823461</v>
      </c>
      <c r="Y46" s="22">
        <v>-3822954</v>
      </c>
      <c r="Z46" s="23">
        <v>-99.986739762743753</v>
      </c>
      <c r="AA46" s="20">
        <v>5097941</v>
      </c>
    </row>
    <row r="47" spans="1:27" x14ac:dyDescent="0.25">
      <c r="A47" s="19" t="s">
        <v>73</v>
      </c>
      <c r="B47" s="15" t="s">
        <v>32</v>
      </c>
      <c r="C47" s="20">
        <v>36608551</v>
      </c>
      <c r="D47" s="20">
        <v>0</v>
      </c>
      <c r="E47" s="21">
        <v>42146601</v>
      </c>
      <c r="F47" s="22">
        <v>42999319</v>
      </c>
      <c r="G47" s="22">
        <v>2565489</v>
      </c>
      <c r="H47" s="22">
        <v>2913603</v>
      </c>
      <c r="I47" s="22">
        <v>4700884</v>
      </c>
      <c r="J47" s="22">
        <v>10179976</v>
      </c>
      <c r="K47" s="22">
        <v>4769384</v>
      </c>
      <c r="L47" s="22">
        <v>4425881</v>
      </c>
      <c r="M47" s="22">
        <v>4409215</v>
      </c>
      <c r="N47" s="22">
        <v>13604480</v>
      </c>
      <c r="O47" s="22">
        <v>3918170</v>
      </c>
      <c r="P47" s="22">
        <v>4049743</v>
      </c>
      <c r="Q47" s="22">
        <v>4483605</v>
      </c>
      <c r="R47" s="22">
        <v>12451518</v>
      </c>
      <c r="S47" s="22">
        <v>0</v>
      </c>
      <c r="T47" s="22">
        <v>0</v>
      </c>
      <c r="U47" s="22">
        <v>0</v>
      </c>
      <c r="V47" s="22">
        <v>0</v>
      </c>
      <c r="W47" s="22">
        <v>36235974</v>
      </c>
      <c r="X47" s="22">
        <v>32249475</v>
      </c>
      <c r="Y47" s="22">
        <v>3986499</v>
      </c>
      <c r="Z47" s="23">
        <v>12.36143844202115</v>
      </c>
      <c r="AA47" s="20">
        <v>42999319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479103325</v>
      </c>
      <c r="D50" s="29">
        <f t="shared" ref="D50:Y50" si="1">SUM(D37:D49)</f>
        <v>0</v>
      </c>
      <c r="E50" s="30">
        <f t="shared" si="1"/>
        <v>381570889</v>
      </c>
      <c r="F50" s="31">
        <f t="shared" si="1"/>
        <v>446120285</v>
      </c>
      <c r="G50" s="31">
        <f t="shared" si="1"/>
        <v>11174598</v>
      </c>
      <c r="H50" s="31">
        <f t="shared" si="1"/>
        <v>13312362</v>
      </c>
      <c r="I50" s="31">
        <f t="shared" si="1"/>
        <v>16634543</v>
      </c>
      <c r="J50" s="31">
        <f t="shared" si="1"/>
        <v>41121503</v>
      </c>
      <c r="K50" s="31">
        <f t="shared" si="1"/>
        <v>14823196</v>
      </c>
      <c r="L50" s="31">
        <f t="shared" si="1"/>
        <v>13692592</v>
      </c>
      <c r="M50" s="31">
        <f t="shared" si="1"/>
        <v>40331897</v>
      </c>
      <c r="N50" s="31">
        <f t="shared" si="1"/>
        <v>68847685</v>
      </c>
      <c r="O50" s="31">
        <f t="shared" si="1"/>
        <v>16138074</v>
      </c>
      <c r="P50" s="31">
        <f t="shared" si="1"/>
        <v>13031634</v>
      </c>
      <c r="Q50" s="31">
        <f t="shared" si="1"/>
        <v>169192057</v>
      </c>
      <c r="R50" s="31">
        <f t="shared" si="1"/>
        <v>198361765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308330953</v>
      </c>
      <c r="X50" s="31">
        <f t="shared" si="1"/>
        <v>334590201</v>
      </c>
      <c r="Y50" s="31">
        <f t="shared" si="1"/>
        <v>-26259248</v>
      </c>
      <c r="Z50" s="32">
        <f>+IF(X50&lt;&gt;0,+(Y50/X50)*100,0)</f>
        <v>-7.8481820213258429</v>
      </c>
      <c r="AA50" s="29">
        <f>SUM(AA37:AA49)</f>
        <v>446120285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-170230416</v>
      </c>
      <c r="D51" s="39">
        <f t="shared" si="2"/>
        <v>0</v>
      </c>
      <c r="E51" s="40">
        <f t="shared" si="2"/>
        <v>-40150644</v>
      </c>
      <c r="F51" s="41">
        <f t="shared" si="2"/>
        <v>-132985965</v>
      </c>
      <c r="G51" s="41">
        <f t="shared" si="2"/>
        <v>13369237</v>
      </c>
      <c r="H51" s="41">
        <f t="shared" si="2"/>
        <v>12313382</v>
      </c>
      <c r="I51" s="41">
        <f t="shared" si="2"/>
        <v>9228117</v>
      </c>
      <c r="J51" s="41">
        <f t="shared" si="2"/>
        <v>34910736</v>
      </c>
      <c r="K51" s="41">
        <f t="shared" si="2"/>
        <v>7986327</v>
      </c>
      <c r="L51" s="41">
        <f t="shared" si="2"/>
        <v>10787332</v>
      </c>
      <c r="M51" s="41">
        <f t="shared" si="2"/>
        <v>-17131979</v>
      </c>
      <c r="N51" s="41">
        <f t="shared" si="2"/>
        <v>1641680</v>
      </c>
      <c r="O51" s="41">
        <f t="shared" si="2"/>
        <v>11702280</v>
      </c>
      <c r="P51" s="41">
        <f t="shared" si="2"/>
        <v>9458816</v>
      </c>
      <c r="Q51" s="41">
        <f t="shared" si="2"/>
        <v>-142100222</v>
      </c>
      <c r="R51" s="41">
        <f t="shared" si="2"/>
        <v>-120939126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-84386710</v>
      </c>
      <c r="X51" s="41">
        <f t="shared" si="2"/>
        <v>-99739476</v>
      </c>
      <c r="Y51" s="41">
        <f t="shared" si="2"/>
        <v>15352766</v>
      </c>
      <c r="Z51" s="42">
        <f>+IF(X51&lt;&gt;0,+(Y51/X51)*100,0)</f>
        <v>-15.392868115729824</v>
      </c>
      <c r="AA51" s="39">
        <f>+AA35-AA50</f>
        <v>-132985965</v>
      </c>
    </row>
    <row r="52" spans="1:27" x14ac:dyDescent="0.25">
      <c r="A52" s="43" t="s">
        <v>78</v>
      </c>
      <c r="B52" s="15" t="s">
        <v>32</v>
      </c>
      <c r="C52" s="20">
        <v>45752787</v>
      </c>
      <c r="D52" s="20">
        <v>0</v>
      </c>
      <c r="E52" s="21">
        <v>33913044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2345326</v>
      </c>
      <c r="L52" s="22">
        <v>0</v>
      </c>
      <c r="M52" s="22">
        <v>0</v>
      </c>
      <c r="N52" s="22">
        <v>2345326</v>
      </c>
      <c r="O52" s="22">
        <v>5301740</v>
      </c>
      <c r="P52" s="22">
        <v>555010</v>
      </c>
      <c r="Q52" s="22">
        <v>693551</v>
      </c>
      <c r="R52" s="22">
        <v>6550301</v>
      </c>
      <c r="S52" s="22">
        <v>0</v>
      </c>
      <c r="T52" s="22">
        <v>0</v>
      </c>
      <c r="U52" s="22">
        <v>0</v>
      </c>
      <c r="V52" s="22">
        <v>0</v>
      </c>
      <c r="W52" s="22">
        <v>8895627</v>
      </c>
      <c r="X52" s="22">
        <v>0</v>
      </c>
      <c r="Y52" s="22">
        <v>8895627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-124477629</v>
      </c>
      <c r="D54" s="48">
        <f t="shared" si="3"/>
        <v>0</v>
      </c>
      <c r="E54" s="49">
        <f t="shared" si="3"/>
        <v>-6237600</v>
      </c>
      <c r="F54" s="50">
        <f t="shared" si="3"/>
        <v>-132985965</v>
      </c>
      <c r="G54" s="50">
        <f t="shared" si="3"/>
        <v>13369237</v>
      </c>
      <c r="H54" s="50">
        <f t="shared" si="3"/>
        <v>12313382</v>
      </c>
      <c r="I54" s="50">
        <f t="shared" si="3"/>
        <v>9228117</v>
      </c>
      <c r="J54" s="50">
        <f t="shared" si="3"/>
        <v>34910736</v>
      </c>
      <c r="K54" s="50">
        <f t="shared" si="3"/>
        <v>10331653</v>
      </c>
      <c r="L54" s="50">
        <f t="shared" si="3"/>
        <v>10787332</v>
      </c>
      <c r="M54" s="50">
        <f t="shared" si="3"/>
        <v>-17131979</v>
      </c>
      <c r="N54" s="50">
        <f t="shared" si="3"/>
        <v>3987006</v>
      </c>
      <c r="O54" s="50">
        <f t="shared" si="3"/>
        <v>17004020</v>
      </c>
      <c r="P54" s="50">
        <f t="shared" si="3"/>
        <v>10013826</v>
      </c>
      <c r="Q54" s="50">
        <f t="shared" si="3"/>
        <v>-141406671</v>
      </c>
      <c r="R54" s="50">
        <f t="shared" si="3"/>
        <v>-114388825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-75491083</v>
      </c>
      <c r="X54" s="50">
        <f t="shared" si="3"/>
        <v>-99739476</v>
      </c>
      <c r="Y54" s="50">
        <f t="shared" si="3"/>
        <v>24248393</v>
      </c>
      <c r="Z54" s="51">
        <f>+IF(X54&lt;&gt;0,+(Y54/X54)*100,0)</f>
        <v>-24.311730893793747</v>
      </c>
      <c r="AA54" s="48">
        <f>SUM(AA51:AA53)</f>
        <v>-132985965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-124477629</v>
      </c>
      <c r="D56" s="54">
        <f>+D54-D55</f>
        <v>0</v>
      </c>
      <c r="E56" s="55">
        <f t="shared" si="4"/>
        <v>-6237600</v>
      </c>
      <c r="F56" s="56">
        <f t="shared" si="4"/>
        <v>-132985965</v>
      </c>
      <c r="G56" s="56">
        <f t="shared" si="4"/>
        <v>13369237</v>
      </c>
      <c r="H56" s="56">
        <f t="shared" si="4"/>
        <v>12313382</v>
      </c>
      <c r="I56" s="56">
        <f t="shared" si="4"/>
        <v>9228117</v>
      </c>
      <c r="J56" s="56">
        <f t="shared" si="4"/>
        <v>34910736</v>
      </c>
      <c r="K56" s="56">
        <f t="shared" si="4"/>
        <v>10331653</v>
      </c>
      <c r="L56" s="56">
        <f t="shared" si="4"/>
        <v>10787332</v>
      </c>
      <c r="M56" s="56">
        <f t="shared" si="4"/>
        <v>-17131979</v>
      </c>
      <c r="N56" s="56">
        <f t="shared" si="4"/>
        <v>3987006</v>
      </c>
      <c r="O56" s="56">
        <f t="shared" si="4"/>
        <v>17004020</v>
      </c>
      <c r="P56" s="56">
        <f t="shared" si="4"/>
        <v>10013826</v>
      </c>
      <c r="Q56" s="56">
        <f t="shared" si="4"/>
        <v>-141406671</v>
      </c>
      <c r="R56" s="56">
        <f t="shared" si="4"/>
        <v>-114388825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-75491083</v>
      </c>
      <c r="X56" s="56">
        <f t="shared" si="4"/>
        <v>-99739476</v>
      </c>
      <c r="Y56" s="56">
        <f t="shared" si="4"/>
        <v>24248393</v>
      </c>
      <c r="Z56" s="57">
        <f>+IF(X56&lt;&gt;0,+(Y56/X56)*100,0)</f>
        <v>-24.311730893793747</v>
      </c>
      <c r="AA56" s="54">
        <f>+AA54-AA55</f>
        <v>-132985965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-124477629</v>
      </c>
      <c r="D59" s="48">
        <f>SUM(D56:D58)</f>
        <v>0</v>
      </c>
      <c r="E59" s="49">
        <f t="shared" si="5"/>
        <v>-6237600</v>
      </c>
      <c r="F59" s="50">
        <f t="shared" si="5"/>
        <v>-132985965</v>
      </c>
      <c r="G59" s="50">
        <f t="shared" si="5"/>
        <v>13369237</v>
      </c>
      <c r="H59" s="50">
        <f t="shared" si="5"/>
        <v>12313382</v>
      </c>
      <c r="I59" s="50">
        <f t="shared" si="5"/>
        <v>9228117</v>
      </c>
      <c r="J59" s="50">
        <f t="shared" si="5"/>
        <v>34910736</v>
      </c>
      <c r="K59" s="50">
        <f t="shared" si="5"/>
        <v>10331653</v>
      </c>
      <c r="L59" s="50">
        <f t="shared" si="5"/>
        <v>10787332</v>
      </c>
      <c r="M59" s="50">
        <f t="shared" si="5"/>
        <v>-17131979</v>
      </c>
      <c r="N59" s="50">
        <f t="shared" si="5"/>
        <v>3987006</v>
      </c>
      <c r="O59" s="50">
        <f t="shared" si="5"/>
        <v>17004020</v>
      </c>
      <c r="P59" s="50">
        <f t="shared" si="5"/>
        <v>10013826</v>
      </c>
      <c r="Q59" s="50">
        <f t="shared" si="5"/>
        <v>-141406671</v>
      </c>
      <c r="R59" s="50">
        <f t="shared" si="5"/>
        <v>-114388825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-75491083</v>
      </c>
      <c r="X59" s="50">
        <f t="shared" si="5"/>
        <v>-99739476</v>
      </c>
      <c r="Y59" s="50">
        <f t="shared" si="5"/>
        <v>24248393</v>
      </c>
      <c r="Z59" s="51">
        <f>+IF(X59&lt;&gt;0,+(Y59/X59)*100,0)</f>
        <v>-24.311730893793747</v>
      </c>
      <c r="AA59" s="48">
        <f>SUM(AA56:AA58)</f>
        <v>-132985965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-124477629</v>
      </c>
      <c r="D62" s="65">
        <f>SUM(D59:D61)</f>
        <v>0</v>
      </c>
      <c r="E62" s="66">
        <f t="shared" si="6"/>
        <v>-6237600</v>
      </c>
      <c r="F62" s="67">
        <f t="shared" si="6"/>
        <v>-132985965</v>
      </c>
      <c r="G62" s="67">
        <f t="shared" si="6"/>
        <v>13369237</v>
      </c>
      <c r="H62" s="67">
        <f t="shared" si="6"/>
        <v>12313382</v>
      </c>
      <c r="I62" s="67">
        <f t="shared" si="6"/>
        <v>9228117</v>
      </c>
      <c r="J62" s="67">
        <f t="shared" si="6"/>
        <v>34910736</v>
      </c>
      <c r="K62" s="67">
        <f t="shared" si="6"/>
        <v>10331653</v>
      </c>
      <c r="L62" s="67">
        <f t="shared" si="6"/>
        <v>10787332</v>
      </c>
      <c r="M62" s="67">
        <f t="shared" si="6"/>
        <v>-17131979</v>
      </c>
      <c r="N62" s="67">
        <f t="shared" si="6"/>
        <v>3987006</v>
      </c>
      <c r="O62" s="67">
        <f t="shared" si="6"/>
        <v>17004020</v>
      </c>
      <c r="P62" s="67">
        <f t="shared" si="6"/>
        <v>10013826</v>
      </c>
      <c r="Q62" s="67">
        <f t="shared" si="6"/>
        <v>-141406671</v>
      </c>
      <c r="R62" s="67">
        <f t="shared" si="6"/>
        <v>-114388825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-75491083</v>
      </c>
      <c r="X62" s="67">
        <f t="shared" si="6"/>
        <v>-99739476</v>
      </c>
      <c r="Y62" s="67">
        <f t="shared" si="6"/>
        <v>24248393</v>
      </c>
      <c r="Z62" s="68">
        <f>+IF(X62&lt;&gt;0,+(Y62/X62)*100,0)</f>
        <v>-24.311730893793747</v>
      </c>
      <c r="AA62" s="65">
        <f>SUM(AA59:AA61)</f>
        <v>-132985965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885900</v>
      </c>
      <c r="D40" s="20">
        <v>0</v>
      </c>
      <c r="E40" s="21">
        <v>240000</v>
      </c>
      <c r="F40" s="22">
        <v>1000000</v>
      </c>
      <c r="G40" s="22">
        <v>63600</v>
      </c>
      <c r="H40" s="22">
        <v>21200</v>
      </c>
      <c r="I40" s="22">
        <v>42400</v>
      </c>
      <c r="J40" s="22">
        <v>127200</v>
      </c>
      <c r="K40" s="22">
        <v>42400</v>
      </c>
      <c r="L40" s="22">
        <v>0</v>
      </c>
      <c r="M40" s="22">
        <v>49500</v>
      </c>
      <c r="N40" s="22">
        <v>91900</v>
      </c>
      <c r="O40" s="22">
        <v>64800</v>
      </c>
      <c r="P40" s="22">
        <v>-146100</v>
      </c>
      <c r="Q40" s="22">
        <v>117300</v>
      </c>
      <c r="R40" s="22">
        <v>36000</v>
      </c>
      <c r="S40" s="22">
        <v>0</v>
      </c>
      <c r="T40" s="22">
        <v>0</v>
      </c>
      <c r="U40" s="22">
        <v>0</v>
      </c>
      <c r="V40" s="22">
        <v>0</v>
      </c>
      <c r="W40" s="22">
        <v>255100</v>
      </c>
      <c r="X40" s="22">
        <v>749997</v>
      </c>
      <c r="Y40" s="22">
        <v>-494897</v>
      </c>
      <c r="Z40" s="23">
        <v>-65.986530612789124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885900</v>
      </c>
      <c r="D50" s="29">
        <f t="shared" ref="D50:Y50" si="1">SUM(D37:D49)</f>
        <v>0</v>
      </c>
      <c r="E50" s="30">
        <f t="shared" si="1"/>
        <v>240000</v>
      </c>
      <c r="F50" s="31">
        <f t="shared" si="1"/>
        <v>1000000</v>
      </c>
      <c r="G50" s="31">
        <f t="shared" si="1"/>
        <v>63600</v>
      </c>
      <c r="H50" s="31">
        <f t="shared" si="1"/>
        <v>21200</v>
      </c>
      <c r="I50" s="31">
        <f t="shared" si="1"/>
        <v>42400</v>
      </c>
      <c r="J50" s="31">
        <f t="shared" si="1"/>
        <v>127200</v>
      </c>
      <c r="K50" s="31">
        <f t="shared" si="1"/>
        <v>42400</v>
      </c>
      <c r="L50" s="31">
        <f t="shared" si="1"/>
        <v>0</v>
      </c>
      <c r="M50" s="31">
        <f t="shared" si="1"/>
        <v>49500</v>
      </c>
      <c r="N50" s="31">
        <f t="shared" si="1"/>
        <v>91900</v>
      </c>
      <c r="O50" s="31">
        <f t="shared" si="1"/>
        <v>64800</v>
      </c>
      <c r="P50" s="31">
        <f t="shared" si="1"/>
        <v>-146100</v>
      </c>
      <c r="Q50" s="31">
        <f t="shared" si="1"/>
        <v>117300</v>
      </c>
      <c r="R50" s="31">
        <f t="shared" si="1"/>
        <v>36000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255100</v>
      </c>
      <c r="X50" s="31">
        <f t="shared" si="1"/>
        <v>749997</v>
      </c>
      <c r="Y50" s="31">
        <f t="shared" si="1"/>
        <v>-494897</v>
      </c>
      <c r="Z50" s="32">
        <f>+IF(X50&lt;&gt;0,+(Y50/X50)*100,0)</f>
        <v>-65.986530612789124</v>
      </c>
      <c r="AA50" s="29">
        <f>SUM(AA37:AA49)</f>
        <v>1000000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-885900</v>
      </c>
      <c r="D51" s="39">
        <f t="shared" si="2"/>
        <v>0</v>
      </c>
      <c r="E51" s="40">
        <f t="shared" si="2"/>
        <v>-240000</v>
      </c>
      <c r="F51" s="41">
        <f t="shared" si="2"/>
        <v>-1000000</v>
      </c>
      <c r="G51" s="41">
        <f t="shared" si="2"/>
        <v>-63600</v>
      </c>
      <c r="H51" s="41">
        <f t="shared" si="2"/>
        <v>-21200</v>
      </c>
      <c r="I51" s="41">
        <f t="shared" si="2"/>
        <v>-42400</v>
      </c>
      <c r="J51" s="41">
        <f t="shared" si="2"/>
        <v>-127200</v>
      </c>
      <c r="K51" s="41">
        <f t="shared" si="2"/>
        <v>-42400</v>
      </c>
      <c r="L51" s="41">
        <f t="shared" si="2"/>
        <v>0</v>
      </c>
      <c r="M51" s="41">
        <f t="shared" si="2"/>
        <v>-49500</v>
      </c>
      <c r="N51" s="41">
        <f t="shared" si="2"/>
        <v>-91900</v>
      </c>
      <c r="O51" s="41">
        <f t="shared" si="2"/>
        <v>-64800</v>
      </c>
      <c r="P51" s="41">
        <f t="shared" si="2"/>
        <v>146100</v>
      </c>
      <c r="Q51" s="41">
        <f t="shared" si="2"/>
        <v>-117300</v>
      </c>
      <c r="R51" s="41">
        <f t="shared" si="2"/>
        <v>-36000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-255100</v>
      </c>
      <c r="X51" s="41">
        <f t="shared" si="2"/>
        <v>-749997</v>
      </c>
      <c r="Y51" s="41">
        <f t="shared" si="2"/>
        <v>494897</v>
      </c>
      <c r="Z51" s="42">
        <f>+IF(X51&lt;&gt;0,+(Y51/X51)*100,0)</f>
        <v>-65.986530612789124</v>
      </c>
      <c r="AA51" s="39">
        <f>+AA35-AA50</f>
        <v>-1000000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-885900</v>
      </c>
      <c r="D54" s="48">
        <f t="shared" si="3"/>
        <v>0</v>
      </c>
      <c r="E54" s="49">
        <f t="shared" si="3"/>
        <v>-240000</v>
      </c>
      <c r="F54" s="50">
        <f t="shared" si="3"/>
        <v>-1000000</v>
      </c>
      <c r="G54" s="50">
        <f t="shared" si="3"/>
        <v>-63600</v>
      </c>
      <c r="H54" s="50">
        <f t="shared" si="3"/>
        <v>-21200</v>
      </c>
      <c r="I54" s="50">
        <f t="shared" si="3"/>
        <v>-42400</v>
      </c>
      <c r="J54" s="50">
        <f t="shared" si="3"/>
        <v>-127200</v>
      </c>
      <c r="K54" s="50">
        <f t="shared" si="3"/>
        <v>-42400</v>
      </c>
      <c r="L54" s="50">
        <f t="shared" si="3"/>
        <v>0</v>
      </c>
      <c r="M54" s="50">
        <f t="shared" si="3"/>
        <v>-49500</v>
      </c>
      <c r="N54" s="50">
        <f t="shared" si="3"/>
        <v>-91900</v>
      </c>
      <c r="O54" s="50">
        <f t="shared" si="3"/>
        <v>-64800</v>
      </c>
      <c r="P54" s="50">
        <f t="shared" si="3"/>
        <v>146100</v>
      </c>
      <c r="Q54" s="50">
        <f t="shared" si="3"/>
        <v>-117300</v>
      </c>
      <c r="R54" s="50">
        <f t="shared" si="3"/>
        <v>-36000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-255100</v>
      </c>
      <c r="X54" s="50">
        <f t="shared" si="3"/>
        <v>-749997</v>
      </c>
      <c r="Y54" s="50">
        <f t="shared" si="3"/>
        <v>494897</v>
      </c>
      <c r="Z54" s="51">
        <f>+IF(X54&lt;&gt;0,+(Y54/X54)*100,0)</f>
        <v>-65.986530612789124</v>
      </c>
      <c r="AA54" s="48">
        <f>SUM(AA51:AA53)</f>
        <v>-1000000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-885900</v>
      </c>
      <c r="D56" s="54">
        <f>+D54-D55</f>
        <v>0</v>
      </c>
      <c r="E56" s="55">
        <f t="shared" si="4"/>
        <v>-240000</v>
      </c>
      <c r="F56" s="56">
        <f t="shared" si="4"/>
        <v>-1000000</v>
      </c>
      <c r="G56" s="56">
        <f t="shared" si="4"/>
        <v>-63600</v>
      </c>
      <c r="H56" s="56">
        <f t="shared" si="4"/>
        <v>-21200</v>
      </c>
      <c r="I56" s="56">
        <f t="shared" si="4"/>
        <v>-42400</v>
      </c>
      <c r="J56" s="56">
        <f t="shared" si="4"/>
        <v>-127200</v>
      </c>
      <c r="K56" s="56">
        <f t="shared" si="4"/>
        <v>-42400</v>
      </c>
      <c r="L56" s="56">
        <f t="shared" si="4"/>
        <v>0</v>
      </c>
      <c r="M56" s="56">
        <f t="shared" si="4"/>
        <v>-49500</v>
      </c>
      <c r="N56" s="56">
        <f t="shared" si="4"/>
        <v>-91900</v>
      </c>
      <c r="O56" s="56">
        <f t="shared" si="4"/>
        <v>-64800</v>
      </c>
      <c r="P56" s="56">
        <f t="shared" si="4"/>
        <v>146100</v>
      </c>
      <c r="Q56" s="56">
        <f t="shared" si="4"/>
        <v>-117300</v>
      </c>
      <c r="R56" s="56">
        <f t="shared" si="4"/>
        <v>-36000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-255100</v>
      </c>
      <c r="X56" s="56">
        <f t="shared" si="4"/>
        <v>-749997</v>
      </c>
      <c r="Y56" s="56">
        <f t="shared" si="4"/>
        <v>494897</v>
      </c>
      <c r="Z56" s="57">
        <f>+IF(X56&lt;&gt;0,+(Y56/X56)*100,0)</f>
        <v>-65.986530612789124</v>
      </c>
      <c r="AA56" s="54">
        <f>+AA54-AA55</f>
        <v>-1000000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-885900</v>
      </c>
      <c r="D59" s="48">
        <f>SUM(D56:D58)</f>
        <v>0</v>
      </c>
      <c r="E59" s="49">
        <f t="shared" si="5"/>
        <v>-240000</v>
      </c>
      <c r="F59" s="50">
        <f t="shared" si="5"/>
        <v>-1000000</v>
      </c>
      <c r="G59" s="50">
        <f t="shared" si="5"/>
        <v>-63600</v>
      </c>
      <c r="H59" s="50">
        <f t="shared" si="5"/>
        <v>-21200</v>
      </c>
      <c r="I59" s="50">
        <f t="shared" si="5"/>
        <v>-42400</v>
      </c>
      <c r="J59" s="50">
        <f t="shared" si="5"/>
        <v>-127200</v>
      </c>
      <c r="K59" s="50">
        <f t="shared" si="5"/>
        <v>-42400</v>
      </c>
      <c r="L59" s="50">
        <f t="shared" si="5"/>
        <v>0</v>
      </c>
      <c r="M59" s="50">
        <f t="shared" si="5"/>
        <v>-49500</v>
      </c>
      <c r="N59" s="50">
        <f t="shared" si="5"/>
        <v>-91900</v>
      </c>
      <c r="O59" s="50">
        <f t="shared" si="5"/>
        <v>-64800</v>
      </c>
      <c r="P59" s="50">
        <f t="shared" si="5"/>
        <v>146100</v>
      </c>
      <c r="Q59" s="50">
        <f t="shared" si="5"/>
        <v>-117300</v>
      </c>
      <c r="R59" s="50">
        <f t="shared" si="5"/>
        <v>-36000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-255100</v>
      </c>
      <c r="X59" s="50">
        <f t="shared" si="5"/>
        <v>-749997</v>
      </c>
      <c r="Y59" s="50">
        <f t="shared" si="5"/>
        <v>494897</v>
      </c>
      <c r="Z59" s="51">
        <f>+IF(X59&lt;&gt;0,+(Y59/X59)*100,0)</f>
        <v>-65.986530612789124</v>
      </c>
      <c r="AA59" s="48">
        <f>SUM(AA56:AA58)</f>
        <v>-1000000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-885900</v>
      </c>
      <c r="D62" s="65">
        <f>SUM(D59:D61)</f>
        <v>0</v>
      </c>
      <c r="E62" s="66">
        <f t="shared" si="6"/>
        <v>-240000</v>
      </c>
      <c r="F62" s="67">
        <f t="shared" si="6"/>
        <v>-1000000</v>
      </c>
      <c r="G62" s="67">
        <f t="shared" si="6"/>
        <v>-63600</v>
      </c>
      <c r="H62" s="67">
        <f t="shared" si="6"/>
        <v>-21200</v>
      </c>
      <c r="I62" s="67">
        <f t="shared" si="6"/>
        <v>-42400</v>
      </c>
      <c r="J62" s="67">
        <f t="shared" si="6"/>
        <v>-127200</v>
      </c>
      <c r="K62" s="67">
        <f t="shared" si="6"/>
        <v>-42400</v>
      </c>
      <c r="L62" s="67">
        <f t="shared" si="6"/>
        <v>0</v>
      </c>
      <c r="M62" s="67">
        <f t="shared" si="6"/>
        <v>-49500</v>
      </c>
      <c r="N62" s="67">
        <f t="shared" si="6"/>
        <v>-91900</v>
      </c>
      <c r="O62" s="67">
        <f t="shared" si="6"/>
        <v>-64800</v>
      </c>
      <c r="P62" s="67">
        <f t="shared" si="6"/>
        <v>146100</v>
      </c>
      <c r="Q62" s="67">
        <f t="shared" si="6"/>
        <v>-117300</v>
      </c>
      <c r="R62" s="67">
        <f t="shared" si="6"/>
        <v>-36000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-255100</v>
      </c>
      <c r="X62" s="67">
        <f t="shared" si="6"/>
        <v>-749997</v>
      </c>
      <c r="Y62" s="67">
        <f t="shared" si="6"/>
        <v>494897</v>
      </c>
      <c r="Z62" s="68">
        <f>+IF(X62&lt;&gt;0,+(Y62/X62)*100,0)</f>
        <v>-65.986530612789124</v>
      </c>
      <c r="AA62" s="65">
        <f>SUM(AA59:AA61)</f>
        <v>-1000000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241396388</v>
      </c>
      <c r="D7" s="20">
        <v>0</v>
      </c>
      <c r="E7" s="21">
        <v>302810650</v>
      </c>
      <c r="F7" s="22">
        <v>302810650</v>
      </c>
      <c r="G7" s="22">
        <v>1234459</v>
      </c>
      <c r="H7" s="22">
        <v>19954103</v>
      </c>
      <c r="I7" s="22">
        <v>19078688</v>
      </c>
      <c r="J7" s="22">
        <v>40267250</v>
      </c>
      <c r="K7" s="22">
        <v>19004107</v>
      </c>
      <c r="L7" s="22">
        <v>21733163</v>
      </c>
      <c r="M7" s="22">
        <v>21184996</v>
      </c>
      <c r="N7" s="22">
        <v>61922266</v>
      </c>
      <c r="O7" s="22">
        <v>23833602</v>
      </c>
      <c r="P7" s="22">
        <v>15133840</v>
      </c>
      <c r="Q7" s="22">
        <v>17906020</v>
      </c>
      <c r="R7" s="22">
        <v>56873462</v>
      </c>
      <c r="S7" s="22">
        <v>0</v>
      </c>
      <c r="T7" s="22">
        <v>0</v>
      </c>
      <c r="U7" s="22">
        <v>0</v>
      </c>
      <c r="V7" s="22">
        <v>0</v>
      </c>
      <c r="W7" s="22">
        <v>159062978</v>
      </c>
      <c r="X7" s="22">
        <v>224800657</v>
      </c>
      <c r="Y7" s="22">
        <v>-65737679</v>
      </c>
      <c r="Z7" s="23">
        <v>-29.242654304164244</v>
      </c>
      <c r="AA7" s="20">
        <v>302810650</v>
      </c>
    </row>
    <row r="8" spans="1:27" x14ac:dyDescent="0.25">
      <c r="A8" s="19" t="s">
        <v>36</v>
      </c>
      <c r="B8" s="15" t="s">
        <v>32</v>
      </c>
      <c r="C8" s="20">
        <v>72190956</v>
      </c>
      <c r="D8" s="20">
        <v>0</v>
      </c>
      <c r="E8" s="21">
        <v>142875651</v>
      </c>
      <c r="F8" s="22">
        <v>142875651</v>
      </c>
      <c r="G8" s="22">
        <v>6399945</v>
      </c>
      <c r="H8" s="22">
        <v>6409843</v>
      </c>
      <c r="I8" s="22">
        <v>6394277</v>
      </c>
      <c r="J8" s="22">
        <v>19204065</v>
      </c>
      <c r="K8" s="22">
        <v>6444107</v>
      </c>
      <c r="L8" s="22">
        <v>6448640</v>
      </c>
      <c r="M8" s="22">
        <v>6462265</v>
      </c>
      <c r="N8" s="22">
        <v>19355012</v>
      </c>
      <c r="O8" s="22">
        <v>6455228</v>
      </c>
      <c r="P8" s="22">
        <v>6166658</v>
      </c>
      <c r="Q8" s="22">
        <v>6404006</v>
      </c>
      <c r="R8" s="22">
        <v>19025892</v>
      </c>
      <c r="S8" s="22">
        <v>0</v>
      </c>
      <c r="T8" s="22">
        <v>0</v>
      </c>
      <c r="U8" s="22">
        <v>0</v>
      </c>
      <c r="V8" s="22">
        <v>0</v>
      </c>
      <c r="W8" s="22">
        <v>57584969</v>
      </c>
      <c r="X8" s="22">
        <v>106052951</v>
      </c>
      <c r="Y8" s="22">
        <v>-48467982</v>
      </c>
      <c r="Z8" s="23">
        <v>-45.701681606200658</v>
      </c>
      <c r="AA8" s="20">
        <v>142875651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59261086</v>
      </c>
      <c r="D13" s="20">
        <v>0</v>
      </c>
      <c r="E13" s="21">
        <v>23774945</v>
      </c>
      <c r="F13" s="22">
        <v>23774945</v>
      </c>
      <c r="G13" s="22">
        <v>3689497</v>
      </c>
      <c r="H13" s="22">
        <v>3782692</v>
      </c>
      <c r="I13" s="22">
        <v>3544881</v>
      </c>
      <c r="J13" s="22">
        <v>11017070</v>
      </c>
      <c r="K13" s="22">
        <v>3660801</v>
      </c>
      <c r="L13" s="22">
        <v>3840658</v>
      </c>
      <c r="M13" s="22">
        <v>4018118</v>
      </c>
      <c r="N13" s="22">
        <v>11519577</v>
      </c>
      <c r="O13" s="22">
        <v>4047198</v>
      </c>
      <c r="P13" s="22">
        <v>3684776</v>
      </c>
      <c r="Q13" s="22">
        <v>4192676</v>
      </c>
      <c r="R13" s="22">
        <v>11924650</v>
      </c>
      <c r="S13" s="22">
        <v>0</v>
      </c>
      <c r="T13" s="22">
        <v>0</v>
      </c>
      <c r="U13" s="22">
        <v>0</v>
      </c>
      <c r="V13" s="22">
        <v>0</v>
      </c>
      <c r="W13" s="22">
        <v>34461297</v>
      </c>
      <c r="X13" s="22">
        <v>17831208</v>
      </c>
      <c r="Y13" s="22">
        <v>16630089</v>
      </c>
      <c r="Z13" s="23">
        <v>93.263950485014817</v>
      </c>
      <c r="AA13" s="20">
        <v>23774945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17823652</v>
      </c>
      <c r="F14" s="22">
        <v>26623652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16887738</v>
      </c>
      <c r="Y14" s="22">
        <v>-16887738</v>
      </c>
      <c r="Z14" s="23">
        <v>-100</v>
      </c>
      <c r="AA14" s="20">
        <v>26623652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330442155</v>
      </c>
      <c r="F28" s="22">
        <v>325542155</v>
      </c>
      <c r="G28" s="22">
        <v>-115811</v>
      </c>
      <c r="H28" s="22">
        <v>-127424</v>
      </c>
      <c r="I28" s="22">
        <v>-115852</v>
      </c>
      <c r="J28" s="22">
        <v>-359087</v>
      </c>
      <c r="K28" s="22">
        <v>-111764</v>
      </c>
      <c r="L28" s="22">
        <v>-110555</v>
      </c>
      <c r="M28" s="22">
        <v>-106289</v>
      </c>
      <c r="N28" s="22">
        <v>-328608</v>
      </c>
      <c r="O28" s="22">
        <v>-86964</v>
      </c>
      <c r="P28" s="22">
        <v>-97682</v>
      </c>
      <c r="Q28" s="22">
        <v>-98026</v>
      </c>
      <c r="R28" s="22">
        <v>-282672</v>
      </c>
      <c r="S28" s="22">
        <v>0</v>
      </c>
      <c r="T28" s="22">
        <v>0</v>
      </c>
      <c r="U28" s="22">
        <v>0</v>
      </c>
      <c r="V28" s="22">
        <v>0</v>
      </c>
      <c r="W28" s="22">
        <v>-970367</v>
      </c>
      <c r="X28" s="22">
        <v>328482155</v>
      </c>
      <c r="Y28" s="22">
        <v>-329452522</v>
      </c>
      <c r="Z28" s="23">
        <v>-100.2954093503192</v>
      </c>
      <c r="AA28" s="20">
        <v>325542155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114646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372963076</v>
      </c>
      <c r="D35" s="29">
        <f t="shared" ref="D35:Y35" si="0">SUM(D6:D34)</f>
        <v>0</v>
      </c>
      <c r="E35" s="30">
        <f t="shared" si="0"/>
        <v>817727053</v>
      </c>
      <c r="F35" s="31">
        <f t="shared" si="0"/>
        <v>821627053</v>
      </c>
      <c r="G35" s="31">
        <f t="shared" si="0"/>
        <v>11208090</v>
      </c>
      <c r="H35" s="31">
        <f t="shared" si="0"/>
        <v>30019214</v>
      </c>
      <c r="I35" s="31">
        <f t="shared" si="0"/>
        <v>28901994</v>
      </c>
      <c r="J35" s="31">
        <f t="shared" si="0"/>
        <v>70129298</v>
      </c>
      <c r="K35" s="31">
        <f t="shared" si="0"/>
        <v>28997251</v>
      </c>
      <c r="L35" s="31">
        <f t="shared" si="0"/>
        <v>31911906</v>
      </c>
      <c r="M35" s="31">
        <f t="shared" si="0"/>
        <v>31559090</v>
      </c>
      <c r="N35" s="31">
        <f t="shared" si="0"/>
        <v>92468247</v>
      </c>
      <c r="O35" s="31">
        <f t="shared" si="0"/>
        <v>34249064</v>
      </c>
      <c r="P35" s="31">
        <f t="shared" si="0"/>
        <v>24887592</v>
      </c>
      <c r="Q35" s="31">
        <f t="shared" si="0"/>
        <v>28404676</v>
      </c>
      <c r="R35" s="31">
        <f t="shared" si="0"/>
        <v>87541332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250138877</v>
      </c>
      <c r="X35" s="31">
        <f t="shared" si="0"/>
        <v>694054709</v>
      </c>
      <c r="Y35" s="31">
        <f t="shared" si="0"/>
        <v>-443915832</v>
      </c>
      <c r="Z35" s="32">
        <f>+IF(X35&lt;&gt;0,+(Y35/X35)*100,0)</f>
        <v>-63.959775251665349</v>
      </c>
      <c r="AA35" s="29">
        <f>SUM(AA6:AA34)</f>
        <v>821627053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278982373</v>
      </c>
      <c r="D37" s="20">
        <v>0</v>
      </c>
      <c r="E37" s="21">
        <v>253208940</v>
      </c>
      <c r="F37" s="22">
        <v>253208940</v>
      </c>
      <c r="G37" s="22">
        <v>26573494</v>
      </c>
      <c r="H37" s="22">
        <v>26274488</v>
      </c>
      <c r="I37" s="22">
        <v>24438340</v>
      </c>
      <c r="J37" s="22">
        <v>77286322</v>
      </c>
      <c r="K37" s="22">
        <v>26235597</v>
      </c>
      <c r="L37" s="22">
        <v>28599038</v>
      </c>
      <c r="M37" s="22">
        <v>26733806</v>
      </c>
      <c r="N37" s="22">
        <v>81568441</v>
      </c>
      <c r="O37" s="22">
        <v>23607547</v>
      </c>
      <c r="P37" s="22">
        <v>26900179</v>
      </c>
      <c r="Q37" s="22">
        <v>26324363</v>
      </c>
      <c r="R37" s="22">
        <v>76832089</v>
      </c>
      <c r="S37" s="22">
        <v>0</v>
      </c>
      <c r="T37" s="22">
        <v>0</v>
      </c>
      <c r="U37" s="22">
        <v>0</v>
      </c>
      <c r="V37" s="22">
        <v>0</v>
      </c>
      <c r="W37" s="22">
        <v>235686852</v>
      </c>
      <c r="X37" s="22">
        <v>189907038</v>
      </c>
      <c r="Y37" s="22">
        <v>45779814</v>
      </c>
      <c r="Z37" s="23">
        <v>24.10643359094464</v>
      </c>
      <c r="AA37" s="20">
        <v>253208940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108000000</v>
      </c>
      <c r="F40" s="22">
        <v>108000000</v>
      </c>
      <c r="G40" s="22">
        <v>1386942</v>
      </c>
      <c r="H40" s="22">
        <v>1082000</v>
      </c>
      <c r="I40" s="22">
        <v>9365192</v>
      </c>
      <c r="J40" s="22">
        <v>11834134</v>
      </c>
      <c r="K40" s="22">
        <v>14298078</v>
      </c>
      <c r="L40" s="22">
        <v>16116146</v>
      </c>
      <c r="M40" s="22">
        <v>10817050</v>
      </c>
      <c r="N40" s="22">
        <v>41231274</v>
      </c>
      <c r="O40" s="22">
        <v>8938080</v>
      </c>
      <c r="P40" s="22">
        <v>10942545</v>
      </c>
      <c r="Q40" s="22">
        <v>9903555</v>
      </c>
      <c r="R40" s="22">
        <v>29784180</v>
      </c>
      <c r="S40" s="22">
        <v>0</v>
      </c>
      <c r="T40" s="22">
        <v>0</v>
      </c>
      <c r="U40" s="22">
        <v>0</v>
      </c>
      <c r="V40" s="22">
        <v>0</v>
      </c>
      <c r="W40" s="22">
        <v>82849588</v>
      </c>
      <c r="X40" s="22">
        <v>81000009</v>
      </c>
      <c r="Y40" s="22">
        <v>1849579</v>
      </c>
      <c r="Z40" s="23">
        <v>2.2834306104830184</v>
      </c>
      <c r="AA40" s="20">
        <v>108000000</v>
      </c>
    </row>
    <row r="41" spans="1:27" x14ac:dyDescent="0.25">
      <c r="A41" s="19" t="s">
        <v>67</v>
      </c>
      <c r="B41" s="15" t="s">
        <v>32</v>
      </c>
      <c r="C41" s="20">
        <v>-275238677</v>
      </c>
      <c r="D41" s="20">
        <v>0</v>
      </c>
      <c r="E41" s="21">
        <v>107507624</v>
      </c>
      <c r="F41" s="22">
        <v>107507624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80630721</v>
      </c>
      <c r="Y41" s="22">
        <v>-80630721</v>
      </c>
      <c r="Z41" s="23">
        <v>-100</v>
      </c>
      <c r="AA41" s="20">
        <v>107507624</v>
      </c>
    </row>
    <row r="42" spans="1:27" x14ac:dyDescent="0.25">
      <c r="A42" s="19" t="s">
        <v>68</v>
      </c>
      <c r="B42" s="15" t="s">
        <v>32</v>
      </c>
      <c r="C42" s="20">
        <v>408308321</v>
      </c>
      <c r="D42" s="20">
        <v>0</v>
      </c>
      <c r="E42" s="21">
        <v>171000000</v>
      </c>
      <c r="F42" s="22">
        <v>171000000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128250000</v>
      </c>
      <c r="Y42" s="22">
        <v>-128250000</v>
      </c>
      <c r="Z42" s="23">
        <v>-100</v>
      </c>
      <c r="AA42" s="20">
        <v>171000000</v>
      </c>
    </row>
    <row r="43" spans="1:27" x14ac:dyDescent="0.25">
      <c r="A43" s="19" t="s">
        <v>69</v>
      </c>
      <c r="B43" s="15" t="s">
        <v>32</v>
      </c>
      <c r="C43" s="20">
        <v>4544202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45771788</v>
      </c>
      <c r="D44" s="20">
        <v>0</v>
      </c>
      <c r="E44" s="21">
        <v>43001943</v>
      </c>
      <c r="F44" s="22">
        <v>58113943</v>
      </c>
      <c r="G44" s="22">
        <v>0</v>
      </c>
      <c r="H44" s="22">
        <v>4112120</v>
      </c>
      <c r="I44" s="22">
        <v>2647483</v>
      </c>
      <c r="J44" s="22">
        <v>6759603</v>
      </c>
      <c r="K44" s="22">
        <v>3498830</v>
      </c>
      <c r="L44" s="22">
        <v>2657877</v>
      </c>
      <c r="M44" s="22">
        <v>4962051</v>
      </c>
      <c r="N44" s="22">
        <v>11118758</v>
      </c>
      <c r="O44" s="22">
        <v>1946161</v>
      </c>
      <c r="P44" s="22">
        <v>2868610</v>
      </c>
      <c r="Q44" s="22">
        <v>6539418</v>
      </c>
      <c r="R44" s="22">
        <v>11354189</v>
      </c>
      <c r="S44" s="22">
        <v>0</v>
      </c>
      <c r="T44" s="22">
        <v>0</v>
      </c>
      <c r="U44" s="22">
        <v>0</v>
      </c>
      <c r="V44" s="22">
        <v>0</v>
      </c>
      <c r="W44" s="22">
        <v>29232550</v>
      </c>
      <c r="X44" s="22">
        <v>44985449</v>
      </c>
      <c r="Y44" s="22">
        <v>-15752899</v>
      </c>
      <c r="Z44" s="23">
        <v>-35.01776541121108</v>
      </c>
      <c r="AA44" s="20">
        <v>58113943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302878630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189740404</v>
      </c>
      <c r="D47" s="20">
        <v>0</v>
      </c>
      <c r="E47" s="21">
        <v>113315165</v>
      </c>
      <c r="F47" s="22">
        <v>116903165</v>
      </c>
      <c r="G47" s="22">
        <v>253808256</v>
      </c>
      <c r="H47" s="22">
        <v>6551244</v>
      </c>
      <c r="I47" s="22">
        <v>5494183</v>
      </c>
      <c r="J47" s="22">
        <v>265853683</v>
      </c>
      <c r="K47" s="22">
        <v>6152374</v>
      </c>
      <c r="L47" s="22">
        <v>6414170</v>
      </c>
      <c r="M47" s="22">
        <v>24699161</v>
      </c>
      <c r="N47" s="22">
        <v>37265705</v>
      </c>
      <c r="O47" s="22">
        <v>5437455</v>
      </c>
      <c r="P47" s="22">
        <v>7391660</v>
      </c>
      <c r="Q47" s="22">
        <v>7500315</v>
      </c>
      <c r="R47" s="22">
        <v>20329430</v>
      </c>
      <c r="S47" s="22">
        <v>0</v>
      </c>
      <c r="T47" s="22">
        <v>0</v>
      </c>
      <c r="U47" s="22">
        <v>0</v>
      </c>
      <c r="V47" s="22">
        <v>0</v>
      </c>
      <c r="W47" s="22">
        <v>323448818</v>
      </c>
      <c r="X47" s="22">
        <v>86421606</v>
      </c>
      <c r="Y47" s="22">
        <v>237027212</v>
      </c>
      <c r="Z47" s="23">
        <v>274.26846476331394</v>
      </c>
      <c r="AA47" s="20">
        <v>116903165</v>
      </c>
    </row>
    <row r="48" spans="1:27" x14ac:dyDescent="0.25">
      <c r="A48" s="19" t="s">
        <v>74</v>
      </c>
      <c r="B48" s="15" t="s">
        <v>32</v>
      </c>
      <c r="C48" s="20">
        <v>23519091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134620231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1113126363</v>
      </c>
      <c r="D50" s="29">
        <f t="shared" ref="D50:Y50" si="1">SUM(D37:D49)</f>
        <v>0</v>
      </c>
      <c r="E50" s="30">
        <f t="shared" si="1"/>
        <v>796033672</v>
      </c>
      <c r="F50" s="31">
        <f t="shared" si="1"/>
        <v>814733672</v>
      </c>
      <c r="G50" s="31">
        <f t="shared" si="1"/>
        <v>281768692</v>
      </c>
      <c r="H50" s="31">
        <f t="shared" si="1"/>
        <v>38019852</v>
      </c>
      <c r="I50" s="31">
        <f t="shared" si="1"/>
        <v>41945198</v>
      </c>
      <c r="J50" s="31">
        <f t="shared" si="1"/>
        <v>361733742</v>
      </c>
      <c r="K50" s="31">
        <f t="shared" si="1"/>
        <v>50184879</v>
      </c>
      <c r="L50" s="31">
        <f t="shared" si="1"/>
        <v>53787231</v>
      </c>
      <c r="M50" s="31">
        <f t="shared" si="1"/>
        <v>67212068</v>
      </c>
      <c r="N50" s="31">
        <f t="shared" si="1"/>
        <v>171184178</v>
      </c>
      <c r="O50" s="31">
        <f t="shared" si="1"/>
        <v>39929243</v>
      </c>
      <c r="P50" s="31">
        <f t="shared" si="1"/>
        <v>48102994</v>
      </c>
      <c r="Q50" s="31">
        <f t="shared" si="1"/>
        <v>50267651</v>
      </c>
      <c r="R50" s="31">
        <f t="shared" si="1"/>
        <v>138299888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671217808</v>
      </c>
      <c r="X50" s="31">
        <f t="shared" si="1"/>
        <v>611194823</v>
      </c>
      <c r="Y50" s="31">
        <f t="shared" si="1"/>
        <v>60022985</v>
      </c>
      <c r="Z50" s="32">
        <f>+IF(X50&lt;&gt;0,+(Y50/X50)*100,0)</f>
        <v>9.8205977441664292</v>
      </c>
      <c r="AA50" s="29">
        <f>SUM(AA37:AA49)</f>
        <v>814733672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-740163287</v>
      </c>
      <c r="D51" s="39">
        <f t="shared" si="2"/>
        <v>0</v>
      </c>
      <c r="E51" s="40">
        <f t="shared" si="2"/>
        <v>21693381</v>
      </c>
      <c r="F51" s="41">
        <f t="shared" si="2"/>
        <v>6893381</v>
      </c>
      <c r="G51" s="41">
        <f t="shared" si="2"/>
        <v>-270560602</v>
      </c>
      <c r="H51" s="41">
        <f t="shared" si="2"/>
        <v>-8000638</v>
      </c>
      <c r="I51" s="41">
        <f t="shared" si="2"/>
        <v>-13043204</v>
      </c>
      <c r="J51" s="41">
        <f t="shared" si="2"/>
        <v>-291604444</v>
      </c>
      <c r="K51" s="41">
        <f t="shared" si="2"/>
        <v>-21187628</v>
      </c>
      <c r="L51" s="41">
        <f t="shared" si="2"/>
        <v>-21875325</v>
      </c>
      <c r="M51" s="41">
        <f t="shared" si="2"/>
        <v>-35652978</v>
      </c>
      <c r="N51" s="41">
        <f t="shared" si="2"/>
        <v>-78715931</v>
      </c>
      <c r="O51" s="41">
        <f t="shared" si="2"/>
        <v>-5680179</v>
      </c>
      <c r="P51" s="41">
        <f t="shared" si="2"/>
        <v>-23215402</v>
      </c>
      <c r="Q51" s="41">
        <f t="shared" si="2"/>
        <v>-21862975</v>
      </c>
      <c r="R51" s="41">
        <f t="shared" si="2"/>
        <v>-50758556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-421078931</v>
      </c>
      <c r="X51" s="41">
        <f t="shared" si="2"/>
        <v>82859886</v>
      </c>
      <c r="Y51" s="41">
        <f t="shared" si="2"/>
        <v>-503938817</v>
      </c>
      <c r="Z51" s="42">
        <f>+IF(X51&lt;&gt;0,+(Y51/X51)*100,0)</f>
        <v>-608.18188550247339</v>
      </c>
      <c r="AA51" s="39">
        <f>+AA35-AA50</f>
        <v>6893381</v>
      </c>
    </row>
    <row r="52" spans="1:27" x14ac:dyDescent="0.25">
      <c r="A52" s="43" t="s">
        <v>78</v>
      </c>
      <c r="B52" s="15" t="s">
        <v>32</v>
      </c>
      <c r="C52" s="20">
        <v>1105959202</v>
      </c>
      <c r="D52" s="20">
        <v>0</v>
      </c>
      <c r="E52" s="21">
        <v>1099481000</v>
      </c>
      <c r="F52" s="22">
        <v>1134959798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1100840097</v>
      </c>
      <c r="Y52" s="22">
        <v>-1100840097</v>
      </c>
      <c r="Z52" s="23">
        <v>-100</v>
      </c>
      <c r="AA52" s="20">
        <v>1134959798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365795915</v>
      </c>
      <c r="D54" s="48">
        <f t="shared" si="3"/>
        <v>0</v>
      </c>
      <c r="E54" s="49">
        <f t="shared" si="3"/>
        <v>1121174381</v>
      </c>
      <c r="F54" s="50">
        <f t="shared" si="3"/>
        <v>1141853179</v>
      </c>
      <c r="G54" s="50">
        <f t="shared" si="3"/>
        <v>-270560602</v>
      </c>
      <c r="H54" s="50">
        <f t="shared" si="3"/>
        <v>-8000638</v>
      </c>
      <c r="I54" s="50">
        <f t="shared" si="3"/>
        <v>-13043204</v>
      </c>
      <c r="J54" s="50">
        <f t="shared" si="3"/>
        <v>-291604444</v>
      </c>
      <c r="K54" s="50">
        <f t="shared" si="3"/>
        <v>-21187628</v>
      </c>
      <c r="L54" s="50">
        <f t="shared" si="3"/>
        <v>-21875325</v>
      </c>
      <c r="M54" s="50">
        <f t="shared" si="3"/>
        <v>-35652978</v>
      </c>
      <c r="N54" s="50">
        <f t="shared" si="3"/>
        <v>-78715931</v>
      </c>
      <c r="O54" s="50">
        <f t="shared" si="3"/>
        <v>-5680179</v>
      </c>
      <c r="P54" s="50">
        <f t="shared" si="3"/>
        <v>-23215402</v>
      </c>
      <c r="Q54" s="50">
        <f t="shared" si="3"/>
        <v>-21862975</v>
      </c>
      <c r="R54" s="50">
        <f t="shared" si="3"/>
        <v>-50758556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-421078931</v>
      </c>
      <c r="X54" s="50">
        <f t="shared" si="3"/>
        <v>1183699983</v>
      </c>
      <c r="Y54" s="50">
        <f t="shared" si="3"/>
        <v>-1604778914</v>
      </c>
      <c r="Z54" s="51">
        <f>+IF(X54&lt;&gt;0,+(Y54/X54)*100,0)</f>
        <v>-135.5731128704426</v>
      </c>
      <c r="AA54" s="48">
        <f>SUM(AA51:AA53)</f>
        <v>1141853179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365795915</v>
      </c>
      <c r="D56" s="54">
        <f>+D54-D55</f>
        <v>0</v>
      </c>
      <c r="E56" s="55">
        <f t="shared" si="4"/>
        <v>1121174381</v>
      </c>
      <c r="F56" s="56">
        <f t="shared" si="4"/>
        <v>1141853179</v>
      </c>
      <c r="G56" s="56">
        <f t="shared" si="4"/>
        <v>-270560602</v>
      </c>
      <c r="H56" s="56">
        <f t="shared" si="4"/>
        <v>-8000638</v>
      </c>
      <c r="I56" s="56">
        <f t="shared" si="4"/>
        <v>-13043204</v>
      </c>
      <c r="J56" s="56">
        <f t="shared" si="4"/>
        <v>-291604444</v>
      </c>
      <c r="K56" s="56">
        <f t="shared" si="4"/>
        <v>-21187628</v>
      </c>
      <c r="L56" s="56">
        <f t="shared" si="4"/>
        <v>-21875325</v>
      </c>
      <c r="M56" s="56">
        <f t="shared" si="4"/>
        <v>-35652978</v>
      </c>
      <c r="N56" s="56">
        <f t="shared" si="4"/>
        <v>-78715931</v>
      </c>
      <c r="O56" s="56">
        <f t="shared" si="4"/>
        <v>-5680179</v>
      </c>
      <c r="P56" s="56">
        <f t="shared" si="4"/>
        <v>-23215402</v>
      </c>
      <c r="Q56" s="56">
        <f t="shared" si="4"/>
        <v>-21862975</v>
      </c>
      <c r="R56" s="56">
        <f t="shared" si="4"/>
        <v>-50758556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-421078931</v>
      </c>
      <c r="X56" s="56">
        <f t="shared" si="4"/>
        <v>1183699983</v>
      </c>
      <c r="Y56" s="56">
        <f t="shared" si="4"/>
        <v>-1604778914</v>
      </c>
      <c r="Z56" s="57">
        <f>+IF(X56&lt;&gt;0,+(Y56/X56)*100,0)</f>
        <v>-135.5731128704426</v>
      </c>
      <c r="AA56" s="54">
        <f>+AA54-AA55</f>
        <v>1141853179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365795915</v>
      </c>
      <c r="D59" s="48">
        <f>SUM(D56:D58)</f>
        <v>0</v>
      </c>
      <c r="E59" s="49">
        <f t="shared" si="5"/>
        <v>1121174381</v>
      </c>
      <c r="F59" s="50">
        <f t="shared" si="5"/>
        <v>1141853179</v>
      </c>
      <c r="G59" s="50">
        <f t="shared" si="5"/>
        <v>-270560602</v>
      </c>
      <c r="H59" s="50">
        <f t="shared" si="5"/>
        <v>-8000638</v>
      </c>
      <c r="I59" s="50">
        <f t="shared" si="5"/>
        <v>-13043204</v>
      </c>
      <c r="J59" s="50">
        <f t="shared" si="5"/>
        <v>-291604444</v>
      </c>
      <c r="K59" s="50">
        <f t="shared" si="5"/>
        <v>-21187628</v>
      </c>
      <c r="L59" s="50">
        <f t="shared" si="5"/>
        <v>-21875325</v>
      </c>
      <c r="M59" s="50">
        <f t="shared" si="5"/>
        <v>-35652978</v>
      </c>
      <c r="N59" s="50">
        <f t="shared" si="5"/>
        <v>-78715931</v>
      </c>
      <c r="O59" s="50">
        <f t="shared" si="5"/>
        <v>-5680179</v>
      </c>
      <c r="P59" s="50">
        <f t="shared" si="5"/>
        <v>-23215402</v>
      </c>
      <c r="Q59" s="50">
        <f t="shared" si="5"/>
        <v>-21862975</v>
      </c>
      <c r="R59" s="50">
        <f t="shared" si="5"/>
        <v>-50758556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-421078931</v>
      </c>
      <c r="X59" s="50">
        <f t="shared" si="5"/>
        <v>1183699983</v>
      </c>
      <c r="Y59" s="50">
        <f t="shared" si="5"/>
        <v>-1604778914</v>
      </c>
      <c r="Z59" s="51">
        <f>+IF(X59&lt;&gt;0,+(Y59/X59)*100,0)</f>
        <v>-135.5731128704426</v>
      </c>
      <c r="AA59" s="48">
        <f>SUM(AA56:AA58)</f>
        <v>1141853179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365795915</v>
      </c>
      <c r="D62" s="65">
        <f>SUM(D59:D61)</f>
        <v>0</v>
      </c>
      <c r="E62" s="66">
        <f t="shared" si="6"/>
        <v>1121174381</v>
      </c>
      <c r="F62" s="67">
        <f t="shared" si="6"/>
        <v>1141853179</v>
      </c>
      <c r="G62" s="67">
        <f t="shared" si="6"/>
        <v>-270560602</v>
      </c>
      <c r="H62" s="67">
        <f t="shared" si="6"/>
        <v>-8000638</v>
      </c>
      <c r="I62" s="67">
        <f t="shared" si="6"/>
        <v>-13043204</v>
      </c>
      <c r="J62" s="67">
        <f t="shared" si="6"/>
        <v>-291604444</v>
      </c>
      <c r="K62" s="67">
        <f t="shared" si="6"/>
        <v>-21187628</v>
      </c>
      <c r="L62" s="67">
        <f t="shared" si="6"/>
        <v>-21875325</v>
      </c>
      <c r="M62" s="67">
        <f t="shared" si="6"/>
        <v>-35652978</v>
      </c>
      <c r="N62" s="67">
        <f t="shared" si="6"/>
        <v>-78715931</v>
      </c>
      <c r="O62" s="67">
        <f t="shared" si="6"/>
        <v>-5680179</v>
      </c>
      <c r="P62" s="67">
        <f t="shared" si="6"/>
        <v>-23215402</v>
      </c>
      <c r="Q62" s="67">
        <f t="shared" si="6"/>
        <v>-21862975</v>
      </c>
      <c r="R62" s="67">
        <f t="shared" si="6"/>
        <v>-50758556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-421078931</v>
      </c>
      <c r="X62" s="67">
        <f t="shared" si="6"/>
        <v>1183699983</v>
      </c>
      <c r="Y62" s="67">
        <f t="shared" si="6"/>
        <v>-1604778914</v>
      </c>
      <c r="Z62" s="68">
        <f>+IF(X62&lt;&gt;0,+(Y62/X62)*100,0)</f>
        <v>-135.5731128704426</v>
      </c>
      <c r="AA62" s="65">
        <f>SUM(AA59:AA61)</f>
        <v>1141853179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299700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652000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488997</v>
      </c>
      <c r="Y44" s="22">
        <v>-488997</v>
      </c>
      <c r="Z44" s="23">
        <v>-100</v>
      </c>
      <c r="AA44" s="20">
        <v>652000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299700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652000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488997</v>
      </c>
      <c r="Y50" s="31">
        <f t="shared" si="1"/>
        <v>-488997</v>
      </c>
      <c r="Z50" s="32">
        <f>+IF(X50&lt;&gt;0,+(Y50/X50)*100,0)</f>
        <v>-100</v>
      </c>
      <c r="AA50" s="29">
        <f>SUM(AA37:AA49)</f>
        <v>652000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-299700</v>
      </c>
      <c r="D51" s="39">
        <f t="shared" si="2"/>
        <v>0</v>
      </c>
      <c r="E51" s="40">
        <f t="shared" si="2"/>
        <v>0</v>
      </c>
      <c r="F51" s="41">
        <f t="shared" si="2"/>
        <v>-652000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-488997</v>
      </c>
      <c r="Y51" s="41">
        <f t="shared" si="2"/>
        <v>488997</v>
      </c>
      <c r="Z51" s="42">
        <f>+IF(X51&lt;&gt;0,+(Y51/X51)*100,0)</f>
        <v>-100</v>
      </c>
      <c r="AA51" s="39">
        <f>+AA35-AA50</f>
        <v>-652000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-299700</v>
      </c>
      <c r="D54" s="48">
        <f t="shared" si="3"/>
        <v>0</v>
      </c>
      <c r="E54" s="49">
        <f t="shared" si="3"/>
        <v>0</v>
      </c>
      <c r="F54" s="50">
        <f t="shared" si="3"/>
        <v>-652000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-488997</v>
      </c>
      <c r="Y54" s="50">
        <f t="shared" si="3"/>
        <v>488997</v>
      </c>
      <c r="Z54" s="51">
        <f>+IF(X54&lt;&gt;0,+(Y54/X54)*100,0)</f>
        <v>-100</v>
      </c>
      <c r="AA54" s="48">
        <f>SUM(AA51:AA53)</f>
        <v>-652000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-299700</v>
      </c>
      <c r="D56" s="54">
        <f>+D54-D55</f>
        <v>0</v>
      </c>
      <c r="E56" s="55">
        <f t="shared" si="4"/>
        <v>0</v>
      </c>
      <c r="F56" s="56">
        <f t="shared" si="4"/>
        <v>-652000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-488997</v>
      </c>
      <c r="Y56" s="56">
        <f t="shared" si="4"/>
        <v>488997</v>
      </c>
      <c r="Z56" s="57">
        <f>+IF(X56&lt;&gt;0,+(Y56/X56)*100,0)</f>
        <v>-100</v>
      </c>
      <c r="AA56" s="54">
        <f>+AA54-AA55</f>
        <v>-652000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-299700</v>
      </c>
      <c r="D59" s="48">
        <f>SUM(D56:D58)</f>
        <v>0</v>
      </c>
      <c r="E59" s="49">
        <f t="shared" si="5"/>
        <v>0</v>
      </c>
      <c r="F59" s="50">
        <f t="shared" si="5"/>
        <v>-652000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-488997</v>
      </c>
      <c r="Y59" s="50">
        <f t="shared" si="5"/>
        <v>488997</v>
      </c>
      <c r="Z59" s="51">
        <f>+IF(X59&lt;&gt;0,+(Y59/X59)*100,0)</f>
        <v>-100</v>
      </c>
      <c r="AA59" s="48">
        <f>SUM(AA56:AA58)</f>
        <v>-652000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-299700</v>
      </c>
      <c r="D62" s="65">
        <f>SUM(D59:D61)</f>
        <v>0</v>
      </c>
      <c r="E62" s="66">
        <f t="shared" si="6"/>
        <v>0</v>
      </c>
      <c r="F62" s="67">
        <f t="shared" si="6"/>
        <v>-652000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-488997</v>
      </c>
      <c r="Y62" s="67">
        <f t="shared" si="6"/>
        <v>488997</v>
      </c>
      <c r="Z62" s="68">
        <f>+IF(X62&lt;&gt;0,+(Y62/X62)*100,0)</f>
        <v>-100</v>
      </c>
      <c r="AA62" s="65">
        <f>SUM(AA59:AA61)</f>
        <v>-652000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20064687</v>
      </c>
      <c r="D7" s="20">
        <v>0</v>
      </c>
      <c r="E7" s="21">
        <v>40292761</v>
      </c>
      <c r="F7" s="22">
        <v>34426522</v>
      </c>
      <c r="G7" s="22">
        <v>2775864</v>
      </c>
      <c r="H7" s="22">
        <v>3067986</v>
      </c>
      <c r="I7" s="22">
        <v>1942908</v>
      </c>
      <c r="J7" s="22">
        <v>7786758</v>
      </c>
      <c r="K7" s="22">
        <v>3194802</v>
      </c>
      <c r="L7" s="22">
        <v>3248833</v>
      </c>
      <c r="M7" s="22">
        <v>3201844</v>
      </c>
      <c r="N7" s="22">
        <v>9645479</v>
      </c>
      <c r="O7" s="22">
        <v>2684189</v>
      </c>
      <c r="P7" s="22">
        <v>3002372</v>
      </c>
      <c r="Q7" s="22">
        <v>4749947</v>
      </c>
      <c r="R7" s="22">
        <v>10436508</v>
      </c>
      <c r="S7" s="22">
        <v>0</v>
      </c>
      <c r="T7" s="22">
        <v>0</v>
      </c>
      <c r="U7" s="22">
        <v>0</v>
      </c>
      <c r="V7" s="22">
        <v>0</v>
      </c>
      <c r="W7" s="22">
        <v>27868745</v>
      </c>
      <c r="X7" s="22">
        <v>27873081</v>
      </c>
      <c r="Y7" s="22">
        <v>-4336</v>
      </c>
      <c r="Z7" s="23">
        <v>-1.5556227888836545E-2</v>
      </c>
      <c r="AA7" s="20">
        <v>34426522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3603000</v>
      </c>
      <c r="D28" s="20">
        <v>0</v>
      </c>
      <c r="E28" s="21">
        <v>3319000</v>
      </c>
      <c r="F28" s="22">
        <v>8611459</v>
      </c>
      <c r="G28" s="22">
        <v>0</v>
      </c>
      <c r="H28" s="22">
        <v>563169</v>
      </c>
      <c r="I28" s="22">
        <v>560975</v>
      </c>
      <c r="J28" s="22">
        <v>1124144</v>
      </c>
      <c r="K28" s="22">
        <v>556390</v>
      </c>
      <c r="L28" s="22">
        <v>537117</v>
      </c>
      <c r="M28" s="22">
        <v>527416</v>
      </c>
      <c r="N28" s="22">
        <v>1620923</v>
      </c>
      <c r="O28" s="22">
        <v>534959</v>
      </c>
      <c r="P28" s="22">
        <v>502802</v>
      </c>
      <c r="Q28" s="22">
        <v>-463829</v>
      </c>
      <c r="R28" s="22">
        <v>573932</v>
      </c>
      <c r="S28" s="22">
        <v>0</v>
      </c>
      <c r="T28" s="22">
        <v>0</v>
      </c>
      <c r="U28" s="22">
        <v>0</v>
      </c>
      <c r="V28" s="22">
        <v>0</v>
      </c>
      <c r="W28" s="22">
        <v>3318999</v>
      </c>
      <c r="X28" s="22">
        <v>4606231</v>
      </c>
      <c r="Y28" s="22">
        <v>-1287232</v>
      </c>
      <c r="Z28" s="23">
        <v>-27.945450412712692</v>
      </c>
      <c r="AA28" s="20">
        <v>8611459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23667687</v>
      </c>
      <c r="D35" s="29">
        <f t="shared" ref="D35:Y35" si="0">SUM(D6:D34)</f>
        <v>0</v>
      </c>
      <c r="E35" s="30">
        <f t="shared" si="0"/>
        <v>43611761</v>
      </c>
      <c r="F35" s="31">
        <f t="shared" si="0"/>
        <v>43037981</v>
      </c>
      <c r="G35" s="31">
        <f t="shared" si="0"/>
        <v>2775864</v>
      </c>
      <c r="H35" s="31">
        <f t="shared" si="0"/>
        <v>3631155</v>
      </c>
      <c r="I35" s="31">
        <f t="shared" si="0"/>
        <v>2503883</v>
      </c>
      <c r="J35" s="31">
        <f t="shared" si="0"/>
        <v>8910902</v>
      </c>
      <c r="K35" s="31">
        <f t="shared" si="0"/>
        <v>3751192</v>
      </c>
      <c r="L35" s="31">
        <f t="shared" si="0"/>
        <v>3785950</v>
      </c>
      <c r="M35" s="31">
        <f t="shared" si="0"/>
        <v>3729260</v>
      </c>
      <c r="N35" s="31">
        <f t="shared" si="0"/>
        <v>11266402</v>
      </c>
      <c r="O35" s="31">
        <f t="shared" si="0"/>
        <v>3219148</v>
      </c>
      <c r="P35" s="31">
        <f t="shared" si="0"/>
        <v>3505174</v>
      </c>
      <c r="Q35" s="31">
        <f t="shared" si="0"/>
        <v>4286118</v>
      </c>
      <c r="R35" s="31">
        <f t="shared" si="0"/>
        <v>11010440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31187744</v>
      </c>
      <c r="X35" s="31">
        <f t="shared" si="0"/>
        <v>32479312</v>
      </c>
      <c r="Y35" s="31">
        <f t="shared" si="0"/>
        <v>-1291568</v>
      </c>
      <c r="Z35" s="32">
        <f>+IF(X35&lt;&gt;0,+(Y35/X35)*100,0)</f>
        <v>-3.9765866961713972</v>
      </c>
      <c r="AA35" s="29">
        <f>SUM(AA6:AA34)</f>
        <v>43037981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90513367</v>
      </c>
      <c r="D37" s="20">
        <v>0</v>
      </c>
      <c r="E37" s="21">
        <v>101808963</v>
      </c>
      <c r="F37" s="22">
        <v>100771379</v>
      </c>
      <c r="G37" s="22">
        <v>8361641</v>
      </c>
      <c r="H37" s="22">
        <v>7932500</v>
      </c>
      <c r="I37" s="22">
        <v>7960715</v>
      </c>
      <c r="J37" s="22">
        <v>24254856</v>
      </c>
      <c r="K37" s="22">
        <v>8125165</v>
      </c>
      <c r="L37" s="22">
        <v>7889145</v>
      </c>
      <c r="M37" s="22">
        <v>8011413</v>
      </c>
      <c r="N37" s="22">
        <v>24025723</v>
      </c>
      <c r="O37" s="22">
        <v>8124233</v>
      </c>
      <c r="P37" s="22">
        <v>8291680</v>
      </c>
      <c r="Q37" s="22">
        <v>8195150</v>
      </c>
      <c r="R37" s="22">
        <v>24611063</v>
      </c>
      <c r="S37" s="22">
        <v>0</v>
      </c>
      <c r="T37" s="22">
        <v>0</v>
      </c>
      <c r="U37" s="22">
        <v>0</v>
      </c>
      <c r="V37" s="22">
        <v>0</v>
      </c>
      <c r="W37" s="22">
        <v>72891642</v>
      </c>
      <c r="X37" s="22">
        <v>75941708</v>
      </c>
      <c r="Y37" s="22">
        <v>-3050066</v>
      </c>
      <c r="Z37" s="23">
        <v>-4.0163252583152325</v>
      </c>
      <c r="AA37" s="20">
        <v>100771379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10043126</v>
      </c>
      <c r="D40" s="20">
        <v>0</v>
      </c>
      <c r="E40" s="21">
        <v>7600000</v>
      </c>
      <c r="F40" s="22">
        <v>12900000</v>
      </c>
      <c r="G40" s="22">
        <v>0</v>
      </c>
      <c r="H40" s="22">
        <v>54733</v>
      </c>
      <c r="I40" s="22">
        <v>1380610</v>
      </c>
      <c r="J40" s="22">
        <v>1435343</v>
      </c>
      <c r="K40" s="22">
        <v>1118400</v>
      </c>
      <c r="L40" s="22">
        <v>1000778</v>
      </c>
      <c r="M40" s="22">
        <v>68927</v>
      </c>
      <c r="N40" s="22">
        <v>2188105</v>
      </c>
      <c r="O40" s="22">
        <v>2417716</v>
      </c>
      <c r="P40" s="22">
        <v>84460</v>
      </c>
      <c r="Q40" s="22">
        <v>2422190</v>
      </c>
      <c r="R40" s="22">
        <v>4924366</v>
      </c>
      <c r="S40" s="22">
        <v>0</v>
      </c>
      <c r="T40" s="22">
        <v>0</v>
      </c>
      <c r="U40" s="22">
        <v>0</v>
      </c>
      <c r="V40" s="22">
        <v>0</v>
      </c>
      <c r="W40" s="22">
        <v>8547814</v>
      </c>
      <c r="X40" s="22">
        <v>7774997</v>
      </c>
      <c r="Y40" s="22">
        <v>772817</v>
      </c>
      <c r="Z40" s="23">
        <v>9.9397723240279063</v>
      </c>
      <c r="AA40" s="20">
        <v>12900000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15600000</v>
      </c>
      <c r="F41" s="22">
        <v>15600000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11700000</v>
      </c>
      <c r="Y41" s="22">
        <v>-11700000</v>
      </c>
      <c r="Z41" s="23">
        <v>-100</v>
      </c>
      <c r="AA41" s="20">
        <v>15600000</v>
      </c>
    </row>
    <row r="42" spans="1:27" x14ac:dyDescent="0.25">
      <c r="A42" s="19" t="s">
        <v>68</v>
      </c>
      <c r="B42" s="15" t="s">
        <v>32</v>
      </c>
      <c r="C42" s="20">
        <v>61945995</v>
      </c>
      <c r="D42" s="20">
        <v>0</v>
      </c>
      <c r="E42" s="21">
        <v>130258699</v>
      </c>
      <c r="F42" s="22">
        <v>66389402</v>
      </c>
      <c r="G42" s="22">
        <v>4964322</v>
      </c>
      <c r="H42" s="22">
        <v>4983632</v>
      </c>
      <c r="I42" s="22">
        <v>9779453</v>
      </c>
      <c r="J42" s="22">
        <v>19727407</v>
      </c>
      <c r="K42" s="22">
        <v>159932</v>
      </c>
      <c r="L42" s="22">
        <v>4872140</v>
      </c>
      <c r="M42" s="22">
        <v>5027402</v>
      </c>
      <c r="N42" s="22">
        <v>10059474</v>
      </c>
      <c r="O42" s="22">
        <v>5001477</v>
      </c>
      <c r="P42" s="22">
        <v>4517077</v>
      </c>
      <c r="Q42" s="22">
        <v>4991579</v>
      </c>
      <c r="R42" s="22">
        <v>14510133</v>
      </c>
      <c r="S42" s="22">
        <v>0</v>
      </c>
      <c r="T42" s="22">
        <v>0</v>
      </c>
      <c r="U42" s="22">
        <v>0</v>
      </c>
      <c r="V42" s="22">
        <v>0</v>
      </c>
      <c r="W42" s="22">
        <v>44297014</v>
      </c>
      <c r="X42" s="22">
        <v>72146299</v>
      </c>
      <c r="Y42" s="22">
        <v>-27849285</v>
      </c>
      <c r="Z42" s="23">
        <v>-38.601127689169473</v>
      </c>
      <c r="AA42" s="20">
        <v>66389402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104646206</v>
      </c>
      <c r="D44" s="20">
        <v>0</v>
      </c>
      <c r="E44" s="21">
        <v>103968000</v>
      </c>
      <c r="F44" s="22">
        <v>109263987</v>
      </c>
      <c r="G44" s="22">
        <v>5210196</v>
      </c>
      <c r="H44" s="22">
        <v>8048330</v>
      </c>
      <c r="I44" s="22">
        <v>13418823</v>
      </c>
      <c r="J44" s="22">
        <v>26677349</v>
      </c>
      <c r="K44" s="22">
        <v>3817611</v>
      </c>
      <c r="L44" s="22">
        <v>8591827</v>
      </c>
      <c r="M44" s="22">
        <v>7125375</v>
      </c>
      <c r="N44" s="22">
        <v>19534813</v>
      </c>
      <c r="O44" s="22">
        <v>12502843</v>
      </c>
      <c r="P44" s="22">
        <v>3800565</v>
      </c>
      <c r="Q44" s="22">
        <v>6895068</v>
      </c>
      <c r="R44" s="22">
        <v>23198476</v>
      </c>
      <c r="S44" s="22">
        <v>0</v>
      </c>
      <c r="T44" s="22">
        <v>0</v>
      </c>
      <c r="U44" s="22">
        <v>0</v>
      </c>
      <c r="V44" s="22">
        <v>0</v>
      </c>
      <c r="W44" s="22">
        <v>69410638</v>
      </c>
      <c r="X44" s="22">
        <v>79942244</v>
      </c>
      <c r="Y44" s="22">
        <v>-10531606</v>
      </c>
      <c r="Z44" s="23">
        <v>-13.174018482643547</v>
      </c>
      <c r="AA44" s="20">
        <v>109263987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25026822</v>
      </c>
      <c r="D47" s="20">
        <v>0</v>
      </c>
      <c r="E47" s="21">
        <v>41684622</v>
      </c>
      <c r="F47" s="22">
        <v>41690915</v>
      </c>
      <c r="G47" s="22">
        <v>459968</v>
      </c>
      <c r="H47" s="22">
        <v>3272180</v>
      </c>
      <c r="I47" s="22">
        <v>3815936</v>
      </c>
      <c r="J47" s="22">
        <v>7548084</v>
      </c>
      <c r="K47" s="22">
        <v>4965068</v>
      </c>
      <c r="L47" s="22">
        <v>3628213</v>
      </c>
      <c r="M47" s="22">
        <v>621560</v>
      </c>
      <c r="N47" s="22">
        <v>9214841</v>
      </c>
      <c r="O47" s="22">
        <v>4429115</v>
      </c>
      <c r="P47" s="22">
        <v>4687219</v>
      </c>
      <c r="Q47" s="22">
        <v>2477184</v>
      </c>
      <c r="R47" s="22">
        <v>11593518</v>
      </c>
      <c r="S47" s="22">
        <v>0</v>
      </c>
      <c r="T47" s="22">
        <v>0</v>
      </c>
      <c r="U47" s="22">
        <v>0</v>
      </c>
      <c r="V47" s="22">
        <v>0</v>
      </c>
      <c r="W47" s="22">
        <v>28356443</v>
      </c>
      <c r="X47" s="22">
        <v>31126649</v>
      </c>
      <c r="Y47" s="22">
        <v>-2770206</v>
      </c>
      <c r="Z47" s="23">
        <v>-8.8997887308717374</v>
      </c>
      <c r="AA47" s="20">
        <v>41690915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292175516</v>
      </c>
      <c r="D50" s="29">
        <f t="shared" ref="D50:Y50" si="1">SUM(D37:D49)</f>
        <v>0</v>
      </c>
      <c r="E50" s="30">
        <f t="shared" si="1"/>
        <v>400920284</v>
      </c>
      <c r="F50" s="31">
        <f t="shared" si="1"/>
        <v>346615683</v>
      </c>
      <c r="G50" s="31">
        <f t="shared" si="1"/>
        <v>18996127</v>
      </c>
      <c r="H50" s="31">
        <f t="shared" si="1"/>
        <v>24291375</v>
      </c>
      <c r="I50" s="31">
        <f t="shared" si="1"/>
        <v>36355537</v>
      </c>
      <c r="J50" s="31">
        <f t="shared" si="1"/>
        <v>79643039</v>
      </c>
      <c r="K50" s="31">
        <f t="shared" si="1"/>
        <v>18186176</v>
      </c>
      <c r="L50" s="31">
        <f t="shared" si="1"/>
        <v>25982103</v>
      </c>
      <c r="M50" s="31">
        <f t="shared" si="1"/>
        <v>20854677</v>
      </c>
      <c r="N50" s="31">
        <f t="shared" si="1"/>
        <v>65022956</v>
      </c>
      <c r="O50" s="31">
        <f t="shared" si="1"/>
        <v>32475384</v>
      </c>
      <c r="P50" s="31">
        <f t="shared" si="1"/>
        <v>21381001</v>
      </c>
      <c r="Q50" s="31">
        <f t="shared" si="1"/>
        <v>24981171</v>
      </c>
      <c r="R50" s="31">
        <f t="shared" si="1"/>
        <v>78837556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223503551</v>
      </c>
      <c r="X50" s="31">
        <f t="shared" si="1"/>
        <v>278631897</v>
      </c>
      <c r="Y50" s="31">
        <f t="shared" si="1"/>
        <v>-55128346</v>
      </c>
      <c r="Z50" s="32">
        <f>+IF(X50&lt;&gt;0,+(Y50/X50)*100,0)</f>
        <v>-19.785367932947032</v>
      </c>
      <c r="AA50" s="29">
        <f>SUM(AA37:AA49)</f>
        <v>346615683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-268507829</v>
      </c>
      <c r="D51" s="39">
        <f t="shared" si="2"/>
        <v>0</v>
      </c>
      <c r="E51" s="40">
        <f t="shared" si="2"/>
        <v>-357308523</v>
      </c>
      <c r="F51" s="41">
        <f t="shared" si="2"/>
        <v>-303577702</v>
      </c>
      <c r="G51" s="41">
        <f t="shared" si="2"/>
        <v>-16220263</v>
      </c>
      <c r="H51" s="41">
        <f t="shared" si="2"/>
        <v>-20660220</v>
      </c>
      <c r="I51" s="41">
        <f t="shared" si="2"/>
        <v>-33851654</v>
      </c>
      <c r="J51" s="41">
        <f t="shared" si="2"/>
        <v>-70732137</v>
      </c>
      <c r="K51" s="41">
        <f t="shared" si="2"/>
        <v>-14434984</v>
      </c>
      <c r="L51" s="41">
        <f t="shared" si="2"/>
        <v>-22196153</v>
      </c>
      <c r="M51" s="41">
        <f t="shared" si="2"/>
        <v>-17125417</v>
      </c>
      <c r="N51" s="41">
        <f t="shared" si="2"/>
        <v>-53756554</v>
      </c>
      <c r="O51" s="41">
        <f t="shared" si="2"/>
        <v>-29256236</v>
      </c>
      <c r="P51" s="41">
        <f t="shared" si="2"/>
        <v>-17875827</v>
      </c>
      <c r="Q51" s="41">
        <f t="shared" si="2"/>
        <v>-20695053</v>
      </c>
      <c r="R51" s="41">
        <f t="shared" si="2"/>
        <v>-67827116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-192315807</v>
      </c>
      <c r="X51" s="41">
        <f t="shared" si="2"/>
        <v>-246152585</v>
      </c>
      <c r="Y51" s="41">
        <f t="shared" si="2"/>
        <v>53836778</v>
      </c>
      <c r="Z51" s="42">
        <f>+IF(X51&lt;&gt;0,+(Y51/X51)*100,0)</f>
        <v>-21.871303118754572</v>
      </c>
      <c r="AA51" s="39">
        <f>+AA35-AA50</f>
        <v>-303577702</v>
      </c>
    </row>
    <row r="52" spans="1:27" x14ac:dyDescent="0.25">
      <c r="A52" s="43" t="s">
        <v>78</v>
      </c>
      <c r="B52" s="15" t="s">
        <v>32</v>
      </c>
      <c r="C52" s="20">
        <v>81240000</v>
      </c>
      <c r="D52" s="20">
        <v>0</v>
      </c>
      <c r="E52" s="21">
        <v>90000000</v>
      </c>
      <c r="F52" s="22">
        <v>84707541</v>
      </c>
      <c r="G52" s="22">
        <v>0</v>
      </c>
      <c r="H52" s="22">
        <v>5273441</v>
      </c>
      <c r="I52" s="22">
        <v>3297546</v>
      </c>
      <c r="J52" s="22">
        <v>8570987</v>
      </c>
      <c r="K52" s="22">
        <v>13706183</v>
      </c>
      <c r="L52" s="22">
        <v>0</v>
      </c>
      <c r="M52" s="22">
        <v>79063</v>
      </c>
      <c r="N52" s="22">
        <v>13785246</v>
      </c>
      <c r="O52" s="22">
        <v>5651106</v>
      </c>
      <c r="P52" s="22">
        <v>17917551</v>
      </c>
      <c r="Q52" s="22">
        <v>1269925</v>
      </c>
      <c r="R52" s="22">
        <v>24838582</v>
      </c>
      <c r="S52" s="22">
        <v>0</v>
      </c>
      <c r="T52" s="22">
        <v>0</v>
      </c>
      <c r="U52" s="22">
        <v>0</v>
      </c>
      <c r="V52" s="22">
        <v>0</v>
      </c>
      <c r="W52" s="22">
        <v>47194815</v>
      </c>
      <c r="X52" s="22">
        <v>65383016</v>
      </c>
      <c r="Y52" s="22">
        <v>-18188201</v>
      </c>
      <c r="Z52" s="23">
        <v>-27.817929047506773</v>
      </c>
      <c r="AA52" s="20">
        <v>84707541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-187267829</v>
      </c>
      <c r="D54" s="48">
        <f t="shared" si="3"/>
        <v>0</v>
      </c>
      <c r="E54" s="49">
        <f t="shared" si="3"/>
        <v>-267308523</v>
      </c>
      <c r="F54" s="50">
        <f t="shared" si="3"/>
        <v>-218870161</v>
      </c>
      <c r="G54" s="50">
        <f t="shared" si="3"/>
        <v>-16220263</v>
      </c>
      <c r="H54" s="50">
        <f t="shared" si="3"/>
        <v>-15386779</v>
      </c>
      <c r="I54" s="50">
        <f t="shared" si="3"/>
        <v>-30554108</v>
      </c>
      <c r="J54" s="50">
        <f t="shared" si="3"/>
        <v>-62161150</v>
      </c>
      <c r="K54" s="50">
        <f t="shared" si="3"/>
        <v>-728801</v>
      </c>
      <c r="L54" s="50">
        <f t="shared" si="3"/>
        <v>-22196153</v>
      </c>
      <c r="M54" s="50">
        <f t="shared" si="3"/>
        <v>-17046354</v>
      </c>
      <c r="N54" s="50">
        <f t="shared" si="3"/>
        <v>-39971308</v>
      </c>
      <c r="O54" s="50">
        <f t="shared" si="3"/>
        <v>-23605130</v>
      </c>
      <c r="P54" s="50">
        <f t="shared" si="3"/>
        <v>41724</v>
      </c>
      <c r="Q54" s="50">
        <f t="shared" si="3"/>
        <v>-19425128</v>
      </c>
      <c r="R54" s="50">
        <f t="shared" si="3"/>
        <v>-42988534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-145120992</v>
      </c>
      <c r="X54" s="50">
        <f t="shared" si="3"/>
        <v>-180769569</v>
      </c>
      <c r="Y54" s="50">
        <f t="shared" si="3"/>
        <v>35648577</v>
      </c>
      <c r="Z54" s="51">
        <f>+IF(X54&lt;&gt;0,+(Y54/X54)*100,0)</f>
        <v>-19.720452506029929</v>
      </c>
      <c r="AA54" s="48">
        <f>SUM(AA51:AA53)</f>
        <v>-218870161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-187267829</v>
      </c>
      <c r="D56" s="54">
        <f>+D54-D55</f>
        <v>0</v>
      </c>
      <c r="E56" s="55">
        <f t="shared" si="4"/>
        <v>-267308523</v>
      </c>
      <c r="F56" s="56">
        <f t="shared" si="4"/>
        <v>-218870161</v>
      </c>
      <c r="G56" s="56">
        <f t="shared" si="4"/>
        <v>-16220263</v>
      </c>
      <c r="H56" s="56">
        <f t="shared" si="4"/>
        <v>-15386779</v>
      </c>
      <c r="I56" s="56">
        <f t="shared" si="4"/>
        <v>-30554108</v>
      </c>
      <c r="J56" s="56">
        <f t="shared" si="4"/>
        <v>-62161150</v>
      </c>
      <c r="K56" s="56">
        <f t="shared" si="4"/>
        <v>-728801</v>
      </c>
      <c r="L56" s="56">
        <f t="shared" si="4"/>
        <v>-22196153</v>
      </c>
      <c r="M56" s="56">
        <f t="shared" si="4"/>
        <v>-17046354</v>
      </c>
      <c r="N56" s="56">
        <f t="shared" si="4"/>
        <v>-39971308</v>
      </c>
      <c r="O56" s="56">
        <f t="shared" si="4"/>
        <v>-23605130</v>
      </c>
      <c r="P56" s="56">
        <f t="shared" si="4"/>
        <v>41724</v>
      </c>
      <c r="Q56" s="56">
        <f t="shared" si="4"/>
        <v>-19425128</v>
      </c>
      <c r="R56" s="56">
        <f t="shared" si="4"/>
        <v>-42988534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-145120992</v>
      </c>
      <c r="X56" s="56">
        <f t="shared" si="4"/>
        <v>-180769569</v>
      </c>
      <c r="Y56" s="56">
        <f t="shared" si="4"/>
        <v>35648577</v>
      </c>
      <c r="Z56" s="57">
        <f>+IF(X56&lt;&gt;0,+(Y56/X56)*100,0)</f>
        <v>-19.720452506029929</v>
      </c>
      <c r="AA56" s="54">
        <f>+AA54-AA55</f>
        <v>-218870161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-187267829</v>
      </c>
      <c r="D59" s="48">
        <f>SUM(D56:D58)</f>
        <v>0</v>
      </c>
      <c r="E59" s="49">
        <f t="shared" si="5"/>
        <v>-267308523</v>
      </c>
      <c r="F59" s="50">
        <f t="shared" si="5"/>
        <v>-218870161</v>
      </c>
      <c r="G59" s="50">
        <f t="shared" si="5"/>
        <v>-16220263</v>
      </c>
      <c r="H59" s="50">
        <f t="shared" si="5"/>
        <v>-15386779</v>
      </c>
      <c r="I59" s="50">
        <f t="shared" si="5"/>
        <v>-30554108</v>
      </c>
      <c r="J59" s="50">
        <f t="shared" si="5"/>
        <v>-62161150</v>
      </c>
      <c r="K59" s="50">
        <f t="shared" si="5"/>
        <v>-728801</v>
      </c>
      <c r="L59" s="50">
        <f t="shared" si="5"/>
        <v>-22196153</v>
      </c>
      <c r="M59" s="50">
        <f t="shared" si="5"/>
        <v>-17046354</v>
      </c>
      <c r="N59" s="50">
        <f t="shared" si="5"/>
        <v>-39971308</v>
      </c>
      <c r="O59" s="50">
        <f t="shared" si="5"/>
        <v>-23605130</v>
      </c>
      <c r="P59" s="50">
        <f t="shared" si="5"/>
        <v>41724</v>
      </c>
      <c r="Q59" s="50">
        <f t="shared" si="5"/>
        <v>-19425128</v>
      </c>
      <c r="R59" s="50">
        <f t="shared" si="5"/>
        <v>-42988534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-145120992</v>
      </c>
      <c r="X59" s="50">
        <f t="shared" si="5"/>
        <v>-180769569</v>
      </c>
      <c r="Y59" s="50">
        <f t="shared" si="5"/>
        <v>35648577</v>
      </c>
      <c r="Z59" s="51">
        <f>+IF(X59&lt;&gt;0,+(Y59/X59)*100,0)</f>
        <v>-19.720452506029929</v>
      </c>
      <c r="AA59" s="48">
        <f>SUM(AA56:AA58)</f>
        <v>-218870161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-187267829</v>
      </c>
      <c r="D62" s="65">
        <f>SUM(D59:D61)</f>
        <v>0</v>
      </c>
      <c r="E62" s="66">
        <f t="shared" si="6"/>
        <v>-267308523</v>
      </c>
      <c r="F62" s="67">
        <f t="shared" si="6"/>
        <v>-218870161</v>
      </c>
      <c r="G62" s="67">
        <f t="shared" si="6"/>
        <v>-16220263</v>
      </c>
      <c r="H62" s="67">
        <f t="shared" si="6"/>
        <v>-15386779</v>
      </c>
      <c r="I62" s="67">
        <f t="shared" si="6"/>
        <v>-30554108</v>
      </c>
      <c r="J62" s="67">
        <f t="shared" si="6"/>
        <v>-62161150</v>
      </c>
      <c r="K62" s="67">
        <f t="shared" si="6"/>
        <v>-728801</v>
      </c>
      <c r="L62" s="67">
        <f t="shared" si="6"/>
        <v>-22196153</v>
      </c>
      <c r="M62" s="67">
        <f t="shared" si="6"/>
        <v>-17046354</v>
      </c>
      <c r="N62" s="67">
        <f t="shared" si="6"/>
        <v>-39971308</v>
      </c>
      <c r="O62" s="67">
        <f t="shared" si="6"/>
        <v>-23605130</v>
      </c>
      <c r="P62" s="67">
        <f t="shared" si="6"/>
        <v>41724</v>
      </c>
      <c r="Q62" s="67">
        <f t="shared" si="6"/>
        <v>-19425128</v>
      </c>
      <c r="R62" s="67">
        <f t="shared" si="6"/>
        <v>-42988534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-145120992</v>
      </c>
      <c r="X62" s="67">
        <f t="shared" si="6"/>
        <v>-180769569</v>
      </c>
      <c r="Y62" s="67">
        <f t="shared" si="6"/>
        <v>35648577</v>
      </c>
      <c r="Z62" s="68">
        <f>+IF(X62&lt;&gt;0,+(Y62/X62)*100,0)</f>
        <v>-19.720452506029929</v>
      </c>
      <c r="AA62" s="65">
        <f>SUM(AA59:AA61)</f>
        <v>-218870161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1772790927</v>
      </c>
      <c r="D7" s="20">
        <v>0</v>
      </c>
      <c r="E7" s="21">
        <v>1645062718</v>
      </c>
      <c r="F7" s="22">
        <v>1645062718</v>
      </c>
      <c r="G7" s="22">
        <v>141966644</v>
      </c>
      <c r="H7" s="22">
        <v>153100602</v>
      </c>
      <c r="I7" s="22">
        <v>73404322</v>
      </c>
      <c r="J7" s="22">
        <v>368471568</v>
      </c>
      <c r="K7" s="22">
        <v>115774832</v>
      </c>
      <c r="L7" s="22">
        <v>147645126</v>
      </c>
      <c r="M7" s="22">
        <v>86741890</v>
      </c>
      <c r="N7" s="22">
        <v>350161848</v>
      </c>
      <c r="O7" s="22">
        <v>148534072</v>
      </c>
      <c r="P7" s="22">
        <v>115981352</v>
      </c>
      <c r="Q7" s="22">
        <v>135462346</v>
      </c>
      <c r="R7" s="22">
        <v>399977770</v>
      </c>
      <c r="S7" s="22">
        <v>0</v>
      </c>
      <c r="T7" s="22">
        <v>0</v>
      </c>
      <c r="U7" s="22">
        <v>0</v>
      </c>
      <c r="V7" s="22">
        <v>0</v>
      </c>
      <c r="W7" s="22">
        <v>1118611186</v>
      </c>
      <c r="X7" s="22">
        <v>1233797022</v>
      </c>
      <c r="Y7" s="22">
        <v>-115185836</v>
      </c>
      <c r="Z7" s="23">
        <v>-9.335882154528333</v>
      </c>
      <c r="AA7" s="20">
        <v>1645062718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423267592</v>
      </c>
      <c r="D13" s="20">
        <v>0</v>
      </c>
      <c r="E13" s="21">
        <v>404731505</v>
      </c>
      <c r="F13" s="22">
        <v>404731505</v>
      </c>
      <c r="G13" s="22">
        <v>37591704</v>
      </c>
      <c r="H13" s="22">
        <v>34940676</v>
      </c>
      <c r="I13" s="22">
        <v>37507985</v>
      </c>
      <c r="J13" s="22">
        <v>110040365</v>
      </c>
      <c r="K13" s="22">
        <v>37189938</v>
      </c>
      <c r="L13" s="22">
        <v>37384009</v>
      </c>
      <c r="M13" s="22">
        <v>37349232</v>
      </c>
      <c r="N13" s="22">
        <v>111923179</v>
      </c>
      <c r="O13" s="22">
        <v>37810480</v>
      </c>
      <c r="P13" s="22">
        <v>38234275</v>
      </c>
      <c r="Q13" s="22">
        <v>38684890</v>
      </c>
      <c r="R13" s="22">
        <v>114729645</v>
      </c>
      <c r="S13" s="22">
        <v>0</v>
      </c>
      <c r="T13" s="22">
        <v>0</v>
      </c>
      <c r="U13" s="22">
        <v>0</v>
      </c>
      <c r="V13" s="22">
        <v>0</v>
      </c>
      <c r="W13" s="22">
        <v>336693189</v>
      </c>
      <c r="X13" s="22">
        <v>303548625</v>
      </c>
      <c r="Y13" s="22">
        <v>33144564</v>
      </c>
      <c r="Z13" s="23">
        <v>10.919029529453478</v>
      </c>
      <c r="AA13" s="20">
        <v>404731505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378998228</v>
      </c>
      <c r="D28" s="20">
        <v>0</v>
      </c>
      <c r="E28" s="21">
        <v>514960260</v>
      </c>
      <c r="F28" s="22">
        <v>514960260</v>
      </c>
      <c r="G28" s="22">
        <v>214566560</v>
      </c>
      <c r="H28" s="22">
        <v>0</v>
      </c>
      <c r="I28" s="22">
        <v>0</v>
      </c>
      <c r="J28" s="22">
        <v>214566560</v>
      </c>
      <c r="K28" s="22">
        <v>0</v>
      </c>
      <c r="L28" s="22">
        <v>0</v>
      </c>
      <c r="M28" s="22">
        <v>147291731</v>
      </c>
      <c r="N28" s="22">
        <v>147291731</v>
      </c>
      <c r="O28" s="22">
        <v>0</v>
      </c>
      <c r="P28" s="22">
        <v>0</v>
      </c>
      <c r="Q28" s="22">
        <v>101869249</v>
      </c>
      <c r="R28" s="22">
        <v>101869249</v>
      </c>
      <c r="S28" s="22">
        <v>0</v>
      </c>
      <c r="T28" s="22">
        <v>0</v>
      </c>
      <c r="U28" s="22">
        <v>0</v>
      </c>
      <c r="V28" s="22">
        <v>0</v>
      </c>
      <c r="W28" s="22">
        <v>463727540</v>
      </c>
      <c r="X28" s="22">
        <v>386220195</v>
      </c>
      <c r="Y28" s="22">
        <v>77507345</v>
      </c>
      <c r="Z28" s="23">
        <v>20.06817509892252</v>
      </c>
      <c r="AA28" s="20">
        <v>514960260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2575056747</v>
      </c>
      <c r="D35" s="29">
        <f t="shared" ref="D35:Y35" si="0">SUM(D6:D34)</f>
        <v>0</v>
      </c>
      <c r="E35" s="30">
        <f t="shared" si="0"/>
        <v>2564754483</v>
      </c>
      <c r="F35" s="31">
        <f t="shared" si="0"/>
        <v>2564754483</v>
      </c>
      <c r="G35" s="31">
        <f t="shared" si="0"/>
        <v>394124908</v>
      </c>
      <c r="H35" s="31">
        <f t="shared" si="0"/>
        <v>188041278</v>
      </c>
      <c r="I35" s="31">
        <f t="shared" si="0"/>
        <v>110912307</v>
      </c>
      <c r="J35" s="31">
        <f t="shared" si="0"/>
        <v>693078493</v>
      </c>
      <c r="K35" s="31">
        <f t="shared" si="0"/>
        <v>152964770</v>
      </c>
      <c r="L35" s="31">
        <f t="shared" si="0"/>
        <v>185029135</v>
      </c>
      <c r="M35" s="31">
        <f t="shared" si="0"/>
        <v>271382853</v>
      </c>
      <c r="N35" s="31">
        <f t="shared" si="0"/>
        <v>609376758</v>
      </c>
      <c r="O35" s="31">
        <f t="shared" si="0"/>
        <v>186344552</v>
      </c>
      <c r="P35" s="31">
        <f t="shared" si="0"/>
        <v>154215627</v>
      </c>
      <c r="Q35" s="31">
        <f t="shared" si="0"/>
        <v>276016485</v>
      </c>
      <c r="R35" s="31">
        <f t="shared" si="0"/>
        <v>616576664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1919031915</v>
      </c>
      <c r="X35" s="31">
        <f t="shared" si="0"/>
        <v>1923565842</v>
      </c>
      <c r="Y35" s="31">
        <f t="shared" si="0"/>
        <v>-4533927</v>
      </c>
      <c r="Z35" s="32">
        <f>+IF(X35&lt;&gt;0,+(Y35/X35)*100,0)</f>
        <v>-0.23570427905321478</v>
      </c>
      <c r="AA35" s="29">
        <f>SUM(AA6:AA34)</f>
        <v>2564754483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151373450</v>
      </c>
      <c r="D37" s="20">
        <v>0</v>
      </c>
      <c r="E37" s="21">
        <v>141227748</v>
      </c>
      <c r="F37" s="22">
        <v>141227748</v>
      </c>
      <c r="G37" s="22">
        <v>13127561</v>
      </c>
      <c r="H37" s="22">
        <v>13423192</v>
      </c>
      <c r="I37" s="22">
        <v>14646491</v>
      </c>
      <c r="J37" s="22">
        <v>41197244</v>
      </c>
      <c r="K37" s="22">
        <v>12152674</v>
      </c>
      <c r="L37" s="22">
        <v>11515179</v>
      </c>
      <c r="M37" s="22">
        <v>14477660</v>
      </c>
      <c r="N37" s="22">
        <v>38145513</v>
      </c>
      <c r="O37" s="22">
        <v>15875992</v>
      </c>
      <c r="P37" s="22">
        <v>12732597</v>
      </c>
      <c r="Q37" s="22">
        <v>12271269</v>
      </c>
      <c r="R37" s="22">
        <v>40879858</v>
      </c>
      <c r="S37" s="22">
        <v>0</v>
      </c>
      <c r="T37" s="22">
        <v>0</v>
      </c>
      <c r="U37" s="22">
        <v>0</v>
      </c>
      <c r="V37" s="22">
        <v>0</v>
      </c>
      <c r="W37" s="22">
        <v>120222615</v>
      </c>
      <c r="X37" s="22">
        <v>105921270</v>
      </c>
      <c r="Y37" s="22">
        <v>14301345</v>
      </c>
      <c r="Z37" s="23">
        <v>13.501863223505534</v>
      </c>
      <c r="AA37" s="20">
        <v>141227748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1021477566</v>
      </c>
      <c r="D40" s="20">
        <v>0</v>
      </c>
      <c r="E40" s="21">
        <v>563907414</v>
      </c>
      <c r="F40" s="22">
        <v>582847414</v>
      </c>
      <c r="G40" s="22">
        <v>118655170</v>
      </c>
      <c r="H40" s="22">
        <v>58221111</v>
      </c>
      <c r="I40" s="22">
        <v>84099885</v>
      </c>
      <c r="J40" s="22">
        <v>260976166</v>
      </c>
      <c r="K40" s="22">
        <v>95222040</v>
      </c>
      <c r="L40" s="22">
        <v>86890397</v>
      </c>
      <c r="M40" s="22">
        <v>82938314</v>
      </c>
      <c r="N40" s="22">
        <v>265050751</v>
      </c>
      <c r="O40" s="22">
        <v>-31495094</v>
      </c>
      <c r="P40" s="22">
        <v>91820389</v>
      </c>
      <c r="Q40" s="22">
        <v>103357689</v>
      </c>
      <c r="R40" s="22">
        <v>163682984</v>
      </c>
      <c r="S40" s="22">
        <v>0</v>
      </c>
      <c r="T40" s="22">
        <v>0</v>
      </c>
      <c r="U40" s="22">
        <v>0</v>
      </c>
      <c r="V40" s="22">
        <v>0</v>
      </c>
      <c r="W40" s="22">
        <v>689709901</v>
      </c>
      <c r="X40" s="22">
        <v>430500601</v>
      </c>
      <c r="Y40" s="22">
        <v>259209300</v>
      </c>
      <c r="Z40" s="23">
        <v>60.211135454373036</v>
      </c>
      <c r="AA40" s="20">
        <v>582847414</v>
      </c>
    </row>
    <row r="41" spans="1:27" x14ac:dyDescent="0.25">
      <c r="A41" s="19" t="s">
        <v>67</v>
      </c>
      <c r="B41" s="15" t="s">
        <v>32</v>
      </c>
      <c r="C41" s="20">
        <v>975059155</v>
      </c>
      <c r="D41" s="20">
        <v>0</v>
      </c>
      <c r="E41" s="21">
        <v>1248957190</v>
      </c>
      <c r="F41" s="22">
        <v>1248957190</v>
      </c>
      <c r="G41" s="22">
        <v>104079766</v>
      </c>
      <c r="H41" s="22">
        <v>104079766</v>
      </c>
      <c r="I41" s="22">
        <v>104079766</v>
      </c>
      <c r="J41" s="22">
        <v>312239298</v>
      </c>
      <c r="K41" s="22">
        <v>104079766</v>
      </c>
      <c r="L41" s="22">
        <v>104079766</v>
      </c>
      <c r="M41" s="22">
        <v>104079766</v>
      </c>
      <c r="N41" s="22">
        <v>312239298</v>
      </c>
      <c r="O41" s="22">
        <v>104079766</v>
      </c>
      <c r="P41" s="22">
        <v>104079766</v>
      </c>
      <c r="Q41" s="22">
        <v>104079766</v>
      </c>
      <c r="R41" s="22">
        <v>312239298</v>
      </c>
      <c r="S41" s="22">
        <v>0</v>
      </c>
      <c r="T41" s="22">
        <v>0</v>
      </c>
      <c r="U41" s="22">
        <v>0</v>
      </c>
      <c r="V41" s="22">
        <v>0</v>
      </c>
      <c r="W41" s="22">
        <v>936717894</v>
      </c>
      <c r="X41" s="22">
        <v>936717894</v>
      </c>
      <c r="Y41" s="22">
        <v>0</v>
      </c>
      <c r="Z41" s="23">
        <v>0</v>
      </c>
      <c r="AA41" s="20">
        <v>1248957190</v>
      </c>
    </row>
    <row r="42" spans="1:27" x14ac:dyDescent="0.25">
      <c r="A42" s="19" t="s">
        <v>68</v>
      </c>
      <c r="B42" s="15" t="s">
        <v>32</v>
      </c>
      <c r="C42" s="20">
        <v>114977090</v>
      </c>
      <c r="D42" s="20">
        <v>0</v>
      </c>
      <c r="E42" s="21">
        <v>94041969</v>
      </c>
      <c r="F42" s="22">
        <v>94041969</v>
      </c>
      <c r="G42" s="22">
        <v>7153321</v>
      </c>
      <c r="H42" s="22">
        <v>0</v>
      </c>
      <c r="I42" s="22">
        <v>14075889</v>
      </c>
      <c r="J42" s="22">
        <v>21229210</v>
      </c>
      <c r="K42" s="22">
        <v>7153321</v>
      </c>
      <c r="L42" s="22">
        <v>6922568</v>
      </c>
      <c r="M42" s="22">
        <v>7153321</v>
      </c>
      <c r="N42" s="22">
        <v>21229210</v>
      </c>
      <c r="O42" s="22">
        <v>7153321</v>
      </c>
      <c r="P42" s="22">
        <v>6461064</v>
      </c>
      <c r="Q42" s="22">
        <v>5033925</v>
      </c>
      <c r="R42" s="22">
        <v>18648310</v>
      </c>
      <c r="S42" s="22">
        <v>0</v>
      </c>
      <c r="T42" s="22">
        <v>0</v>
      </c>
      <c r="U42" s="22">
        <v>0</v>
      </c>
      <c r="V42" s="22">
        <v>0</v>
      </c>
      <c r="W42" s="22">
        <v>61106730</v>
      </c>
      <c r="X42" s="22">
        <v>70531479</v>
      </c>
      <c r="Y42" s="22">
        <v>-9424749</v>
      </c>
      <c r="Z42" s="23">
        <v>-13.362471812054302</v>
      </c>
      <c r="AA42" s="20">
        <v>94041969</v>
      </c>
    </row>
    <row r="43" spans="1:27" x14ac:dyDescent="0.25">
      <c r="A43" s="19" t="s">
        <v>69</v>
      </c>
      <c r="B43" s="15" t="s">
        <v>32</v>
      </c>
      <c r="C43" s="20">
        <v>113752139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99576351</v>
      </c>
      <c r="D44" s="20">
        <v>0</v>
      </c>
      <c r="E44" s="21">
        <v>98081927</v>
      </c>
      <c r="F44" s="22">
        <v>124315180</v>
      </c>
      <c r="G44" s="22">
        <v>1450233</v>
      </c>
      <c r="H44" s="22">
        <v>2271192</v>
      </c>
      <c r="I44" s="22">
        <v>4951507</v>
      </c>
      <c r="J44" s="22">
        <v>8672932</v>
      </c>
      <c r="K44" s="22">
        <v>13087579</v>
      </c>
      <c r="L44" s="22">
        <v>3508170</v>
      </c>
      <c r="M44" s="22">
        <v>12356104</v>
      </c>
      <c r="N44" s="22">
        <v>28951853</v>
      </c>
      <c r="O44" s="22">
        <v>14796950</v>
      </c>
      <c r="P44" s="22">
        <v>6305249</v>
      </c>
      <c r="Q44" s="22">
        <v>5036118</v>
      </c>
      <c r="R44" s="22">
        <v>26138317</v>
      </c>
      <c r="S44" s="22">
        <v>0</v>
      </c>
      <c r="T44" s="22">
        <v>0</v>
      </c>
      <c r="U44" s="22">
        <v>0</v>
      </c>
      <c r="V44" s="22">
        <v>0</v>
      </c>
      <c r="W44" s="22">
        <v>63763102</v>
      </c>
      <c r="X44" s="22">
        <v>86046439</v>
      </c>
      <c r="Y44" s="22">
        <v>-22283337</v>
      </c>
      <c r="Z44" s="23">
        <v>-25.89687296646872</v>
      </c>
      <c r="AA44" s="20">
        <v>124315180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277829923</v>
      </c>
      <c r="D46" s="20">
        <v>0</v>
      </c>
      <c r="E46" s="21">
        <v>0</v>
      </c>
      <c r="F46" s="22">
        <v>0</v>
      </c>
      <c r="G46" s="22">
        <v>2568294</v>
      </c>
      <c r="H46" s="22">
        <v>1603000559</v>
      </c>
      <c r="I46" s="22">
        <v>644063</v>
      </c>
      <c r="J46" s="22">
        <v>1606212916</v>
      </c>
      <c r="K46" s="22">
        <v>280282</v>
      </c>
      <c r="L46" s="22">
        <v>858141</v>
      </c>
      <c r="M46" s="22">
        <v>396789</v>
      </c>
      <c r="N46" s="22">
        <v>1535212</v>
      </c>
      <c r="O46" s="22">
        <v>291867</v>
      </c>
      <c r="P46" s="22">
        <v>-1602795435</v>
      </c>
      <c r="Q46" s="22">
        <v>120013</v>
      </c>
      <c r="R46" s="22">
        <v>-1602383555</v>
      </c>
      <c r="S46" s="22">
        <v>0</v>
      </c>
      <c r="T46" s="22">
        <v>0</v>
      </c>
      <c r="U46" s="22">
        <v>0</v>
      </c>
      <c r="V46" s="22">
        <v>0</v>
      </c>
      <c r="W46" s="22">
        <v>5364573</v>
      </c>
      <c r="X46" s="22">
        <v>0</v>
      </c>
      <c r="Y46" s="22">
        <v>5364573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7080062</v>
      </c>
      <c r="D47" s="20">
        <v>0</v>
      </c>
      <c r="E47" s="21">
        <v>17640880</v>
      </c>
      <c r="F47" s="22">
        <v>10620880</v>
      </c>
      <c r="G47" s="22">
        <v>115248</v>
      </c>
      <c r="H47" s="22">
        <v>117285</v>
      </c>
      <c r="I47" s="22">
        <v>779175</v>
      </c>
      <c r="J47" s="22">
        <v>1011708</v>
      </c>
      <c r="K47" s="22">
        <v>1341592</v>
      </c>
      <c r="L47" s="22">
        <v>866795</v>
      </c>
      <c r="M47" s="22">
        <v>1773606</v>
      </c>
      <c r="N47" s="22">
        <v>3981993</v>
      </c>
      <c r="O47" s="22">
        <v>3318677</v>
      </c>
      <c r="P47" s="22">
        <v>611443</v>
      </c>
      <c r="Q47" s="22">
        <v>683279</v>
      </c>
      <c r="R47" s="22">
        <v>4613399</v>
      </c>
      <c r="S47" s="22">
        <v>0</v>
      </c>
      <c r="T47" s="22">
        <v>0</v>
      </c>
      <c r="U47" s="22">
        <v>0</v>
      </c>
      <c r="V47" s="22">
        <v>0</v>
      </c>
      <c r="W47" s="22">
        <v>9607100</v>
      </c>
      <c r="X47" s="22">
        <v>10422774</v>
      </c>
      <c r="Y47" s="22">
        <v>-815674</v>
      </c>
      <c r="Z47" s="23">
        <v>-7.8258820540481828</v>
      </c>
      <c r="AA47" s="20">
        <v>10620880</v>
      </c>
    </row>
    <row r="48" spans="1:27" x14ac:dyDescent="0.25">
      <c r="A48" s="19" t="s">
        <v>74</v>
      </c>
      <c r="B48" s="15" t="s">
        <v>32</v>
      </c>
      <c r="C48" s="20">
        <v>1397852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253989328</v>
      </c>
      <c r="D49" s="20">
        <v>0</v>
      </c>
      <c r="E49" s="21">
        <v>399427451</v>
      </c>
      <c r="F49" s="22">
        <v>399427451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299570598</v>
      </c>
      <c r="Y49" s="22">
        <v>-299570598</v>
      </c>
      <c r="Z49" s="23">
        <v>-100</v>
      </c>
      <c r="AA49" s="20">
        <v>399427451</v>
      </c>
    </row>
    <row r="50" spans="1:27" x14ac:dyDescent="0.25">
      <c r="A50" s="37" t="s">
        <v>76</v>
      </c>
      <c r="B50" s="28" t="s">
        <v>32</v>
      </c>
      <c r="C50" s="29">
        <f>SUM(C37:C49)</f>
        <v>3016512916</v>
      </c>
      <c r="D50" s="29">
        <f t="shared" ref="D50:Y50" si="1">SUM(D37:D49)</f>
        <v>0</v>
      </c>
      <c r="E50" s="30">
        <f t="shared" si="1"/>
        <v>2563284579</v>
      </c>
      <c r="F50" s="31">
        <f t="shared" si="1"/>
        <v>2601437832</v>
      </c>
      <c r="G50" s="31">
        <f t="shared" si="1"/>
        <v>247149593</v>
      </c>
      <c r="H50" s="31">
        <f t="shared" si="1"/>
        <v>1781113105</v>
      </c>
      <c r="I50" s="31">
        <f t="shared" si="1"/>
        <v>223276776</v>
      </c>
      <c r="J50" s="31">
        <f t="shared" si="1"/>
        <v>2251539474</v>
      </c>
      <c r="K50" s="31">
        <f t="shared" si="1"/>
        <v>233317254</v>
      </c>
      <c r="L50" s="31">
        <f t="shared" si="1"/>
        <v>214641016</v>
      </c>
      <c r="M50" s="31">
        <f t="shared" si="1"/>
        <v>223175560</v>
      </c>
      <c r="N50" s="31">
        <f t="shared" si="1"/>
        <v>671133830</v>
      </c>
      <c r="O50" s="31">
        <f t="shared" si="1"/>
        <v>114021479</v>
      </c>
      <c r="P50" s="31">
        <f t="shared" si="1"/>
        <v>-1380784927</v>
      </c>
      <c r="Q50" s="31">
        <f t="shared" si="1"/>
        <v>230582059</v>
      </c>
      <c r="R50" s="31">
        <f t="shared" si="1"/>
        <v>-1036181389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1886491915</v>
      </c>
      <c r="X50" s="31">
        <f t="shared" si="1"/>
        <v>1939711055</v>
      </c>
      <c r="Y50" s="31">
        <f t="shared" si="1"/>
        <v>-53219140</v>
      </c>
      <c r="Z50" s="32">
        <f>+IF(X50&lt;&gt;0,+(Y50/X50)*100,0)</f>
        <v>-2.7436632823644964</v>
      </c>
      <c r="AA50" s="29">
        <f>SUM(AA37:AA49)</f>
        <v>2601437832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-441456169</v>
      </c>
      <c r="D51" s="39">
        <f t="shared" si="2"/>
        <v>0</v>
      </c>
      <c r="E51" s="40">
        <f t="shared" si="2"/>
        <v>1469904</v>
      </c>
      <c r="F51" s="41">
        <f t="shared" si="2"/>
        <v>-36683349</v>
      </c>
      <c r="G51" s="41">
        <f t="shared" si="2"/>
        <v>146975315</v>
      </c>
      <c r="H51" s="41">
        <f t="shared" si="2"/>
        <v>-1593071827</v>
      </c>
      <c r="I51" s="41">
        <f t="shared" si="2"/>
        <v>-112364469</v>
      </c>
      <c r="J51" s="41">
        <f t="shared" si="2"/>
        <v>-1558460981</v>
      </c>
      <c r="K51" s="41">
        <f t="shared" si="2"/>
        <v>-80352484</v>
      </c>
      <c r="L51" s="41">
        <f t="shared" si="2"/>
        <v>-29611881</v>
      </c>
      <c r="M51" s="41">
        <f t="shared" si="2"/>
        <v>48207293</v>
      </c>
      <c r="N51" s="41">
        <f t="shared" si="2"/>
        <v>-61757072</v>
      </c>
      <c r="O51" s="41">
        <f t="shared" si="2"/>
        <v>72323073</v>
      </c>
      <c r="P51" s="41">
        <f t="shared" si="2"/>
        <v>1535000554</v>
      </c>
      <c r="Q51" s="41">
        <f t="shared" si="2"/>
        <v>45434426</v>
      </c>
      <c r="R51" s="41">
        <f t="shared" si="2"/>
        <v>1652758053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32540000</v>
      </c>
      <c r="X51" s="41">
        <f t="shared" si="2"/>
        <v>-16145213</v>
      </c>
      <c r="Y51" s="41">
        <f t="shared" si="2"/>
        <v>48685213</v>
      </c>
      <c r="Z51" s="42">
        <f>+IF(X51&lt;&gt;0,+(Y51/X51)*100,0)</f>
        <v>-301.54580803610332</v>
      </c>
      <c r="AA51" s="39">
        <f>+AA35-AA50</f>
        <v>-36683349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-441456169</v>
      </c>
      <c r="D54" s="48">
        <f t="shared" si="3"/>
        <v>0</v>
      </c>
      <c r="E54" s="49">
        <f t="shared" si="3"/>
        <v>1469904</v>
      </c>
      <c r="F54" s="50">
        <f t="shared" si="3"/>
        <v>-36683349</v>
      </c>
      <c r="G54" s="50">
        <f t="shared" si="3"/>
        <v>146975315</v>
      </c>
      <c r="H54" s="50">
        <f t="shared" si="3"/>
        <v>-1593071827</v>
      </c>
      <c r="I54" s="50">
        <f t="shared" si="3"/>
        <v>-112364469</v>
      </c>
      <c r="J54" s="50">
        <f t="shared" si="3"/>
        <v>-1558460981</v>
      </c>
      <c r="K54" s="50">
        <f t="shared" si="3"/>
        <v>-80352484</v>
      </c>
      <c r="L54" s="50">
        <f t="shared" si="3"/>
        <v>-29611881</v>
      </c>
      <c r="M54" s="50">
        <f t="shared" si="3"/>
        <v>48207293</v>
      </c>
      <c r="N54" s="50">
        <f t="shared" si="3"/>
        <v>-61757072</v>
      </c>
      <c r="O54" s="50">
        <f t="shared" si="3"/>
        <v>72323073</v>
      </c>
      <c r="P54" s="50">
        <f t="shared" si="3"/>
        <v>1535000554</v>
      </c>
      <c r="Q54" s="50">
        <f t="shared" si="3"/>
        <v>45434426</v>
      </c>
      <c r="R54" s="50">
        <f t="shared" si="3"/>
        <v>1652758053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32540000</v>
      </c>
      <c r="X54" s="50">
        <f t="shared" si="3"/>
        <v>-16145213</v>
      </c>
      <c r="Y54" s="50">
        <f t="shared" si="3"/>
        <v>48685213</v>
      </c>
      <c r="Z54" s="51">
        <f>+IF(X54&lt;&gt;0,+(Y54/X54)*100,0)</f>
        <v>-301.54580803610332</v>
      </c>
      <c r="AA54" s="48">
        <f>SUM(AA51:AA53)</f>
        <v>-36683349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-441456169</v>
      </c>
      <c r="D56" s="54">
        <f>+D54-D55</f>
        <v>0</v>
      </c>
      <c r="E56" s="55">
        <f t="shared" si="4"/>
        <v>1469904</v>
      </c>
      <c r="F56" s="56">
        <f t="shared" si="4"/>
        <v>-36683349</v>
      </c>
      <c r="G56" s="56">
        <f t="shared" si="4"/>
        <v>146975315</v>
      </c>
      <c r="H56" s="56">
        <f t="shared" si="4"/>
        <v>-1593071827</v>
      </c>
      <c r="I56" s="56">
        <f t="shared" si="4"/>
        <v>-112364469</v>
      </c>
      <c r="J56" s="56">
        <f t="shared" si="4"/>
        <v>-1558460981</v>
      </c>
      <c r="K56" s="56">
        <f t="shared" si="4"/>
        <v>-80352484</v>
      </c>
      <c r="L56" s="56">
        <f t="shared" si="4"/>
        <v>-29611881</v>
      </c>
      <c r="M56" s="56">
        <f t="shared" si="4"/>
        <v>48207293</v>
      </c>
      <c r="N56" s="56">
        <f t="shared" si="4"/>
        <v>-61757072</v>
      </c>
      <c r="O56" s="56">
        <f t="shared" si="4"/>
        <v>72323073</v>
      </c>
      <c r="P56" s="56">
        <f t="shared" si="4"/>
        <v>1535000554</v>
      </c>
      <c r="Q56" s="56">
        <f t="shared" si="4"/>
        <v>45434426</v>
      </c>
      <c r="R56" s="56">
        <f t="shared" si="4"/>
        <v>1652758053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32540000</v>
      </c>
      <c r="X56" s="56">
        <f t="shared" si="4"/>
        <v>-16145213</v>
      </c>
      <c r="Y56" s="56">
        <f t="shared" si="4"/>
        <v>48685213</v>
      </c>
      <c r="Z56" s="57">
        <f>+IF(X56&lt;&gt;0,+(Y56/X56)*100,0)</f>
        <v>-301.54580803610332</v>
      </c>
      <c r="AA56" s="54">
        <f>+AA54-AA55</f>
        <v>-36683349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-441456169</v>
      </c>
      <c r="D59" s="48">
        <f>SUM(D56:D58)</f>
        <v>0</v>
      </c>
      <c r="E59" s="49">
        <f t="shared" si="5"/>
        <v>1469904</v>
      </c>
      <c r="F59" s="50">
        <f t="shared" si="5"/>
        <v>-36683349</v>
      </c>
      <c r="G59" s="50">
        <f t="shared" si="5"/>
        <v>146975315</v>
      </c>
      <c r="H59" s="50">
        <f t="shared" si="5"/>
        <v>-1593071827</v>
      </c>
      <c r="I59" s="50">
        <f t="shared" si="5"/>
        <v>-112364469</v>
      </c>
      <c r="J59" s="50">
        <f t="shared" si="5"/>
        <v>-1558460981</v>
      </c>
      <c r="K59" s="50">
        <f t="shared" si="5"/>
        <v>-80352484</v>
      </c>
      <c r="L59" s="50">
        <f t="shared" si="5"/>
        <v>-29611881</v>
      </c>
      <c r="M59" s="50">
        <f t="shared" si="5"/>
        <v>48207293</v>
      </c>
      <c r="N59" s="50">
        <f t="shared" si="5"/>
        <v>-61757072</v>
      </c>
      <c r="O59" s="50">
        <f t="shared" si="5"/>
        <v>72323073</v>
      </c>
      <c r="P59" s="50">
        <f t="shared" si="5"/>
        <v>1535000554</v>
      </c>
      <c r="Q59" s="50">
        <f t="shared" si="5"/>
        <v>45434426</v>
      </c>
      <c r="R59" s="50">
        <f t="shared" si="5"/>
        <v>1652758053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32540000</v>
      </c>
      <c r="X59" s="50">
        <f t="shared" si="5"/>
        <v>-16145213</v>
      </c>
      <c r="Y59" s="50">
        <f t="shared" si="5"/>
        <v>48685213</v>
      </c>
      <c r="Z59" s="51">
        <f>+IF(X59&lt;&gt;0,+(Y59/X59)*100,0)</f>
        <v>-301.54580803610332</v>
      </c>
      <c r="AA59" s="48">
        <f>SUM(AA56:AA58)</f>
        <v>-36683349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-441456169</v>
      </c>
      <c r="D62" s="65">
        <f>SUM(D59:D61)</f>
        <v>0</v>
      </c>
      <c r="E62" s="66">
        <f t="shared" si="6"/>
        <v>1469904</v>
      </c>
      <c r="F62" s="67">
        <f t="shared" si="6"/>
        <v>-36683349</v>
      </c>
      <c r="G62" s="67">
        <f t="shared" si="6"/>
        <v>146975315</v>
      </c>
      <c r="H62" s="67">
        <f t="shared" si="6"/>
        <v>-1593071827</v>
      </c>
      <c r="I62" s="67">
        <f t="shared" si="6"/>
        <v>-112364469</v>
      </c>
      <c r="J62" s="67">
        <f t="shared" si="6"/>
        <v>-1558460981</v>
      </c>
      <c r="K62" s="67">
        <f t="shared" si="6"/>
        <v>-80352484</v>
      </c>
      <c r="L62" s="67">
        <f t="shared" si="6"/>
        <v>-29611881</v>
      </c>
      <c r="M62" s="67">
        <f t="shared" si="6"/>
        <v>48207293</v>
      </c>
      <c r="N62" s="67">
        <f t="shared" si="6"/>
        <v>-61757072</v>
      </c>
      <c r="O62" s="67">
        <f t="shared" si="6"/>
        <v>72323073</v>
      </c>
      <c r="P62" s="67">
        <f t="shared" si="6"/>
        <v>1535000554</v>
      </c>
      <c r="Q62" s="67">
        <f t="shared" si="6"/>
        <v>45434426</v>
      </c>
      <c r="R62" s="67">
        <f t="shared" si="6"/>
        <v>1652758053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32540000</v>
      </c>
      <c r="X62" s="67">
        <f t="shared" si="6"/>
        <v>-16145213</v>
      </c>
      <c r="Y62" s="67">
        <f t="shared" si="6"/>
        <v>48685213</v>
      </c>
      <c r="Z62" s="68">
        <f>+IF(X62&lt;&gt;0,+(Y62/X62)*100,0)</f>
        <v>-301.54580803610332</v>
      </c>
      <c r="AA62" s="65">
        <f>SUM(AA59:AA61)</f>
        <v>-36683349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18430376</v>
      </c>
      <c r="F7" s="22">
        <v>16218732</v>
      </c>
      <c r="G7" s="22">
        <v>732974</v>
      </c>
      <c r="H7" s="22">
        <v>301162</v>
      </c>
      <c r="I7" s="22">
        <v>487133</v>
      </c>
      <c r="J7" s="22">
        <v>1521269</v>
      </c>
      <c r="K7" s="22">
        <v>479888</v>
      </c>
      <c r="L7" s="22">
        <v>515084</v>
      </c>
      <c r="M7" s="22">
        <v>493175</v>
      </c>
      <c r="N7" s="22">
        <v>1488147</v>
      </c>
      <c r="O7" s="22">
        <v>478822</v>
      </c>
      <c r="P7" s="22">
        <v>491101</v>
      </c>
      <c r="Q7" s="22">
        <v>528021</v>
      </c>
      <c r="R7" s="22">
        <v>1497944</v>
      </c>
      <c r="S7" s="22">
        <v>0</v>
      </c>
      <c r="T7" s="22">
        <v>0</v>
      </c>
      <c r="U7" s="22">
        <v>0</v>
      </c>
      <c r="V7" s="22">
        <v>0</v>
      </c>
      <c r="W7" s="22">
        <v>4507360</v>
      </c>
      <c r="X7" s="22">
        <v>12164049</v>
      </c>
      <c r="Y7" s="22">
        <v>-7656689</v>
      </c>
      <c r="Z7" s="23">
        <v>-62.94523312097806</v>
      </c>
      <c r="AA7" s="20">
        <v>16218732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5772872</v>
      </c>
      <c r="F13" s="22">
        <v>5772872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4329657</v>
      </c>
      <c r="Y13" s="22">
        <v>-4329657</v>
      </c>
      <c r="Z13" s="23">
        <v>-100</v>
      </c>
      <c r="AA13" s="20">
        <v>5772872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13417136</v>
      </c>
      <c r="F28" s="22">
        <v>13417136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10062855</v>
      </c>
      <c r="Y28" s="22">
        <v>-10062855</v>
      </c>
      <c r="Z28" s="23">
        <v>-100</v>
      </c>
      <c r="AA28" s="20">
        <v>13417136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37620384</v>
      </c>
      <c r="F35" s="31">
        <f t="shared" si="0"/>
        <v>35408740</v>
      </c>
      <c r="G35" s="31">
        <f t="shared" si="0"/>
        <v>732974</v>
      </c>
      <c r="H35" s="31">
        <f t="shared" si="0"/>
        <v>301162</v>
      </c>
      <c r="I35" s="31">
        <f t="shared" si="0"/>
        <v>487133</v>
      </c>
      <c r="J35" s="31">
        <f t="shared" si="0"/>
        <v>1521269</v>
      </c>
      <c r="K35" s="31">
        <f t="shared" si="0"/>
        <v>479888</v>
      </c>
      <c r="L35" s="31">
        <f t="shared" si="0"/>
        <v>515084</v>
      </c>
      <c r="M35" s="31">
        <f t="shared" si="0"/>
        <v>493175</v>
      </c>
      <c r="N35" s="31">
        <f t="shared" si="0"/>
        <v>1488147</v>
      </c>
      <c r="O35" s="31">
        <f t="shared" si="0"/>
        <v>478822</v>
      </c>
      <c r="P35" s="31">
        <f t="shared" si="0"/>
        <v>491101</v>
      </c>
      <c r="Q35" s="31">
        <f t="shared" si="0"/>
        <v>528021</v>
      </c>
      <c r="R35" s="31">
        <f t="shared" si="0"/>
        <v>1497944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4507360</v>
      </c>
      <c r="X35" s="31">
        <f t="shared" si="0"/>
        <v>26556561</v>
      </c>
      <c r="Y35" s="31">
        <f t="shared" si="0"/>
        <v>-22049201</v>
      </c>
      <c r="Z35" s="32">
        <f>+IF(X35&lt;&gt;0,+(Y35/X35)*100,0)</f>
        <v>-83.027320442582905</v>
      </c>
      <c r="AA35" s="29">
        <f>SUM(AA6:AA34)</f>
        <v>35408740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432106</v>
      </c>
      <c r="F37" s="22">
        <v>432106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324090</v>
      </c>
      <c r="Y37" s="22">
        <v>-324090</v>
      </c>
      <c r="Z37" s="23">
        <v>-100</v>
      </c>
      <c r="AA37" s="20">
        <v>432106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10936907</v>
      </c>
      <c r="D40" s="20">
        <v>0</v>
      </c>
      <c r="E40" s="21">
        <v>2300000</v>
      </c>
      <c r="F40" s="22">
        <v>2300000</v>
      </c>
      <c r="G40" s="22">
        <v>213885</v>
      </c>
      <c r="H40" s="22">
        <v>345737</v>
      </c>
      <c r="I40" s="22">
        <v>0</v>
      </c>
      <c r="J40" s="22">
        <v>559622</v>
      </c>
      <c r="K40" s="22">
        <v>0</v>
      </c>
      <c r="L40" s="22">
        <v>0</v>
      </c>
      <c r="M40" s="22">
        <v>38800</v>
      </c>
      <c r="N40" s="22">
        <v>38800</v>
      </c>
      <c r="O40" s="22">
        <v>1176000</v>
      </c>
      <c r="P40" s="22">
        <v>29500</v>
      </c>
      <c r="Q40" s="22">
        <v>0</v>
      </c>
      <c r="R40" s="22">
        <v>1205500</v>
      </c>
      <c r="S40" s="22">
        <v>0</v>
      </c>
      <c r="T40" s="22">
        <v>0</v>
      </c>
      <c r="U40" s="22">
        <v>0</v>
      </c>
      <c r="V40" s="22">
        <v>0</v>
      </c>
      <c r="W40" s="22">
        <v>1803922</v>
      </c>
      <c r="X40" s="22">
        <v>1725003</v>
      </c>
      <c r="Y40" s="22">
        <v>78919</v>
      </c>
      <c r="Z40" s="23">
        <v>4.575006536220517</v>
      </c>
      <c r="AA40" s="20">
        <v>2300000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-33984</v>
      </c>
      <c r="D42" s="20">
        <v>0</v>
      </c>
      <c r="E42" s="21">
        <v>1535928</v>
      </c>
      <c r="F42" s="22">
        <v>1535928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1151946</v>
      </c>
      <c r="Y42" s="22">
        <v>-1151946</v>
      </c>
      <c r="Z42" s="23">
        <v>-100</v>
      </c>
      <c r="AA42" s="20">
        <v>1535928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71725</v>
      </c>
      <c r="D44" s="20">
        <v>0</v>
      </c>
      <c r="E44" s="21">
        <v>1300000</v>
      </c>
      <c r="F44" s="22">
        <v>200000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150003</v>
      </c>
      <c r="Y44" s="22">
        <v>-150003</v>
      </c>
      <c r="Z44" s="23">
        <v>-100</v>
      </c>
      <c r="AA44" s="20">
        <v>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9924216</v>
      </c>
      <c r="D47" s="20">
        <v>0</v>
      </c>
      <c r="E47" s="21">
        <v>1900000</v>
      </c>
      <c r="F47" s="22">
        <v>3100000</v>
      </c>
      <c r="G47" s="22">
        <v>48672</v>
      </c>
      <c r="H47" s="22">
        <v>162955</v>
      </c>
      <c r="I47" s="22">
        <v>170434</v>
      </c>
      <c r="J47" s="22">
        <v>382061</v>
      </c>
      <c r="K47" s="22">
        <v>0</v>
      </c>
      <c r="L47" s="22">
        <v>135746</v>
      </c>
      <c r="M47" s="22">
        <v>553055</v>
      </c>
      <c r="N47" s="22">
        <v>688801</v>
      </c>
      <c r="O47" s="22">
        <v>273417</v>
      </c>
      <c r="P47" s="22">
        <v>79703</v>
      </c>
      <c r="Q47" s="22">
        <v>4201</v>
      </c>
      <c r="R47" s="22">
        <v>357321</v>
      </c>
      <c r="S47" s="22">
        <v>0</v>
      </c>
      <c r="T47" s="22">
        <v>0</v>
      </c>
      <c r="U47" s="22">
        <v>0</v>
      </c>
      <c r="V47" s="22">
        <v>0</v>
      </c>
      <c r="W47" s="22">
        <v>1428183</v>
      </c>
      <c r="X47" s="22">
        <v>2324997</v>
      </c>
      <c r="Y47" s="22">
        <v>-896814</v>
      </c>
      <c r="Z47" s="23">
        <v>-38.572694932509592</v>
      </c>
      <c r="AA47" s="20">
        <v>3100000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20898864</v>
      </c>
      <c r="D50" s="29">
        <f t="shared" ref="D50:Y50" si="1">SUM(D37:D49)</f>
        <v>0</v>
      </c>
      <c r="E50" s="30">
        <f t="shared" si="1"/>
        <v>7468034</v>
      </c>
      <c r="F50" s="31">
        <f t="shared" si="1"/>
        <v>7568034</v>
      </c>
      <c r="G50" s="31">
        <f t="shared" si="1"/>
        <v>262557</v>
      </c>
      <c r="H50" s="31">
        <f t="shared" si="1"/>
        <v>508692</v>
      </c>
      <c r="I50" s="31">
        <f t="shared" si="1"/>
        <v>170434</v>
      </c>
      <c r="J50" s="31">
        <f t="shared" si="1"/>
        <v>941683</v>
      </c>
      <c r="K50" s="31">
        <f t="shared" si="1"/>
        <v>0</v>
      </c>
      <c r="L50" s="31">
        <f t="shared" si="1"/>
        <v>135746</v>
      </c>
      <c r="M50" s="31">
        <f t="shared" si="1"/>
        <v>591855</v>
      </c>
      <c r="N50" s="31">
        <f t="shared" si="1"/>
        <v>727601</v>
      </c>
      <c r="O50" s="31">
        <f t="shared" si="1"/>
        <v>1449417</v>
      </c>
      <c r="P50" s="31">
        <f t="shared" si="1"/>
        <v>109203</v>
      </c>
      <c r="Q50" s="31">
        <f t="shared" si="1"/>
        <v>4201</v>
      </c>
      <c r="R50" s="31">
        <f t="shared" si="1"/>
        <v>1562821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3232105</v>
      </c>
      <c r="X50" s="31">
        <f t="shared" si="1"/>
        <v>5676039</v>
      </c>
      <c r="Y50" s="31">
        <f t="shared" si="1"/>
        <v>-2443934</v>
      </c>
      <c r="Z50" s="32">
        <f>+IF(X50&lt;&gt;0,+(Y50/X50)*100,0)</f>
        <v>-43.057033258580503</v>
      </c>
      <c r="AA50" s="29">
        <f>SUM(AA37:AA49)</f>
        <v>7568034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-20898864</v>
      </c>
      <c r="D51" s="39">
        <f t="shared" si="2"/>
        <v>0</v>
      </c>
      <c r="E51" s="40">
        <f t="shared" si="2"/>
        <v>30152350</v>
      </c>
      <c r="F51" s="41">
        <f t="shared" si="2"/>
        <v>27840706</v>
      </c>
      <c r="G51" s="41">
        <f t="shared" si="2"/>
        <v>470417</v>
      </c>
      <c r="H51" s="41">
        <f t="shared" si="2"/>
        <v>-207530</v>
      </c>
      <c r="I51" s="41">
        <f t="shared" si="2"/>
        <v>316699</v>
      </c>
      <c r="J51" s="41">
        <f t="shared" si="2"/>
        <v>579586</v>
      </c>
      <c r="K51" s="41">
        <f t="shared" si="2"/>
        <v>479888</v>
      </c>
      <c r="L51" s="41">
        <f t="shared" si="2"/>
        <v>379338</v>
      </c>
      <c r="M51" s="41">
        <f t="shared" si="2"/>
        <v>-98680</v>
      </c>
      <c r="N51" s="41">
        <f t="shared" si="2"/>
        <v>760546</v>
      </c>
      <c r="O51" s="41">
        <f t="shared" si="2"/>
        <v>-970595</v>
      </c>
      <c r="P51" s="41">
        <f t="shared" si="2"/>
        <v>381898</v>
      </c>
      <c r="Q51" s="41">
        <f t="shared" si="2"/>
        <v>523820</v>
      </c>
      <c r="R51" s="41">
        <f t="shared" si="2"/>
        <v>-64877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1275255</v>
      </c>
      <c r="X51" s="41">
        <f t="shared" si="2"/>
        <v>20880522</v>
      </c>
      <c r="Y51" s="41">
        <f t="shared" si="2"/>
        <v>-19605267</v>
      </c>
      <c r="Z51" s="42">
        <f>+IF(X51&lt;&gt;0,+(Y51/X51)*100,0)</f>
        <v>-93.892609581312186</v>
      </c>
      <c r="AA51" s="39">
        <f>+AA35-AA50</f>
        <v>27840706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23285000</v>
      </c>
      <c r="F52" s="22">
        <v>23285000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17463753</v>
      </c>
      <c r="Y52" s="22">
        <v>-17463753</v>
      </c>
      <c r="Z52" s="23">
        <v>-100</v>
      </c>
      <c r="AA52" s="20">
        <v>23285000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5009000</v>
      </c>
      <c r="F53" s="22">
        <v>5009000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3756753</v>
      </c>
      <c r="Y53" s="45">
        <v>-3756753</v>
      </c>
      <c r="Z53" s="46">
        <v>-100</v>
      </c>
      <c r="AA53" s="44">
        <v>5009000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-20898864</v>
      </c>
      <c r="D54" s="48">
        <f t="shared" si="3"/>
        <v>0</v>
      </c>
      <c r="E54" s="49">
        <f t="shared" si="3"/>
        <v>58446350</v>
      </c>
      <c r="F54" s="50">
        <f t="shared" si="3"/>
        <v>56134706</v>
      </c>
      <c r="G54" s="50">
        <f t="shared" si="3"/>
        <v>470417</v>
      </c>
      <c r="H54" s="50">
        <f t="shared" si="3"/>
        <v>-207530</v>
      </c>
      <c r="I54" s="50">
        <f t="shared" si="3"/>
        <v>316699</v>
      </c>
      <c r="J54" s="50">
        <f t="shared" si="3"/>
        <v>579586</v>
      </c>
      <c r="K54" s="50">
        <f t="shared" si="3"/>
        <v>479888</v>
      </c>
      <c r="L54" s="50">
        <f t="shared" si="3"/>
        <v>379338</v>
      </c>
      <c r="M54" s="50">
        <f t="shared" si="3"/>
        <v>-98680</v>
      </c>
      <c r="N54" s="50">
        <f t="shared" si="3"/>
        <v>760546</v>
      </c>
      <c r="O54" s="50">
        <f t="shared" si="3"/>
        <v>-970595</v>
      </c>
      <c r="P54" s="50">
        <f t="shared" si="3"/>
        <v>381898</v>
      </c>
      <c r="Q54" s="50">
        <f t="shared" si="3"/>
        <v>523820</v>
      </c>
      <c r="R54" s="50">
        <f t="shared" si="3"/>
        <v>-64877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1275255</v>
      </c>
      <c r="X54" s="50">
        <f t="shared" si="3"/>
        <v>42101028</v>
      </c>
      <c r="Y54" s="50">
        <f t="shared" si="3"/>
        <v>-40825773</v>
      </c>
      <c r="Z54" s="51">
        <f>+IF(X54&lt;&gt;0,+(Y54/X54)*100,0)</f>
        <v>-96.970964699484298</v>
      </c>
      <c r="AA54" s="48">
        <f>SUM(AA51:AA53)</f>
        <v>56134706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-20898864</v>
      </c>
      <c r="D56" s="54">
        <f>+D54-D55</f>
        <v>0</v>
      </c>
      <c r="E56" s="55">
        <f t="shared" si="4"/>
        <v>58446350</v>
      </c>
      <c r="F56" s="56">
        <f t="shared" si="4"/>
        <v>56134706</v>
      </c>
      <c r="G56" s="56">
        <f t="shared" si="4"/>
        <v>470417</v>
      </c>
      <c r="H56" s="56">
        <f t="shared" si="4"/>
        <v>-207530</v>
      </c>
      <c r="I56" s="56">
        <f t="shared" si="4"/>
        <v>316699</v>
      </c>
      <c r="J56" s="56">
        <f t="shared" si="4"/>
        <v>579586</v>
      </c>
      <c r="K56" s="56">
        <f t="shared" si="4"/>
        <v>479888</v>
      </c>
      <c r="L56" s="56">
        <f t="shared" si="4"/>
        <v>379338</v>
      </c>
      <c r="M56" s="56">
        <f t="shared" si="4"/>
        <v>-98680</v>
      </c>
      <c r="N56" s="56">
        <f t="shared" si="4"/>
        <v>760546</v>
      </c>
      <c r="O56" s="56">
        <f t="shared" si="4"/>
        <v>-970595</v>
      </c>
      <c r="P56" s="56">
        <f t="shared" si="4"/>
        <v>381898</v>
      </c>
      <c r="Q56" s="56">
        <f t="shared" si="4"/>
        <v>523820</v>
      </c>
      <c r="R56" s="56">
        <f t="shared" si="4"/>
        <v>-64877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1275255</v>
      </c>
      <c r="X56" s="56">
        <f t="shared" si="4"/>
        <v>42101028</v>
      </c>
      <c r="Y56" s="56">
        <f t="shared" si="4"/>
        <v>-40825773</v>
      </c>
      <c r="Z56" s="57">
        <f>+IF(X56&lt;&gt;0,+(Y56/X56)*100,0)</f>
        <v>-96.970964699484298</v>
      </c>
      <c r="AA56" s="54">
        <f>+AA54-AA55</f>
        <v>56134706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-20898864</v>
      </c>
      <c r="D59" s="48">
        <f>SUM(D56:D58)</f>
        <v>0</v>
      </c>
      <c r="E59" s="49">
        <f t="shared" si="5"/>
        <v>58446350</v>
      </c>
      <c r="F59" s="50">
        <f t="shared" si="5"/>
        <v>56134706</v>
      </c>
      <c r="G59" s="50">
        <f t="shared" si="5"/>
        <v>470417</v>
      </c>
      <c r="H59" s="50">
        <f t="shared" si="5"/>
        <v>-207530</v>
      </c>
      <c r="I59" s="50">
        <f t="shared" si="5"/>
        <v>316699</v>
      </c>
      <c r="J59" s="50">
        <f t="shared" si="5"/>
        <v>579586</v>
      </c>
      <c r="K59" s="50">
        <f t="shared" si="5"/>
        <v>479888</v>
      </c>
      <c r="L59" s="50">
        <f t="shared" si="5"/>
        <v>379338</v>
      </c>
      <c r="M59" s="50">
        <f t="shared" si="5"/>
        <v>-98680</v>
      </c>
      <c r="N59" s="50">
        <f t="shared" si="5"/>
        <v>760546</v>
      </c>
      <c r="O59" s="50">
        <f t="shared" si="5"/>
        <v>-970595</v>
      </c>
      <c r="P59" s="50">
        <f t="shared" si="5"/>
        <v>381898</v>
      </c>
      <c r="Q59" s="50">
        <f t="shared" si="5"/>
        <v>523820</v>
      </c>
      <c r="R59" s="50">
        <f t="shared" si="5"/>
        <v>-64877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1275255</v>
      </c>
      <c r="X59" s="50">
        <f t="shared" si="5"/>
        <v>42101028</v>
      </c>
      <c r="Y59" s="50">
        <f t="shared" si="5"/>
        <v>-40825773</v>
      </c>
      <c r="Z59" s="51">
        <f>+IF(X59&lt;&gt;0,+(Y59/X59)*100,0)</f>
        <v>-96.970964699484298</v>
      </c>
      <c r="AA59" s="48">
        <f>SUM(AA56:AA58)</f>
        <v>56134706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-20898864</v>
      </c>
      <c r="D62" s="65">
        <f>SUM(D59:D61)</f>
        <v>0</v>
      </c>
      <c r="E62" s="66">
        <f t="shared" si="6"/>
        <v>58446350</v>
      </c>
      <c r="F62" s="67">
        <f t="shared" si="6"/>
        <v>56134706</v>
      </c>
      <c r="G62" s="67">
        <f t="shared" si="6"/>
        <v>470417</v>
      </c>
      <c r="H62" s="67">
        <f t="shared" si="6"/>
        <v>-207530</v>
      </c>
      <c r="I62" s="67">
        <f t="shared" si="6"/>
        <v>316699</v>
      </c>
      <c r="J62" s="67">
        <f t="shared" si="6"/>
        <v>579586</v>
      </c>
      <c r="K62" s="67">
        <f t="shared" si="6"/>
        <v>479888</v>
      </c>
      <c r="L62" s="67">
        <f t="shared" si="6"/>
        <v>379338</v>
      </c>
      <c r="M62" s="67">
        <f t="shared" si="6"/>
        <v>-98680</v>
      </c>
      <c r="N62" s="67">
        <f t="shared" si="6"/>
        <v>760546</v>
      </c>
      <c r="O62" s="67">
        <f t="shared" si="6"/>
        <v>-970595</v>
      </c>
      <c r="P62" s="67">
        <f t="shared" si="6"/>
        <v>381898</v>
      </c>
      <c r="Q62" s="67">
        <f t="shared" si="6"/>
        <v>523820</v>
      </c>
      <c r="R62" s="67">
        <f t="shared" si="6"/>
        <v>-64877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1275255</v>
      </c>
      <c r="X62" s="67">
        <f t="shared" si="6"/>
        <v>42101028</v>
      </c>
      <c r="Y62" s="67">
        <f t="shared" si="6"/>
        <v>-40825773</v>
      </c>
      <c r="Z62" s="68">
        <f>+IF(X62&lt;&gt;0,+(Y62/X62)*100,0)</f>
        <v>-96.970964699484298</v>
      </c>
      <c r="AA62" s="65">
        <f>SUM(AA59:AA61)</f>
        <v>56134706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104348723</v>
      </c>
      <c r="D7" s="20">
        <v>0</v>
      </c>
      <c r="E7" s="21">
        <v>85908048</v>
      </c>
      <c r="F7" s="22">
        <v>76686237</v>
      </c>
      <c r="G7" s="22">
        <v>9121582</v>
      </c>
      <c r="H7" s="22">
        <v>-86417253</v>
      </c>
      <c r="I7" s="22">
        <v>-2635520</v>
      </c>
      <c r="J7" s="22">
        <v>-79931191</v>
      </c>
      <c r="K7" s="22">
        <v>-4185483</v>
      </c>
      <c r="L7" s="22">
        <v>3153977</v>
      </c>
      <c r="M7" s="22">
        <v>7414893</v>
      </c>
      <c r="N7" s="22">
        <v>6383387</v>
      </c>
      <c r="O7" s="22">
        <v>6291335</v>
      </c>
      <c r="P7" s="22">
        <v>6480854</v>
      </c>
      <c r="Q7" s="22">
        <v>6906334</v>
      </c>
      <c r="R7" s="22">
        <v>19678523</v>
      </c>
      <c r="S7" s="22">
        <v>0</v>
      </c>
      <c r="T7" s="22">
        <v>0</v>
      </c>
      <c r="U7" s="22">
        <v>0</v>
      </c>
      <c r="V7" s="22">
        <v>0</v>
      </c>
      <c r="W7" s="22">
        <v>-53869281</v>
      </c>
      <c r="X7" s="22">
        <v>57514698</v>
      </c>
      <c r="Y7" s="22">
        <v>-111383979</v>
      </c>
      <c r="Z7" s="23">
        <v>-193.66176451104724</v>
      </c>
      <c r="AA7" s="20">
        <v>76686237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3838133</v>
      </c>
      <c r="I13" s="22">
        <v>2860558</v>
      </c>
      <c r="J13" s="22">
        <v>6698691</v>
      </c>
      <c r="K13" s="22">
        <v>2818237</v>
      </c>
      <c r="L13" s="22">
        <v>2638670</v>
      </c>
      <c r="M13" s="22">
        <v>2811107</v>
      </c>
      <c r="N13" s="22">
        <v>8268014</v>
      </c>
      <c r="O13" s="22">
        <v>2894904</v>
      </c>
      <c r="P13" s="22">
        <v>2823236</v>
      </c>
      <c r="Q13" s="22">
        <v>2872953</v>
      </c>
      <c r="R13" s="22">
        <v>8591093</v>
      </c>
      <c r="S13" s="22">
        <v>0</v>
      </c>
      <c r="T13" s="22">
        <v>0</v>
      </c>
      <c r="U13" s="22">
        <v>0</v>
      </c>
      <c r="V13" s="22">
        <v>0</v>
      </c>
      <c r="W13" s="22">
        <v>23557798</v>
      </c>
      <c r="X13" s="22">
        <v>0</v>
      </c>
      <c r="Y13" s="22">
        <v>23557798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104348723</v>
      </c>
      <c r="D35" s="29">
        <f t="shared" ref="D35:Y35" si="0">SUM(D6:D34)</f>
        <v>0</v>
      </c>
      <c r="E35" s="30">
        <f t="shared" si="0"/>
        <v>85908048</v>
      </c>
      <c r="F35" s="31">
        <f t="shared" si="0"/>
        <v>76686237</v>
      </c>
      <c r="G35" s="31">
        <f t="shared" si="0"/>
        <v>9121582</v>
      </c>
      <c r="H35" s="31">
        <f t="shared" si="0"/>
        <v>-82579120</v>
      </c>
      <c r="I35" s="31">
        <f t="shared" si="0"/>
        <v>225038</v>
      </c>
      <c r="J35" s="31">
        <f t="shared" si="0"/>
        <v>-73232500</v>
      </c>
      <c r="K35" s="31">
        <f t="shared" si="0"/>
        <v>-1367246</v>
      </c>
      <c r="L35" s="31">
        <f t="shared" si="0"/>
        <v>5792647</v>
      </c>
      <c r="M35" s="31">
        <f t="shared" si="0"/>
        <v>10226000</v>
      </c>
      <c r="N35" s="31">
        <f t="shared" si="0"/>
        <v>14651401</v>
      </c>
      <c r="O35" s="31">
        <f t="shared" si="0"/>
        <v>9186239</v>
      </c>
      <c r="P35" s="31">
        <f t="shared" si="0"/>
        <v>9304090</v>
      </c>
      <c r="Q35" s="31">
        <f t="shared" si="0"/>
        <v>9779287</v>
      </c>
      <c r="R35" s="31">
        <f t="shared" si="0"/>
        <v>28269616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-30311483</v>
      </c>
      <c r="X35" s="31">
        <f t="shared" si="0"/>
        <v>57514698</v>
      </c>
      <c r="Y35" s="31">
        <f t="shared" si="0"/>
        <v>-87826181</v>
      </c>
      <c r="Z35" s="32">
        <f>+IF(X35&lt;&gt;0,+(Y35/X35)*100,0)</f>
        <v>-152.70215102233519</v>
      </c>
      <c r="AA35" s="29">
        <f>SUM(AA6:AA34)</f>
        <v>76686237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47617218</v>
      </c>
      <c r="D37" s="20">
        <v>0</v>
      </c>
      <c r="E37" s="21">
        <v>16892802</v>
      </c>
      <c r="F37" s="22">
        <v>6666454</v>
      </c>
      <c r="G37" s="22">
        <v>0</v>
      </c>
      <c r="H37" s="22">
        <v>348098</v>
      </c>
      <c r="I37" s="22">
        <v>0</v>
      </c>
      <c r="J37" s="22">
        <v>348098</v>
      </c>
      <c r="K37" s="22">
        <v>362808</v>
      </c>
      <c r="L37" s="22">
        <v>424036</v>
      </c>
      <c r="M37" s="22">
        <v>433739</v>
      </c>
      <c r="N37" s="22">
        <v>1220583</v>
      </c>
      <c r="O37" s="22">
        <v>387867</v>
      </c>
      <c r="P37" s="22">
        <v>458329</v>
      </c>
      <c r="Q37" s="22">
        <v>397849</v>
      </c>
      <c r="R37" s="22">
        <v>1244045</v>
      </c>
      <c r="S37" s="22">
        <v>0</v>
      </c>
      <c r="T37" s="22">
        <v>0</v>
      </c>
      <c r="U37" s="22">
        <v>0</v>
      </c>
      <c r="V37" s="22">
        <v>0</v>
      </c>
      <c r="W37" s="22">
        <v>2812726</v>
      </c>
      <c r="X37" s="22">
        <v>4999869</v>
      </c>
      <c r="Y37" s="22">
        <v>-2187143</v>
      </c>
      <c r="Z37" s="23">
        <v>-43.744006092959637</v>
      </c>
      <c r="AA37" s="20">
        <v>6666454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44875205</v>
      </c>
      <c r="D40" s="20">
        <v>0</v>
      </c>
      <c r="E40" s="21">
        <v>57970000</v>
      </c>
      <c r="F40" s="22">
        <v>38603645</v>
      </c>
      <c r="G40" s="22">
        <v>0</v>
      </c>
      <c r="H40" s="22">
        <v>2186679</v>
      </c>
      <c r="I40" s="22">
        <v>3166714</v>
      </c>
      <c r="J40" s="22">
        <v>5353393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7252992</v>
      </c>
      <c r="Q40" s="22">
        <v>0</v>
      </c>
      <c r="R40" s="22">
        <v>7252992</v>
      </c>
      <c r="S40" s="22">
        <v>0</v>
      </c>
      <c r="T40" s="22">
        <v>0</v>
      </c>
      <c r="U40" s="22">
        <v>0</v>
      </c>
      <c r="V40" s="22">
        <v>0</v>
      </c>
      <c r="W40" s="22">
        <v>12606385</v>
      </c>
      <c r="X40" s="22">
        <v>28952739</v>
      </c>
      <c r="Y40" s="22">
        <v>-16346354</v>
      </c>
      <c r="Z40" s="23">
        <v>-56.458748168869278</v>
      </c>
      <c r="AA40" s="20">
        <v>38603645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35622333</v>
      </c>
      <c r="F41" s="22">
        <v>35622333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26716761</v>
      </c>
      <c r="Y41" s="22">
        <v>-26716761</v>
      </c>
      <c r="Z41" s="23">
        <v>-100</v>
      </c>
      <c r="AA41" s="20">
        <v>35622333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632475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172351</v>
      </c>
      <c r="D47" s="20">
        <v>0</v>
      </c>
      <c r="E47" s="21">
        <v>100000</v>
      </c>
      <c r="F47" s="22">
        <v>700000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12175</v>
      </c>
      <c r="M47" s="22">
        <v>25676</v>
      </c>
      <c r="N47" s="22">
        <v>37851</v>
      </c>
      <c r="O47" s="22">
        <v>0</v>
      </c>
      <c r="P47" s="22">
        <v>4175</v>
      </c>
      <c r="Q47" s="22">
        <v>23052</v>
      </c>
      <c r="R47" s="22">
        <v>27227</v>
      </c>
      <c r="S47" s="22">
        <v>0</v>
      </c>
      <c r="T47" s="22">
        <v>0</v>
      </c>
      <c r="U47" s="22">
        <v>0</v>
      </c>
      <c r="V47" s="22">
        <v>0</v>
      </c>
      <c r="W47" s="22">
        <v>65078</v>
      </c>
      <c r="X47" s="22">
        <v>525006</v>
      </c>
      <c r="Y47" s="22">
        <v>-459928</v>
      </c>
      <c r="Z47" s="23">
        <v>-87.604332140966008</v>
      </c>
      <c r="AA47" s="20">
        <v>700000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93297249</v>
      </c>
      <c r="D50" s="29">
        <f t="shared" ref="D50:Y50" si="1">SUM(D37:D49)</f>
        <v>0</v>
      </c>
      <c r="E50" s="30">
        <f t="shared" si="1"/>
        <v>110585135</v>
      </c>
      <c r="F50" s="31">
        <f t="shared" si="1"/>
        <v>81592432</v>
      </c>
      <c r="G50" s="31">
        <f t="shared" si="1"/>
        <v>0</v>
      </c>
      <c r="H50" s="31">
        <f t="shared" si="1"/>
        <v>2534777</v>
      </c>
      <c r="I50" s="31">
        <f t="shared" si="1"/>
        <v>3166714</v>
      </c>
      <c r="J50" s="31">
        <f t="shared" si="1"/>
        <v>5701491</v>
      </c>
      <c r="K50" s="31">
        <f t="shared" si="1"/>
        <v>362808</v>
      </c>
      <c r="L50" s="31">
        <f t="shared" si="1"/>
        <v>436211</v>
      </c>
      <c r="M50" s="31">
        <f t="shared" si="1"/>
        <v>459415</v>
      </c>
      <c r="N50" s="31">
        <f t="shared" si="1"/>
        <v>1258434</v>
      </c>
      <c r="O50" s="31">
        <f t="shared" si="1"/>
        <v>387867</v>
      </c>
      <c r="P50" s="31">
        <f t="shared" si="1"/>
        <v>7715496</v>
      </c>
      <c r="Q50" s="31">
        <f t="shared" si="1"/>
        <v>420901</v>
      </c>
      <c r="R50" s="31">
        <f t="shared" si="1"/>
        <v>8524264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15484189</v>
      </c>
      <c r="X50" s="31">
        <f t="shared" si="1"/>
        <v>61194375</v>
      </c>
      <c r="Y50" s="31">
        <f t="shared" si="1"/>
        <v>-45710186</v>
      </c>
      <c r="Z50" s="32">
        <f>+IF(X50&lt;&gt;0,+(Y50/X50)*100,0)</f>
        <v>-74.696711911838293</v>
      </c>
      <c r="AA50" s="29">
        <f>SUM(AA37:AA49)</f>
        <v>81592432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11051474</v>
      </c>
      <c r="D51" s="39">
        <f t="shared" si="2"/>
        <v>0</v>
      </c>
      <c r="E51" s="40">
        <f t="shared" si="2"/>
        <v>-24677087</v>
      </c>
      <c r="F51" s="41">
        <f t="shared" si="2"/>
        <v>-4906195</v>
      </c>
      <c r="G51" s="41">
        <f t="shared" si="2"/>
        <v>9121582</v>
      </c>
      <c r="H51" s="41">
        <f t="shared" si="2"/>
        <v>-85113897</v>
      </c>
      <c r="I51" s="41">
        <f t="shared" si="2"/>
        <v>-2941676</v>
      </c>
      <c r="J51" s="41">
        <f t="shared" si="2"/>
        <v>-78933991</v>
      </c>
      <c r="K51" s="41">
        <f t="shared" si="2"/>
        <v>-1730054</v>
      </c>
      <c r="L51" s="41">
        <f t="shared" si="2"/>
        <v>5356436</v>
      </c>
      <c r="M51" s="41">
        <f t="shared" si="2"/>
        <v>9766585</v>
      </c>
      <c r="N51" s="41">
        <f t="shared" si="2"/>
        <v>13392967</v>
      </c>
      <c r="O51" s="41">
        <f t="shared" si="2"/>
        <v>8798372</v>
      </c>
      <c r="P51" s="41">
        <f t="shared" si="2"/>
        <v>1588594</v>
      </c>
      <c r="Q51" s="41">
        <f t="shared" si="2"/>
        <v>9358386</v>
      </c>
      <c r="R51" s="41">
        <f t="shared" si="2"/>
        <v>19745352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-45795672</v>
      </c>
      <c r="X51" s="41">
        <f t="shared" si="2"/>
        <v>-3679677</v>
      </c>
      <c r="Y51" s="41">
        <f t="shared" si="2"/>
        <v>-42115995</v>
      </c>
      <c r="Z51" s="42">
        <f>+IF(X51&lt;&gt;0,+(Y51/X51)*100,0)</f>
        <v>1144.5568456144383</v>
      </c>
      <c r="AA51" s="39">
        <f>+AA35-AA50</f>
        <v>-4906195</v>
      </c>
    </row>
    <row r="52" spans="1:27" x14ac:dyDescent="0.25">
      <c r="A52" s="43" t="s">
        <v>78</v>
      </c>
      <c r="B52" s="15" t="s">
        <v>32</v>
      </c>
      <c r="C52" s="20">
        <v>18231166</v>
      </c>
      <c r="D52" s="20">
        <v>0</v>
      </c>
      <c r="E52" s="21">
        <v>18672000</v>
      </c>
      <c r="F52" s="22">
        <v>18672000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14004000</v>
      </c>
      <c r="Y52" s="22">
        <v>-14004000</v>
      </c>
      <c r="Z52" s="23">
        <v>-100</v>
      </c>
      <c r="AA52" s="20">
        <v>18672000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29282640</v>
      </c>
      <c r="D54" s="48">
        <f t="shared" si="3"/>
        <v>0</v>
      </c>
      <c r="E54" s="49">
        <f t="shared" si="3"/>
        <v>-6005087</v>
      </c>
      <c r="F54" s="50">
        <f t="shared" si="3"/>
        <v>13765805</v>
      </c>
      <c r="G54" s="50">
        <f t="shared" si="3"/>
        <v>9121582</v>
      </c>
      <c r="H54" s="50">
        <f t="shared" si="3"/>
        <v>-85113897</v>
      </c>
      <c r="I54" s="50">
        <f t="shared" si="3"/>
        <v>-2941676</v>
      </c>
      <c r="J54" s="50">
        <f t="shared" si="3"/>
        <v>-78933991</v>
      </c>
      <c r="K54" s="50">
        <f t="shared" si="3"/>
        <v>-1730054</v>
      </c>
      <c r="L54" s="50">
        <f t="shared" si="3"/>
        <v>5356436</v>
      </c>
      <c r="M54" s="50">
        <f t="shared" si="3"/>
        <v>9766585</v>
      </c>
      <c r="N54" s="50">
        <f t="shared" si="3"/>
        <v>13392967</v>
      </c>
      <c r="O54" s="50">
        <f t="shared" si="3"/>
        <v>8798372</v>
      </c>
      <c r="P54" s="50">
        <f t="shared" si="3"/>
        <v>1588594</v>
      </c>
      <c r="Q54" s="50">
        <f t="shared" si="3"/>
        <v>9358386</v>
      </c>
      <c r="R54" s="50">
        <f t="shared" si="3"/>
        <v>19745352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-45795672</v>
      </c>
      <c r="X54" s="50">
        <f t="shared" si="3"/>
        <v>10324323</v>
      </c>
      <c r="Y54" s="50">
        <f t="shared" si="3"/>
        <v>-56119995</v>
      </c>
      <c r="Z54" s="51">
        <f>+IF(X54&lt;&gt;0,+(Y54/X54)*100,0)</f>
        <v>-543.57070192399055</v>
      </c>
      <c r="AA54" s="48">
        <f>SUM(AA51:AA53)</f>
        <v>13765805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29282640</v>
      </c>
      <c r="D56" s="54">
        <f>+D54-D55</f>
        <v>0</v>
      </c>
      <c r="E56" s="55">
        <f t="shared" si="4"/>
        <v>-6005087</v>
      </c>
      <c r="F56" s="56">
        <f t="shared" si="4"/>
        <v>13765805</v>
      </c>
      <c r="G56" s="56">
        <f t="shared" si="4"/>
        <v>9121582</v>
      </c>
      <c r="H56" s="56">
        <f t="shared" si="4"/>
        <v>-85113897</v>
      </c>
      <c r="I56" s="56">
        <f t="shared" si="4"/>
        <v>-2941676</v>
      </c>
      <c r="J56" s="56">
        <f t="shared" si="4"/>
        <v>-78933991</v>
      </c>
      <c r="K56" s="56">
        <f t="shared" si="4"/>
        <v>-1730054</v>
      </c>
      <c r="L56" s="56">
        <f t="shared" si="4"/>
        <v>5356436</v>
      </c>
      <c r="M56" s="56">
        <f t="shared" si="4"/>
        <v>9766585</v>
      </c>
      <c r="N56" s="56">
        <f t="shared" si="4"/>
        <v>13392967</v>
      </c>
      <c r="O56" s="56">
        <f t="shared" si="4"/>
        <v>8798372</v>
      </c>
      <c r="P56" s="56">
        <f t="shared" si="4"/>
        <v>1588594</v>
      </c>
      <c r="Q56" s="56">
        <f t="shared" si="4"/>
        <v>9358386</v>
      </c>
      <c r="R56" s="56">
        <f t="shared" si="4"/>
        <v>19745352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-45795672</v>
      </c>
      <c r="X56" s="56">
        <f t="shared" si="4"/>
        <v>10324323</v>
      </c>
      <c r="Y56" s="56">
        <f t="shared" si="4"/>
        <v>-56119995</v>
      </c>
      <c r="Z56" s="57">
        <f>+IF(X56&lt;&gt;0,+(Y56/X56)*100,0)</f>
        <v>-543.57070192399055</v>
      </c>
      <c r="AA56" s="54">
        <f>+AA54-AA55</f>
        <v>13765805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29282640</v>
      </c>
      <c r="D59" s="48">
        <f>SUM(D56:D58)</f>
        <v>0</v>
      </c>
      <c r="E59" s="49">
        <f t="shared" si="5"/>
        <v>-6005087</v>
      </c>
      <c r="F59" s="50">
        <f t="shared" si="5"/>
        <v>13765805</v>
      </c>
      <c r="G59" s="50">
        <f t="shared" si="5"/>
        <v>9121582</v>
      </c>
      <c r="H59" s="50">
        <f t="shared" si="5"/>
        <v>-85113897</v>
      </c>
      <c r="I59" s="50">
        <f t="shared" si="5"/>
        <v>-2941676</v>
      </c>
      <c r="J59" s="50">
        <f t="shared" si="5"/>
        <v>-78933991</v>
      </c>
      <c r="K59" s="50">
        <f t="shared" si="5"/>
        <v>-1730054</v>
      </c>
      <c r="L59" s="50">
        <f t="shared" si="5"/>
        <v>5356436</v>
      </c>
      <c r="M59" s="50">
        <f t="shared" si="5"/>
        <v>9766585</v>
      </c>
      <c r="N59" s="50">
        <f t="shared" si="5"/>
        <v>13392967</v>
      </c>
      <c r="O59" s="50">
        <f t="shared" si="5"/>
        <v>8798372</v>
      </c>
      <c r="P59" s="50">
        <f t="shared" si="5"/>
        <v>1588594</v>
      </c>
      <c r="Q59" s="50">
        <f t="shared" si="5"/>
        <v>9358386</v>
      </c>
      <c r="R59" s="50">
        <f t="shared" si="5"/>
        <v>19745352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-45795672</v>
      </c>
      <c r="X59" s="50">
        <f t="shared" si="5"/>
        <v>10324323</v>
      </c>
      <c r="Y59" s="50">
        <f t="shared" si="5"/>
        <v>-56119995</v>
      </c>
      <c r="Z59" s="51">
        <f>+IF(X59&lt;&gt;0,+(Y59/X59)*100,0)</f>
        <v>-543.57070192399055</v>
      </c>
      <c r="AA59" s="48">
        <f>SUM(AA56:AA58)</f>
        <v>13765805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29282640</v>
      </c>
      <c r="D62" s="65">
        <f>SUM(D59:D61)</f>
        <v>0</v>
      </c>
      <c r="E62" s="66">
        <f t="shared" si="6"/>
        <v>-6005087</v>
      </c>
      <c r="F62" s="67">
        <f t="shared" si="6"/>
        <v>13765805</v>
      </c>
      <c r="G62" s="67">
        <f t="shared" si="6"/>
        <v>9121582</v>
      </c>
      <c r="H62" s="67">
        <f t="shared" si="6"/>
        <v>-85113897</v>
      </c>
      <c r="I62" s="67">
        <f t="shared" si="6"/>
        <v>-2941676</v>
      </c>
      <c r="J62" s="67">
        <f t="shared" si="6"/>
        <v>-78933991</v>
      </c>
      <c r="K62" s="67">
        <f t="shared" si="6"/>
        <v>-1730054</v>
      </c>
      <c r="L62" s="67">
        <f t="shared" si="6"/>
        <v>5356436</v>
      </c>
      <c r="M62" s="67">
        <f t="shared" si="6"/>
        <v>9766585</v>
      </c>
      <c r="N62" s="67">
        <f t="shared" si="6"/>
        <v>13392967</v>
      </c>
      <c r="O62" s="67">
        <f t="shared" si="6"/>
        <v>8798372</v>
      </c>
      <c r="P62" s="67">
        <f t="shared" si="6"/>
        <v>1588594</v>
      </c>
      <c r="Q62" s="67">
        <f t="shared" si="6"/>
        <v>9358386</v>
      </c>
      <c r="R62" s="67">
        <f t="shared" si="6"/>
        <v>19745352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-45795672</v>
      </c>
      <c r="X62" s="67">
        <f t="shared" si="6"/>
        <v>10324323</v>
      </c>
      <c r="Y62" s="67">
        <f t="shared" si="6"/>
        <v>-56119995</v>
      </c>
      <c r="Z62" s="68">
        <f>+IF(X62&lt;&gt;0,+(Y62/X62)*100,0)</f>
        <v>-543.57070192399055</v>
      </c>
      <c r="AA62" s="65">
        <f>SUM(AA59:AA61)</f>
        <v>13765805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30793949</v>
      </c>
      <c r="D7" s="20">
        <v>0</v>
      </c>
      <c r="E7" s="21">
        <v>28884684</v>
      </c>
      <c r="F7" s="22">
        <v>28884684</v>
      </c>
      <c r="G7" s="22">
        <v>0</v>
      </c>
      <c r="H7" s="22">
        <v>2173603</v>
      </c>
      <c r="I7" s="22">
        <v>-1273646</v>
      </c>
      <c r="J7" s="22">
        <v>899957</v>
      </c>
      <c r="K7" s="22">
        <v>0</v>
      </c>
      <c r="L7" s="22">
        <v>2641060</v>
      </c>
      <c r="M7" s="22">
        <v>0</v>
      </c>
      <c r="N7" s="22">
        <v>2641060</v>
      </c>
      <c r="O7" s="22">
        <v>0</v>
      </c>
      <c r="P7" s="22">
        <v>3838515</v>
      </c>
      <c r="Q7" s="22">
        <v>0</v>
      </c>
      <c r="R7" s="22">
        <v>3838515</v>
      </c>
      <c r="S7" s="22">
        <v>0</v>
      </c>
      <c r="T7" s="22">
        <v>0</v>
      </c>
      <c r="U7" s="22">
        <v>0</v>
      </c>
      <c r="V7" s="22">
        <v>0</v>
      </c>
      <c r="W7" s="22">
        <v>7379532</v>
      </c>
      <c r="X7" s="22">
        <v>21663513</v>
      </c>
      <c r="Y7" s="22">
        <v>-14283981</v>
      </c>
      <c r="Z7" s="23">
        <v>-65.935663343244471</v>
      </c>
      <c r="AA7" s="20">
        <v>28884684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41392033</v>
      </c>
      <c r="D13" s="20">
        <v>0</v>
      </c>
      <c r="E13" s="21">
        <v>16800000</v>
      </c>
      <c r="F13" s="22">
        <v>16800000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12600000</v>
      </c>
      <c r="Y13" s="22">
        <v>-12600000</v>
      </c>
      <c r="Z13" s="23">
        <v>-100</v>
      </c>
      <c r="AA13" s="20">
        <v>16800000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1893720</v>
      </c>
      <c r="D28" s="20">
        <v>0</v>
      </c>
      <c r="E28" s="21">
        <v>1988412</v>
      </c>
      <c r="F28" s="22">
        <v>1988412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1491309</v>
      </c>
      <c r="Y28" s="22">
        <v>-1491309</v>
      </c>
      <c r="Z28" s="23">
        <v>-100</v>
      </c>
      <c r="AA28" s="20">
        <v>1988412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74079702</v>
      </c>
      <c r="D35" s="29">
        <f t="shared" ref="D35:Y35" si="0">SUM(D6:D34)</f>
        <v>0</v>
      </c>
      <c r="E35" s="30">
        <f t="shared" si="0"/>
        <v>47673096</v>
      </c>
      <c r="F35" s="31">
        <f t="shared" si="0"/>
        <v>47673096</v>
      </c>
      <c r="G35" s="31">
        <f t="shared" si="0"/>
        <v>0</v>
      </c>
      <c r="H35" s="31">
        <f t="shared" si="0"/>
        <v>2173603</v>
      </c>
      <c r="I35" s="31">
        <f t="shared" si="0"/>
        <v>-1273646</v>
      </c>
      <c r="J35" s="31">
        <f t="shared" si="0"/>
        <v>899957</v>
      </c>
      <c r="K35" s="31">
        <f t="shared" si="0"/>
        <v>0</v>
      </c>
      <c r="L35" s="31">
        <f t="shared" si="0"/>
        <v>2641060</v>
      </c>
      <c r="M35" s="31">
        <f t="shared" si="0"/>
        <v>0</v>
      </c>
      <c r="N35" s="31">
        <f t="shared" si="0"/>
        <v>2641060</v>
      </c>
      <c r="O35" s="31">
        <f t="shared" si="0"/>
        <v>0</v>
      </c>
      <c r="P35" s="31">
        <f t="shared" si="0"/>
        <v>3838515</v>
      </c>
      <c r="Q35" s="31">
        <f t="shared" si="0"/>
        <v>0</v>
      </c>
      <c r="R35" s="31">
        <f t="shared" si="0"/>
        <v>3838515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7379532</v>
      </c>
      <c r="X35" s="31">
        <f t="shared" si="0"/>
        <v>35754822</v>
      </c>
      <c r="Y35" s="31">
        <f t="shared" si="0"/>
        <v>-28375290</v>
      </c>
      <c r="Z35" s="32">
        <f>+IF(X35&lt;&gt;0,+(Y35/X35)*100,0)</f>
        <v>-79.360736294533922</v>
      </c>
      <c r="AA35" s="29">
        <f>SUM(AA6:AA34)</f>
        <v>47673096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18152583</v>
      </c>
      <c r="D37" s="20">
        <v>0</v>
      </c>
      <c r="E37" s="21">
        <v>16593528</v>
      </c>
      <c r="F37" s="22">
        <v>17163938</v>
      </c>
      <c r="G37" s="22">
        <v>0</v>
      </c>
      <c r="H37" s="22">
        <v>1536924</v>
      </c>
      <c r="I37" s="22">
        <v>1541921</v>
      </c>
      <c r="J37" s="22">
        <v>3078845</v>
      </c>
      <c r="K37" s="22">
        <v>0</v>
      </c>
      <c r="L37" s="22">
        <v>1381737</v>
      </c>
      <c r="M37" s="22">
        <v>0</v>
      </c>
      <c r="N37" s="22">
        <v>1381737</v>
      </c>
      <c r="O37" s="22">
        <v>0</v>
      </c>
      <c r="P37" s="22">
        <v>1446978</v>
      </c>
      <c r="Q37" s="22">
        <v>0</v>
      </c>
      <c r="R37" s="22">
        <v>1446978</v>
      </c>
      <c r="S37" s="22">
        <v>0</v>
      </c>
      <c r="T37" s="22">
        <v>0</v>
      </c>
      <c r="U37" s="22">
        <v>0</v>
      </c>
      <c r="V37" s="22">
        <v>0</v>
      </c>
      <c r="W37" s="22">
        <v>5907560</v>
      </c>
      <c r="X37" s="22">
        <v>12771095</v>
      </c>
      <c r="Y37" s="22">
        <v>-6863535</v>
      </c>
      <c r="Z37" s="23">
        <v>-53.742729186494977</v>
      </c>
      <c r="AA37" s="20">
        <v>17163938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3672721</v>
      </c>
      <c r="D40" s="20">
        <v>0</v>
      </c>
      <c r="E40" s="21">
        <v>7450008</v>
      </c>
      <c r="F40" s="22">
        <v>7450008</v>
      </c>
      <c r="G40" s="22">
        <v>0</v>
      </c>
      <c r="H40" s="22">
        <v>1914782</v>
      </c>
      <c r="I40" s="22">
        <v>0</v>
      </c>
      <c r="J40" s="22">
        <v>1914782</v>
      </c>
      <c r="K40" s="22">
        <v>0</v>
      </c>
      <c r="L40" s="22">
        <v>473700</v>
      </c>
      <c r="M40" s="22">
        <v>0</v>
      </c>
      <c r="N40" s="22">
        <v>473700</v>
      </c>
      <c r="O40" s="22">
        <v>0</v>
      </c>
      <c r="P40" s="22">
        <v>473700</v>
      </c>
      <c r="Q40" s="22">
        <v>0</v>
      </c>
      <c r="R40" s="22">
        <v>473700</v>
      </c>
      <c r="S40" s="22">
        <v>0</v>
      </c>
      <c r="T40" s="22">
        <v>0</v>
      </c>
      <c r="U40" s="22">
        <v>0</v>
      </c>
      <c r="V40" s="22">
        <v>0</v>
      </c>
      <c r="W40" s="22">
        <v>2862182</v>
      </c>
      <c r="X40" s="22">
        <v>5587506</v>
      </c>
      <c r="Y40" s="22">
        <v>-2725324</v>
      </c>
      <c r="Z40" s="23">
        <v>-48.775321225605843</v>
      </c>
      <c r="AA40" s="20">
        <v>7450008</v>
      </c>
    </row>
    <row r="41" spans="1:27" x14ac:dyDescent="0.25">
      <c r="A41" s="19" t="s">
        <v>67</v>
      </c>
      <c r="B41" s="15" t="s">
        <v>32</v>
      </c>
      <c r="C41" s="20">
        <v>51190646</v>
      </c>
      <c r="D41" s="20">
        <v>0</v>
      </c>
      <c r="E41" s="21">
        <v>13754616</v>
      </c>
      <c r="F41" s="22">
        <v>13754616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10315962</v>
      </c>
      <c r="Y41" s="22">
        <v>-10315962</v>
      </c>
      <c r="Z41" s="23">
        <v>-100</v>
      </c>
      <c r="AA41" s="20">
        <v>13754616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676639</v>
      </c>
      <c r="D44" s="20">
        <v>0</v>
      </c>
      <c r="E44" s="21">
        <v>320028</v>
      </c>
      <c r="F44" s="22">
        <v>350024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25799</v>
      </c>
      <c r="M44" s="22">
        <v>0</v>
      </c>
      <c r="N44" s="22">
        <v>25799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25799</v>
      </c>
      <c r="X44" s="22">
        <v>257162</v>
      </c>
      <c r="Y44" s="22">
        <v>-231363</v>
      </c>
      <c r="Z44" s="23">
        <v>-89.967802396932669</v>
      </c>
      <c r="AA44" s="20">
        <v>350024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193870</v>
      </c>
      <c r="D47" s="20">
        <v>0</v>
      </c>
      <c r="E47" s="21">
        <v>408888</v>
      </c>
      <c r="F47" s="22">
        <v>408888</v>
      </c>
      <c r="G47" s="22">
        <v>0</v>
      </c>
      <c r="H47" s="22">
        <v>14221</v>
      </c>
      <c r="I47" s="22">
        <v>12664</v>
      </c>
      <c r="J47" s="22">
        <v>26885</v>
      </c>
      <c r="K47" s="22">
        <v>0</v>
      </c>
      <c r="L47" s="22">
        <v>11869</v>
      </c>
      <c r="M47" s="22">
        <v>0</v>
      </c>
      <c r="N47" s="22">
        <v>11869</v>
      </c>
      <c r="O47" s="22">
        <v>0</v>
      </c>
      <c r="P47" s="22">
        <v>12030</v>
      </c>
      <c r="Q47" s="22">
        <v>0</v>
      </c>
      <c r="R47" s="22">
        <v>12030</v>
      </c>
      <c r="S47" s="22">
        <v>0</v>
      </c>
      <c r="T47" s="22">
        <v>0</v>
      </c>
      <c r="U47" s="22">
        <v>0</v>
      </c>
      <c r="V47" s="22">
        <v>0</v>
      </c>
      <c r="W47" s="22">
        <v>50784</v>
      </c>
      <c r="X47" s="22">
        <v>306666</v>
      </c>
      <c r="Y47" s="22">
        <v>-255882</v>
      </c>
      <c r="Z47" s="23">
        <v>-83.439963999921744</v>
      </c>
      <c r="AA47" s="20">
        <v>408888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600000</v>
      </c>
      <c r="F49" s="22">
        <v>600000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450000</v>
      </c>
      <c r="Y49" s="22">
        <v>-450000</v>
      </c>
      <c r="Z49" s="23">
        <v>-100</v>
      </c>
      <c r="AA49" s="20">
        <v>600000</v>
      </c>
    </row>
    <row r="50" spans="1:27" x14ac:dyDescent="0.25">
      <c r="A50" s="37" t="s">
        <v>76</v>
      </c>
      <c r="B50" s="28" t="s">
        <v>32</v>
      </c>
      <c r="C50" s="29">
        <f>SUM(C37:C49)</f>
        <v>73886459</v>
      </c>
      <c r="D50" s="29">
        <f t="shared" ref="D50:Y50" si="1">SUM(D37:D49)</f>
        <v>0</v>
      </c>
      <c r="E50" s="30">
        <f t="shared" si="1"/>
        <v>39127068</v>
      </c>
      <c r="F50" s="31">
        <f t="shared" si="1"/>
        <v>39727474</v>
      </c>
      <c r="G50" s="31">
        <f t="shared" si="1"/>
        <v>0</v>
      </c>
      <c r="H50" s="31">
        <f t="shared" si="1"/>
        <v>3465927</v>
      </c>
      <c r="I50" s="31">
        <f t="shared" si="1"/>
        <v>1554585</v>
      </c>
      <c r="J50" s="31">
        <f t="shared" si="1"/>
        <v>5020512</v>
      </c>
      <c r="K50" s="31">
        <f t="shared" si="1"/>
        <v>0</v>
      </c>
      <c r="L50" s="31">
        <f t="shared" si="1"/>
        <v>1893105</v>
      </c>
      <c r="M50" s="31">
        <f t="shared" si="1"/>
        <v>0</v>
      </c>
      <c r="N50" s="31">
        <f t="shared" si="1"/>
        <v>1893105</v>
      </c>
      <c r="O50" s="31">
        <f t="shared" si="1"/>
        <v>0</v>
      </c>
      <c r="P50" s="31">
        <f t="shared" si="1"/>
        <v>1932708</v>
      </c>
      <c r="Q50" s="31">
        <f t="shared" si="1"/>
        <v>0</v>
      </c>
      <c r="R50" s="31">
        <f t="shared" si="1"/>
        <v>1932708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8846325</v>
      </c>
      <c r="X50" s="31">
        <f t="shared" si="1"/>
        <v>29688391</v>
      </c>
      <c r="Y50" s="31">
        <f t="shared" si="1"/>
        <v>-20842066</v>
      </c>
      <c r="Z50" s="32">
        <f>+IF(X50&lt;&gt;0,+(Y50/X50)*100,0)</f>
        <v>-70.202746925557534</v>
      </c>
      <c r="AA50" s="29">
        <f>SUM(AA37:AA49)</f>
        <v>39727474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193243</v>
      </c>
      <c r="D51" s="39">
        <f t="shared" si="2"/>
        <v>0</v>
      </c>
      <c r="E51" s="40">
        <f t="shared" si="2"/>
        <v>8546028</v>
      </c>
      <c r="F51" s="41">
        <f t="shared" si="2"/>
        <v>7945622</v>
      </c>
      <c r="G51" s="41">
        <f t="shared" si="2"/>
        <v>0</v>
      </c>
      <c r="H51" s="41">
        <f t="shared" si="2"/>
        <v>-1292324</v>
      </c>
      <c r="I51" s="41">
        <f t="shared" si="2"/>
        <v>-2828231</v>
      </c>
      <c r="J51" s="41">
        <f t="shared" si="2"/>
        <v>-4120555</v>
      </c>
      <c r="K51" s="41">
        <f t="shared" si="2"/>
        <v>0</v>
      </c>
      <c r="L51" s="41">
        <f t="shared" si="2"/>
        <v>747955</v>
      </c>
      <c r="M51" s="41">
        <f t="shared" si="2"/>
        <v>0</v>
      </c>
      <c r="N51" s="41">
        <f t="shared" si="2"/>
        <v>747955</v>
      </c>
      <c r="O51" s="41">
        <f t="shared" si="2"/>
        <v>0</v>
      </c>
      <c r="P51" s="41">
        <f t="shared" si="2"/>
        <v>1905807</v>
      </c>
      <c r="Q51" s="41">
        <f t="shared" si="2"/>
        <v>0</v>
      </c>
      <c r="R51" s="41">
        <f t="shared" si="2"/>
        <v>1905807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-1466793</v>
      </c>
      <c r="X51" s="41">
        <f t="shared" si="2"/>
        <v>6066431</v>
      </c>
      <c r="Y51" s="41">
        <f t="shared" si="2"/>
        <v>-7533224</v>
      </c>
      <c r="Z51" s="42">
        <f>+IF(X51&lt;&gt;0,+(Y51/X51)*100,0)</f>
        <v>-124.17884584857224</v>
      </c>
      <c r="AA51" s="39">
        <f>+AA35-AA50</f>
        <v>7945622</v>
      </c>
    </row>
    <row r="52" spans="1:27" x14ac:dyDescent="0.25">
      <c r="A52" s="43" t="s">
        <v>78</v>
      </c>
      <c r="B52" s="15" t="s">
        <v>32</v>
      </c>
      <c r="C52" s="20">
        <v>174234</v>
      </c>
      <c r="D52" s="20">
        <v>0</v>
      </c>
      <c r="E52" s="21">
        <v>20000004</v>
      </c>
      <c r="F52" s="22">
        <v>20000004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15000003</v>
      </c>
      <c r="Y52" s="22">
        <v>-15000003</v>
      </c>
      <c r="Z52" s="23">
        <v>-100</v>
      </c>
      <c r="AA52" s="20">
        <v>20000004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367477</v>
      </c>
      <c r="D54" s="48">
        <f t="shared" si="3"/>
        <v>0</v>
      </c>
      <c r="E54" s="49">
        <f t="shared" si="3"/>
        <v>28546032</v>
      </c>
      <c r="F54" s="50">
        <f t="shared" si="3"/>
        <v>27945626</v>
      </c>
      <c r="G54" s="50">
        <f t="shared" si="3"/>
        <v>0</v>
      </c>
      <c r="H54" s="50">
        <f t="shared" si="3"/>
        <v>-1292324</v>
      </c>
      <c r="I54" s="50">
        <f t="shared" si="3"/>
        <v>-2828231</v>
      </c>
      <c r="J54" s="50">
        <f t="shared" si="3"/>
        <v>-4120555</v>
      </c>
      <c r="K54" s="50">
        <f t="shared" si="3"/>
        <v>0</v>
      </c>
      <c r="L54" s="50">
        <f t="shared" si="3"/>
        <v>747955</v>
      </c>
      <c r="M54" s="50">
        <f t="shared" si="3"/>
        <v>0</v>
      </c>
      <c r="N54" s="50">
        <f t="shared" si="3"/>
        <v>747955</v>
      </c>
      <c r="O54" s="50">
        <f t="shared" si="3"/>
        <v>0</v>
      </c>
      <c r="P54" s="50">
        <f t="shared" si="3"/>
        <v>1905807</v>
      </c>
      <c r="Q54" s="50">
        <f t="shared" si="3"/>
        <v>0</v>
      </c>
      <c r="R54" s="50">
        <f t="shared" si="3"/>
        <v>1905807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-1466793</v>
      </c>
      <c r="X54" s="50">
        <f t="shared" si="3"/>
        <v>21066434</v>
      </c>
      <c r="Y54" s="50">
        <f t="shared" si="3"/>
        <v>-22533227</v>
      </c>
      <c r="Z54" s="51">
        <f>+IF(X54&lt;&gt;0,+(Y54/X54)*100,0)</f>
        <v>-106.96270189819501</v>
      </c>
      <c r="AA54" s="48">
        <f>SUM(AA51:AA53)</f>
        <v>27945626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367477</v>
      </c>
      <c r="D56" s="54">
        <f>+D54-D55</f>
        <v>0</v>
      </c>
      <c r="E56" s="55">
        <f t="shared" si="4"/>
        <v>28546032</v>
      </c>
      <c r="F56" s="56">
        <f t="shared" si="4"/>
        <v>27945626</v>
      </c>
      <c r="G56" s="56">
        <f t="shared" si="4"/>
        <v>0</v>
      </c>
      <c r="H56" s="56">
        <f t="shared" si="4"/>
        <v>-1292324</v>
      </c>
      <c r="I56" s="56">
        <f t="shared" si="4"/>
        <v>-2828231</v>
      </c>
      <c r="J56" s="56">
        <f t="shared" si="4"/>
        <v>-4120555</v>
      </c>
      <c r="K56" s="56">
        <f t="shared" si="4"/>
        <v>0</v>
      </c>
      <c r="L56" s="56">
        <f t="shared" si="4"/>
        <v>747955</v>
      </c>
      <c r="M56" s="56">
        <f t="shared" si="4"/>
        <v>0</v>
      </c>
      <c r="N56" s="56">
        <f t="shared" si="4"/>
        <v>747955</v>
      </c>
      <c r="O56" s="56">
        <f t="shared" si="4"/>
        <v>0</v>
      </c>
      <c r="P56" s="56">
        <f t="shared" si="4"/>
        <v>1905807</v>
      </c>
      <c r="Q56" s="56">
        <f t="shared" si="4"/>
        <v>0</v>
      </c>
      <c r="R56" s="56">
        <f t="shared" si="4"/>
        <v>1905807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-1466793</v>
      </c>
      <c r="X56" s="56">
        <f t="shared" si="4"/>
        <v>21066434</v>
      </c>
      <c r="Y56" s="56">
        <f t="shared" si="4"/>
        <v>-22533227</v>
      </c>
      <c r="Z56" s="57">
        <f>+IF(X56&lt;&gt;0,+(Y56/X56)*100,0)</f>
        <v>-106.96270189819501</v>
      </c>
      <c r="AA56" s="54">
        <f>+AA54-AA55</f>
        <v>27945626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367477</v>
      </c>
      <c r="D59" s="48">
        <f>SUM(D56:D58)</f>
        <v>0</v>
      </c>
      <c r="E59" s="49">
        <f t="shared" si="5"/>
        <v>28546032</v>
      </c>
      <c r="F59" s="50">
        <f t="shared" si="5"/>
        <v>27945626</v>
      </c>
      <c r="G59" s="50">
        <f t="shared" si="5"/>
        <v>0</v>
      </c>
      <c r="H59" s="50">
        <f t="shared" si="5"/>
        <v>-1292324</v>
      </c>
      <c r="I59" s="50">
        <f t="shared" si="5"/>
        <v>-2828231</v>
      </c>
      <c r="J59" s="50">
        <f t="shared" si="5"/>
        <v>-4120555</v>
      </c>
      <c r="K59" s="50">
        <f t="shared" si="5"/>
        <v>0</v>
      </c>
      <c r="L59" s="50">
        <f t="shared" si="5"/>
        <v>747955</v>
      </c>
      <c r="M59" s="50">
        <f t="shared" si="5"/>
        <v>0</v>
      </c>
      <c r="N59" s="50">
        <f t="shared" si="5"/>
        <v>747955</v>
      </c>
      <c r="O59" s="50">
        <f t="shared" si="5"/>
        <v>0</v>
      </c>
      <c r="P59" s="50">
        <f t="shared" si="5"/>
        <v>1905807</v>
      </c>
      <c r="Q59" s="50">
        <f t="shared" si="5"/>
        <v>0</v>
      </c>
      <c r="R59" s="50">
        <f t="shared" si="5"/>
        <v>1905807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-1466793</v>
      </c>
      <c r="X59" s="50">
        <f t="shared" si="5"/>
        <v>21066434</v>
      </c>
      <c r="Y59" s="50">
        <f t="shared" si="5"/>
        <v>-22533227</v>
      </c>
      <c r="Z59" s="51">
        <f>+IF(X59&lt;&gt;0,+(Y59/X59)*100,0)</f>
        <v>-106.96270189819501</v>
      </c>
      <c r="AA59" s="48">
        <f>SUM(AA56:AA58)</f>
        <v>27945626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367477</v>
      </c>
      <c r="D62" s="65">
        <f>SUM(D59:D61)</f>
        <v>0</v>
      </c>
      <c r="E62" s="66">
        <f t="shared" si="6"/>
        <v>28546032</v>
      </c>
      <c r="F62" s="67">
        <f t="shared" si="6"/>
        <v>27945626</v>
      </c>
      <c r="G62" s="67">
        <f t="shared" si="6"/>
        <v>0</v>
      </c>
      <c r="H62" s="67">
        <f t="shared" si="6"/>
        <v>-1292324</v>
      </c>
      <c r="I62" s="67">
        <f t="shared" si="6"/>
        <v>-2828231</v>
      </c>
      <c r="J62" s="67">
        <f t="shared" si="6"/>
        <v>-4120555</v>
      </c>
      <c r="K62" s="67">
        <f t="shared" si="6"/>
        <v>0</v>
      </c>
      <c r="L62" s="67">
        <f t="shared" si="6"/>
        <v>747955</v>
      </c>
      <c r="M62" s="67">
        <f t="shared" si="6"/>
        <v>0</v>
      </c>
      <c r="N62" s="67">
        <f t="shared" si="6"/>
        <v>747955</v>
      </c>
      <c r="O62" s="67">
        <f t="shared" si="6"/>
        <v>0</v>
      </c>
      <c r="P62" s="67">
        <f t="shared" si="6"/>
        <v>1905807</v>
      </c>
      <c r="Q62" s="67">
        <f t="shared" si="6"/>
        <v>0</v>
      </c>
      <c r="R62" s="67">
        <f t="shared" si="6"/>
        <v>1905807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-1466793</v>
      </c>
      <c r="X62" s="67">
        <f t="shared" si="6"/>
        <v>21066434</v>
      </c>
      <c r="Y62" s="67">
        <f t="shared" si="6"/>
        <v>-22533227</v>
      </c>
      <c r="Z62" s="68">
        <f>+IF(X62&lt;&gt;0,+(Y62/X62)*100,0)</f>
        <v>-106.96270189819501</v>
      </c>
      <c r="AA62" s="65">
        <f>SUM(AA59:AA61)</f>
        <v>27945626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58218807</v>
      </c>
      <c r="D7" s="20">
        <v>0</v>
      </c>
      <c r="E7" s="21">
        <v>41625028</v>
      </c>
      <c r="F7" s="22">
        <v>41625028</v>
      </c>
      <c r="G7" s="22">
        <v>4567255</v>
      </c>
      <c r="H7" s="22">
        <v>4551899</v>
      </c>
      <c r="I7" s="22">
        <v>5255192</v>
      </c>
      <c r="J7" s="22">
        <v>14374346</v>
      </c>
      <c r="K7" s="22">
        <v>5041358</v>
      </c>
      <c r="L7" s="22">
        <v>4980207</v>
      </c>
      <c r="M7" s="22">
        <v>5028361</v>
      </c>
      <c r="N7" s="22">
        <v>15049926</v>
      </c>
      <c r="O7" s="22">
        <v>4987434</v>
      </c>
      <c r="P7" s="22">
        <v>4998008</v>
      </c>
      <c r="Q7" s="22">
        <v>4795729</v>
      </c>
      <c r="R7" s="22">
        <v>14781171</v>
      </c>
      <c r="S7" s="22">
        <v>0</v>
      </c>
      <c r="T7" s="22">
        <v>0</v>
      </c>
      <c r="U7" s="22">
        <v>0</v>
      </c>
      <c r="V7" s="22">
        <v>0</v>
      </c>
      <c r="W7" s="22">
        <v>44205443</v>
      </c>
      <c r="X7" s="22">
        <v>31218777</v>
      </c>
      <c r="Y7" s="22">
        <v>12986666</v>
      </c>
      <c r="Z7" s="23">
        <v>41.598894152708162</v>
      </c>
      <c r="AA7" s="20">
        <v>41625028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11500000</v>
      </c>
      <c r="F28" s="22">
        <v>11900000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8924994</v>
      </c>
      <c r="Y28" s="22">
        <v>-8924994</v>
      </c>
      <c r="Z28" s="23">
        <v>-100</v>
      </c>
      <c r="AA28" s="20">
        <v>11900000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-2882820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55335987</v>
      </c>
      <c r="D35" s="29">
        <f t="shared" ref="D35:Y35" si="0">SUM(D6:D34)</f>
        <v>0</v>
      </c>
      <c r="E35" s="30">
        <f t="shared" si="0"/>
        <v>53125028</v>
      </c>
      <c r="F35" s="31">
        <f t="shared" si="0"/>
        <v>53525028</v>
      </c>
      <c r="G35" s="31">
        <f t="shared" si="0"/>
        <v>4567255</v>
      </c>
      <c r="H35" s="31">
        <f t="shared" si="0"/>
        <v>4551899</v>
      </c>
      <c r="I35" s="31">
        <f t="shared" si="0"/>
        <v>5255192</v>
      </c>
      <c r="J35" s="31">
        <f t="shared" si="0"/>
        <v>14374346</v>
      </c>
      <c r="K35" s="31">
        <f t="shared" si="0"/>
        <v>5041358</v>
      </c>
      <c r="L35" s="31">
        <f t="shared" si="0"/>
        <v>4980207</v>
      </c>
      <c r="M35" s="31">
        <f t="shared" si="0"/>
        <v>5028361</v>
      </c>
      <c r="N35" s="31">
        <f t="shared" si="0"/>
        <v>15049926</v>
      </c>
      <c r="O35" s="31">
        <f t="shared" si="0"/>
        <v>4987434</v>
      </c>
      <c r="P35" s="31">
        <f t="shared" si="0"/>
        <v>4998008</v>
      </c>
      <c r="Q35" s="31">
        <f t="shared" si="0"/>
        <v>4795729</v>
      </c>
      <c r="R35" s="31">
        <f t="shared" si="0"/>
        <v>14781171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44205443</v>
      </c>
      <c r="X35" s="31">
        <f t="shared" si="0"/>
        <v>40143771</v>
      </c>
      <c r="Y35" s="31">
        <f t="shared" si="0"/>
        <v>4061672</v>
      </c>
      <c r="Z35" s="32">
        <f>+IF(X35&lt;&gt;0,+(Y35/X35)*100,0)</f>
        <v>10.117813794822613</v>
      </c>
      <c r="AA35" s="29">
        <f>SUM(AA6:AA34)</f>
        <v>53525028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6334138</v>
      </c>
      <c r="D37" s="20">
        <v>0</v>
      </c>
      <c r="E37" s="21">
        <v>10619526</v>
      </c>
      <c r="F37" s="22">
        <v>10619526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7964640</v>
      </c>
      <c r="Y37" s="22">
        <v>-7964640</v>
      </c>
      <c r="Z37" s="23">
        <v>-100</v>
      </c>
      <c r="AA37" s="20">
        <v>10619526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13427745</v>
      </c>
      <c r="D40" s="20">
        <v>0</v>
      </c>
      <c r="E40" s="21">
        <v>21610800</v>
      </c>
      <c r="F40" s="22">
        <v>15610800</v>
      </c>
      <c r="G40" s="22">
        <v>100</v>
      </c>
      <c r="H40" s="22">
        <v>0</v>
      </c>
      <c r="I40" s="22">
        <v>0</v>
      </c>
      <c r="J40" s="22">
        <v>100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100</v>
      </c>
      <c r="X40" s="22">
        <v>11708100</v>
      </c>
      <c r="Y40" s="22">
        <v>-11708000</v>
      </c>
      <c r="Z40" s="23">
        <v>-99.999145890451913</v>
      </c>
      <c r="AA40" s="20">
        <v>15610800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5072215</v>
      </c>
      <c r="D44" s="20">
        <v>0</v>
      </c>
      <c r="E44" s="21">
        <v>15932000</v>
      </c>
      <c r="F44" s="22">
        <v>16332000</v>
      </c>
      <c r="G44" s="22">
        <v>437005</v>
      </c>
      <c r="H44" s="22">
        <v>0</v>
      </c>
      <c r="I44" s="22">
        <v>0</v>
      </c>
      <c r="J44" s="22">
        <v>437005</v>
      </c>
      <c r="K44" s="22">
        <v>74145</v>
      </c>
      <c r="L44" s="22">
        <v>82668</v>
      </c>
      <c r="M44" s="22">
        <v>0</v>
      </c>
      <c r="N44" s="22">
        <v>156813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593818</v>
      </c>
      <c r="X44" s="22">
        <v>12249000</v>
      </c>
      <c r="Y44" s="22">
        <v>-11655182</v>
      </c>
      <c r="Z44" s="23">
        <v>-95.152110376357257</v>
      </c>
      <c r="AA44" s="20">
        <v>16332000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2967856</v>
      </c>
      <c r="D47" s="20">
        <v>0</v>
      </c>
      <c r="E47" s="21">
        <v>1743480</v>
      </c>
      <c r="F47" s="22">
        <v>7293480</v>
      </c>
      <c r="G47" s="22">
        <v>11403</v>
      </c>
      <c r="H47" s="22">
        <v>0</v>
      </c>
      <c r="I47" s="22">
        <v>0</v>
      </c>
      <c r="J47" s="22">
        <v>11403</v>
      </c>
      <c r="K47" s="22">
        <v>287000</v>
      </c>
      <c r="L47" s="22">
        <v>0</v>
      </c>
      <c r="M47" s="22">
        <v>49400</v>
      </c>
      <c r="N47" s="22">
        <v>336400</v>
      </c>
      <c r="O47" s="22">
        <v>0</v>
      </c>
      <c r="P47" s="22">
        <v>0</v>
      </c>
      <c r="Q47" s="22">
        <v>41920</v>
      </c>
      <c r="R47" s="22">
        <v>41920</v>
      </c>
      <c r="S47" s="22">
        <v>0</v>
      </c>
      <c r="T47" s="22">
        <v>0</v>
      </c>
      <c r="U47" s="22">
        <v>0</v>
      </c>
      <c r="V47" s="22">
        <v>0</v>
      </c>
      <c r="W47" s="22">
        <v>389723</v>
      </c>
      <c r="X47" s="22">
        <v>5470110</v>
      </c>
      <c r="Y47" s="22">
        <v>-5080387</v>
      </c>
      <c r="Z47" s="23">
        <v>-92.875408355590665</v>
      </c>
      <c r="AA47" s="20">
        <v>7293480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27801954</v>
      </c>
      <c r="D50" s="29">
        <f t="shared" ref="D50:Y50" si="1">SUM(D37:D49)</f>
        <v>0</v>
      </c>
      <c r="E50" s="30">
        <f t="shared" si="1"/>
        <v>49905806</v>
      </c>
      <c r="F50" s="31">
        <f t="shared" si="1"/>
        <v>49855806</v>
      </c>
      <c r="G50" s="31">
        <f t="shared" si="1"/>
        <v>448508</v>
      </c>
      <c r="H50" s="31">
        <f t="shared" si="1"/>
        <v>0</v>
      </c>
      <c r="I50" s="31">
        <f t="shared" si="1"/>
        <v>0</v>
      </c>
      <c r="J50" s="31">
        <f t="shared" si="1"/>
        <v>448508</v>
      </c>
      <c r="K50" s="31">
        <f t="shared" si="1"/>
        <v>361145</v>
      </c>
      <c r="L50" s="31">
        <f t="shared" si="1"/>
        <v>82668</v>
      </c>
      <c r="M50" s="31">
        <f t="shared" si="1"/>
        <v>49400</v>
      </c>
      <c r="N50" s="31">
        <f t="shared" si="1"/>
        <v>493213</v>
      </c>
      <c r="O50" s="31">
        <f t="shared" si="1"/>
        <v>0</v>
      </c>
      <c r="P50" s="31">
        <f t="shared" si="1"/>
        <v>0</v>
      </c>
      <c r="Q50" s="31">
        <f t="shared" si="1"/>
        <v>41920</v>
      </c>
      <c r="R50" s="31">
        <f t="shared" si="1"/>
        <v>41920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983641</v>
      </c>
      <c r="X50" s="31">
        <f t="shared" si="1"/>
        <v>37391850</v>
      </c>
      <c r="Y50" s="31">
        <f t="shared" si="1"/>
        <v>-36408209</v>
      </c>
      <c r="Z50" s="32">
        <f>+IF(X50&lt;&gt;0,+(Y50/X50)*100,0)</f>
        <v>-97.36937059813836</v>
      </c>
      <c r="AA50" s="29">
        <f>SUM(AA37:AA49)</f>
        <v>49855806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27534033</v>
      </c>
      <c r="D51" s="39">
        <f t="shared" si="2"/>
        <v>0</v>
      </c>
      <c r="E51" s="40">
        <f t="shared" si="2"/>
        <v>3219222</v>
      </c>
      <c r="F51" s="41">
        <f t="shared" si="2"/>
        <v>3669222</v>
      </c>
      <c r="G51" s="41">
        <f t="shared" si="2"/>
        <v>4118747</v>
      </c>
      <c r="H51" s="41">
        <f t="shared" si="2"/>
        <v>4551899</v>
      </c>
      <c r="I51" s="41">
        <f t="shared" si="2"/>
        <v>5255192</v>
      </c>
      <c r="J51" s="41">
        <f t="shared" si="2"/>
        <v>13925838</v>
      </c>
      <c r="K51" s="41">
        <f t="shared" si="2"/>
        <v>4680213</v>
      </c>
      <c r="L51" s="41">
        <f t="shared" si="2"/>
        <v>4897539</v>
      </c>
      <c r="M51" s="41">
        <f t="shared" si="2"/>
        <v>4978961</v>
      </c>
      <c r="N51" s="41">
        <f t="shared" si="2"/>
        <v>14556713</v>
      </c>
      <c r="O51" s="41">
        <f t="shared" si="2"/>
        <v>4987434</v>
      </c>
      <c r="P51" s="41">
        <f t="shared" si="2"/>
        <v>4998008</v>
      </c>
      <c r="Q51" s="41">
        <f t="shared" si="2"/>
        <v>4753809</v>
      </c>
      <c r="R51" s="41">
        <f t="shared" si="2"/>
        <v>14739251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43221802</v>
      </c>
      <c r="X51" s="41">
        <f t="shared" si="2"/>
        <v>2751921</v>
      </c>
      <c r="Y51" s="41">
        <f t="shared" si="2"/>
        <v>40469881</v>
      </c>
      <c r="Z51" s="42">
        <f>+IF(X51&lt;&gt;0,+(Y51/X51)*100,0)</f>
        <v>1470.6047520986249</v>
      </c>
      <c r="AA51" s="39">
        <f>+AA35-AA50</f>
        <v>3669222</v>
      </c>
    </row>
    <row r="52" spans="1:27" x14ac:dyDescent="0.25">
      <c r="A52" s="43" t="s">
        <v>78</v>
      </c>
      <c r="B52" s="15" t="s">
        <v>32</v>
      </c>
      <c r="C52" s="20">
        <v>9842291</v>
      </c>
      <c r="D52" s="20">
        <v>0</v>
      </c>
      <c r="E52" s="21">
        <v>18220000</v>
      </c>
      <c r="F52" s="22">
        <v>18220000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13664997</v>
      </c>
      <c r="Y52" s="22">
        <v>-13664997</v>
      </c>
      <c r="Z52" s="23">
        <v>-100</v>
      </c>
      <c r="AA52" s="20">
        <v>18220000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37376324</v>
      </c>
      <c r="D54" s="48">
        <f t="shared" si="3"/>
        <v>0</v>
      </c>
      <c r="E54" s="49">
        <f t="shared" si="3"/>
        <v>21439222</v>
      </c>
      <c r="F54" s="50">
        <f t="shared" si="3"/>
        <v>21889222</v>
      </c>
      <c r="G54" s="50">
        <f t="shared" si="3"/>
        <v>4118747</v>
      </c>
      <c r="H54" s="50">
        <f t="shared" si="3"/>
        <v>4551899</v>
      </c>
      <c r="I54" s="50">
        <f t="shared" si="3"/>
        <v>5255192</v>
      </c>
      <c r="J54" s="50">
        <f t="shared" si="3"/>
        <v>13925838</v>
      </c>
      <c r="K54" s="50">
        <f t="shared" si="3"/>
        <v>4680213</v>
      </c>
      <c r="L54" s="50">
        <f t="shared" si="3"/>
        <v>4897539</v>
      </c>
      <c r="M54" s="50">
        <f t="shared" si="3"/>
        <v>4978961</v>
      </c>
      <c r="N54" s="50">
        <f t="shared" si="3"/>
        <v>14556713</v>
      </c>
      <c r="O54" s="50">
        <f t="shared" si="3"/>
        <v>4987434</v>
      </c>
      <c r="P54" s="50">
        <f t="shared" si="3"/>
        <v>4998008</v>
      </c>
      <c r="Q54" s="50">
        <f t="shared" si="3"/>
        <v>4753809</v>
      </c>
      <c r="R54" s="50">
        <f t="shared" si="3"/>
        <v>14739251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43221802</v>
      </c>
      <c r="X54" s="50">
        <f t="shared" si="3"/>
        <v>16416918</v>
      </c>
      <c r="Y54" s="50">
        <f t="shared" si="3"/>
        <v>26804884</v>
      </c>
      <c r="Z54" s="51">
        <f>+IF(X54&lt;&gt;0,+(Y54/X54)*100,0)</f>
        <v>163.27598152101388</v>
      </c>
      <c r="AA54" s="48">
        <f>SUM(AA51:AA53)</f>
        <v>21889222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37376324</v>
      </c>
      <c r="D56" s="54">
        <f>+D54-D55</f>
        <v>0</v>
      </c>
      <c r="E56" s="55">
        <f t="shared" si="4"/>
        <v>21439222</v>
      </c>
      <c r="F56" s="56">
        <f t="shared" si="4"/>
        <v>21889222</v>
      </c>
      <c r="G56" s="56">
        <f t="shared" si="4"/>
        <v>4118747</v>
      </c>
      <c r="H56" s="56">
        <f t="shared" si="4"/>
        <v>4551899</v>
      </c>
      <c r="I56" s="56">
        <f t="shared" si="4"/>
        <v>5255192</v>
      </c>
      <c r="J56" s="56">
        <f t="shared" si="4"/>
        <v>13925838</v>
      </c>
      <c r="K56" s="56">
        <f t="shared" si="4"/>
        <v>4680213</v>
      </c>
      <c r="L56" s="56">
        <f t="shared" si="4"/>
        <v>4897539</v>
      </c>
      <c r="M56" s="56">
        <f t="shared" si="4"/>
        <v>4978961</v>
      </c>
      <c r="N56" s="56">
        <f t="shared" si="4"/>
        <v>14556713</v>
      </c>
      <c r="O56" s="56">
        <f t="shared" si="4"/>
        <v>4987434</v>
      </c>
      <c r="P56" s="56">
        <f t="shared" si="4"/>
        <v>4998008</v>
      </c>
      <c r="Q56" s="56">
        <f t="shared" si="4"/>
        <v>4753809</v>
      </c>
      <c r="R56" s="56">
        <f t="shared" si="4"/>
        <v>14739251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43221802</v>
      </c>
      <c r="X56" s="56">
        <f t="shared" si="4"/>
        <v>16416918</v>
      </c>
      <c r="Y56" s="56">
        <f t="shared" si="4"/>
        <v>26804884</v>
      </c>
      <c r="Z56" s="57">
        <f>+IF(X56&lt;&gt;0,+(Y56/X56)*100,0)</f>
        <v>163.27598152101388</v>
      </c>
      <c r="AA56" s="54">
        <f>+AA54-AA55</f>
        <v>21889222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37376324</v>
      </c>
      <c r="D59" s="48">
        <f>SUM(D56:D58)</f>
        <v>0</v>
      </c>
      <c r="E59" s="49">
        <f t="shared" si="5"/>
        <v>21439222</v>
      </c>
      <c r="F59" s="50">
        <f t="shared" si="5"/>
        <v>21889222</v>
      </c>
      <c r="G59" s="50">
        <f t="shared" si="5"/>
        <v>4118747</v>
      </c>
      <c r="H59" s="50">
        <f t="shared" si="5"/>
        <v>4551899</v>
      </c>
      <c r="I59" s="50">
        <f t="shared" si="5"/>
        <v>5255192</v>
      </c>
      <c r="J59" s="50">
        <f t="shared" si="5"/>
        <v>13925838</v>
      </c>
      <c r="K59" s="50">
        <f t="shared" si="5"/>
        <v>4680213</v>
      </c>
      <c r="L59" s="50">
        <f t="shared" si="5"/>
        <v>4897539</v>
      </c>
      <c r="M59" s="50">
        <f t="shared" si="5"/>
        <v>4978961</v>
      </c>
      <c r="N59" s="50">
        <f t="shared" si="5"/>
        <v>14556713</v>
      </c>
      <c r="O59" s="50">
        <f t="shared" si="5"/>
        <v>4987434</v>
      </c>
      <c r="P59" s="50">
        <f t="shared" si="5"/>
        <v>4998008</v>
      </c>
      <c r="Q59" s="50">
        <f t="shared" si="5"/>
        <v>4753809</v>
      </c>
      <c r="R59" s="50">
        <f t="shared" si="5"/>
        <v>14739251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43221802</v>
      </c>
      <c r="X59" s="50">
        <f t="shared" si="5"/>
        <v>16416918</v>
      </c>
      <c r="Y59" s="50">
        <f t="shared" si="5"/>
        <v>26804884</v>
      </c>
      <c r="Z59" s="51">
        <f>+IF(X59&lt;&gt;0,+(Y59/X59)*100,0)</f>
        <v>163.27598152101388</v>
      </c>
      <c r="AA59" s="48">
        <f>SUM(AA56:AA58)</f>
        <v>21889222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37376324</v>
      </c>
      <c r="D62" s="65">
        <f>SUM(D59:D61)</f>
        <v>0</v>
      </c>
      <c r="E62" s="66">
        <f t="shared" si="6"/>
        <v>21439222</v>
      </c>
      <c r="F62" s="67">
        <f t="shared" si="6"/>
        <v>21889222</v>
      </c>
      <c r="G62" s="67">
        <f t="shared" si="6"/>
        <v>4118747</v>
      </c>
      <c r="H62" s="67">
        <f t="shared" si="6"/>
        <v>4551899</v>
      </c>
      <c r="I62" s="67">
        <f t="shared" si="6"/>
        <v>5255192</v>
      </c>
      <c r="J62" s="67">
        <f t="shared" si="6"/>
        <v>13925838</v>
      </c>
      <c r="K62" s="67">
        <f t="shared" si="6"/>
        <v>4680213</v>
      </c>
      <c r="L62" s="67">
        <f t="shared" si="6"/>
        <v>4897539</v>
      </c>
      <c r="M62" s="67">
        <f t="shared" si="6"/>
        <v>4978961</v>
      </c>
      <c r="N62" s="67">
        <f t="shared" si="6"/>
        <v>14556713</v>
      </c>
      <c r="O62" s="67">
        <f t="shared" si="6"/>
        <v>4987434</v>
      </c>
      <c r="P62" s="67">
        <f t="shared" si="6"/>
        <v>4998008</v>
      </c>
      <c r="Q62" s="67">
        <f t="shared" si="6"/>
        <v>4753809</v>
      </c>
      <c r="R62" s="67">
        <f t="shared" si="6"/>
        <v>14739251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43221802</v>
      </c>
      <c r="X62" s="67">
        <f t="shared" si="6"/>
        <v>16416918</v>
      </c>
      <c r="Y62" s="67">
        <f t="shared" si="6"/>
        <v>26804884</v>
      </c>
      <c r="Z62" s="68">
        <f>+IF(X62&lt;&gt;0,+(Y62/X62)*100,0)</f>
        <v>163.27598152101388</v>
      </c>
      <c r="AA62" s="65">
        <f>SUM(AA59:AA61)</f>
        <v>21889222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6476963</v>
      </c>
      <c r="D7" s="20">
        <v>0</v>
      </c>
      <c r="E7" s="21">
        <v>5191939</v>
      </c>
      <c r="F7" s="22">
        <v>10669073</v>
      </c>
      <c r="G7" s="22">
        <v>617498</v>
      </c>
      <c r="H7" s="22">
        <v>617566</v>
      </c>
      <c r="I7" s="22">
        <v>616434</v>
      </c>
      <c r="J7" s="22">
        <v>1851498</v>
      </c>
      <c r="K7" s="22">
        <v>607695</v>
      </c>
      <c r="L7" s="22">
        <v>609917</v>
      </c>
      <c r="M7" s="22">
        <v>607499</v>
      </c>
      <c r="N7" s="22">
        <v>1825111</v>
      </c>
      <c r="O7" s="22">
        <v>602865</v>
      </c>
      <c r="P7" s="22">
        <v>618456</v>
      </c>
      <c r="Q7" s="22">
        <v>615762</v>
      </c>
      <c r="R7" s="22">
        <v>1837083</v>
      </c>
      <c r="S7" s="22">
        <v>0</v>
      </c>
      <c r="T7" s="22">
        <v>0</v>
      </c>
      <c r="U7" s="22">
        <v>0</v>
      </c>
      <c r="V7" s="22">
        <v>0</v>
      </c>
      <c r="W7" s="22">
        <v>5513692</v>
      </c>
      <c r="X7" s="22">
        <v>8001810</v>
      </c>
      <c r="Y7" s="22">
        <v>-2488118</v>
      </c>
      <c r="Z7" s="23">
        <v>-31.094439882976477</v>
      </c>
      <c r="AA7" s="20">
        <v>10669073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5304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3575808</v>
      </c>
      <c r="D13" s="20">
        <v>0</v>
      </c>
      <c r="E13" s="21">
        <v>4892292</v>
      </c>
      <c r="F13" s="22">
        <v>4024089</v>
      </c>
      <c r="G13" s="22">
        <v>324057</v>
      </c>
      <c r="H13" s="22">
        <v>324345</v>
      </c>
      <c r="I13" s="22">
        <v>331144</v>
      </c>
      <c r="J13" s="22">
        <v>979546</v>
      </c>
      <c r="K13" s="22">
        <v>337576</v>
      </c>
      <c r="L13" s="22">
        <v>336987</v>
      </c>
      <c r="M13" s="22">
        <v>343519</v>
      </c>
      <c r="N13" s="22">
        <v>1018082</v>
      </c>
      <c r="O13" s="22">
        <v>349758</v>
      </c>
      <c r="P13" s="22">
        <v>352834</v>
      </c>
      <c r="Q13" s="22">
        <v>362192</v>
      </c>
      <c r="R13" s="22">
        <v>1064784</v>
      </c>
      <c r="S13" s="22">
        <v>0</v>
      </c>
      <c r="T13" s="22">
        <v>0</v>
      </c>
      <c r="U13" s="22">
        <v>0</v>
      </c>
      <c r="V13" s="22">
        <v>0</v>
      </c>
      <c r="W13" s="22">
        <v>3062412</v>
      </c>
      <c r="X13" s="22">
        <v>3018069</v>
      </c>
      <c r="Y13" s="22">
        <v>44343</v>
      </c>
      <c r="Z13" s="23">
        <v>1.4692507030157362</v>
      </c>
      <c r="AA13" s="20">
        <v>4024089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57624050</v>
      </c>
      <c r="F28" s="22">
        <v>57624050</v>
      </c>
      <c r="G28" s="22">
        <v>0</v>
      </c>
      <c r="H28" s="22">
        <v>38882706</v>
      </c>
      <c r="I28" s="22">
        <v>317389</v>
      </c>
      <c r="J28" s="22">
        <v>39200095</v>
      </c>
      <c r="K28" s="22">
        <v>5718457</v>
      </c>
      <c r="L28" s="22">
        <v>2363942</v>
      </c>
      <c r="M28" s="22">
        <v>6324252</v>
      </c>
      <c r="N28" s="22">
        <v>14406651</v>
      </c>
      <c r="O28" s="22">
        <v>0</v>
      </c>
      <c r="P28" s="22">
        <v>15199406</v>
      </c>
      <c r="Q28" s="22">
        <v>12126340</v>
      </c>
      <c r="R28" s="22">
        <v>27325746</v>
      </c>
      <c r="S28" s="22">
        <v>0</v>
      </c>
      <c r="T28" s="22">
        <v>0</v>
      </c>
      <c r="U28" s="22">
        <v>0</v>
      </c>
      <c r="V28" s="22">
        <v>0</v>
      </c>
      <c r="W28" s="22">
        <v>80932492</v>
      </c>
      <c r="X28" s="22">
        <v>43218037</v>
      </c>
      <c r="Y28" s="22">
        <v>37714455</v>
      </c>
      <c r="Z28" s="23">
        <v>87.265543782101901</v>
      </c>
      <c r="AA28" s="20">
        <v>57624050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10058075</v>
      </c>
      <c r="D35" s="29">
        <f t="shared" ref="D35:Y35" si="0">SUM(D6:D34)</f>
        <v>0</v>
      </c>
      <c r="E35" s="30">
        <f t="shared" si="0"/>
        <v>67708281</v>
      </c>
      <c r="F35" s="31">
        <f t="shared" si="0"/>
        <v>72317212</v>
      </c>
      <c r="G35" s="31">
        <f t="shared" si="0"/>
        <v>941555</v>
      </c>
      <c r="H35" s="31">
        <f t="shared" si="0"/>
        <v>39824617</v>
      </c>
      <c r="I35" s="31">
        <f t="shared" si="0"/>
        <v>1264967</v>
      </c>
      <c r="J35" s="31">
        <f t="shared" si="0"/>
        <v>42031139</v>
      </c>
      <c r="K35" s="31">
        <f t="shared" si="0"/>
        <v>6663728</v>
      </c>
      <c r="L35" s="31">
        <f t="shared" si="0"/>
        <v>3310846</v>
      </c>
      <c r="M35" s="31">
        <f t="shared" si="0"/>
        <v>7275270</v>
      </c>
      <c r="N35" s="31">
        <f t="shared" si="0"/>
        <v>17249844</v>
      </c>
      <c r="O35" s="31">
        <f t="shared" si="0"/>
        <v>952623</v>
      </c>
      <c r="P35" s="31">
        <f t="shared" si="0"/>
        <v>16170696</v>
      </c>
      <c r="Q35" s="31">
        <f t="shared" si="0"/>
        <v>13104294</v>
      </c>
      <c r="R35" s="31">
        <f t="shared" si="0"/>
        <v>30227613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89508596</v>
      </c>
      <c r="X35" s="31">
        <f t="shared" si="0"/>
        <v>54237916</v>
      </c>
      <c r="Y35" s="31">
        <f t="shared" si="0"/>
        <v>35270680</v>
      </c>
      <c r="Z35" s="32">
        <f>+IF(X35&lt;&gt;0,+(Y35/X35)*100,0)</f>
        <v>65.029563451516097</v>
      </c>
      <c r="AA35" s="29">
        <f>SUM(AA6:AA34)</f>
        <v>72317212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4223281</v>
      </c>
      <c r="D37" s="20">
        <v>0</v>
      </c>
      <c r="E37" s="21">
        <v>6172973</v>
      </c>
      <c r="F37" s="22">
        <v>6096073</v>
      </c>
      <c r="G37" s="22">
        <v>409217</v>
      </c>
      <c r="H37" s="22">
        <v>387389</v>
      </c>
      <c r="I37" s="22">
        <v>387730</v>
      </c>
      <c r="J37" s="22">
        <v>1184336</v>
      </c>
      <c r="K37" s="22">
        <v>373813</v>
      </c>
      <c r="L37" s="22">
        <v>418358</v>
      </c>
      <c r="M37" s="22">
        <v>461953</v>
      </c>
      <c r="N37" s="22">
        <v>1254124</v>
      </c>
      <c r="O37" s="22">
        <v>381125</v>
      </c>
      <c r="P37" s="22">
        <v>398408</v>
      </c>
      <c r="Q37" s="22">
        <v>410022</v>
      </c>
      <c r="R37" s="22">
        <v>1189555</v>
      </c>
      <c r="S37" s="22">
        <v>0</v>
      </c>
      <c r="T37" s="22">
        <v>0</v>
      </c>
      <c r="U37" s="22">
        <v>0</v>
      </c>
      <c r="V37" s="22">
        <v>0</v>
      </c>
      <c r="W37" s="22">
        <v>3628015</v>
      </c>
      <c r="X37" s="22">
        <v>4572045</v>
      </c>
      <c r="Y37" s="22">
        <v>-944030</v>
      </c>
      <c r="Z37" s="23">
        <v>-20.647872013508177</v>
      </c>
      <c r="AA37" s="20">
        <v>6096073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2090942</v>
      </c>
      <c r="D40" s="20">
        <v>0</v>
      </c>
      <c r="E40" s="21">
        <v>11950000</v>
      </c>
      <c r="F40" s="22">
        <v>10250000</v>
      </c>
      <c r="G40" s="22">
        <v>390801</v>
      </c>
      <c r="H40" s="22">
        <v>188300</v>
      </c>
      <c r="I40" s="22">
        <v>276642</v>
      </c>
      <c r="J40" s="22">
        <v>855743</v>
      </c>
      <c r="K40" s="22">
        <v>324310</v>
      </c>
      <c r="L40" s="22">
        <v>21313</v>
      </c>
      <c r="M40" s="22">
        <v>343319</v>
      </c>
      <c r="N40" s="22">
        <v>688942</v>
      </c>
      <c r="O40" s="22">
        <v>339504</v>
      </c>
      <c r="P40" s="22">
        <v>17000</v>
      </c>
      <c r="Q40" s="22">
        <v>707650</v>
      </c>
      <c r="R40" s="22">
        <v>1064154</v>
      </c>
      <c r="S40" s="22">
        <v>0</v>
      </c>
      <c r="T40" s="22">
        <v>0</v>
      </c>
      <c r="U40" s="22">
        <v>0</v>
      </c>
      <c r="V40" s="22">
        <v>0</v>
      </c>
      <c r="W40" s="22">
        <v>2608839</v>
      </c>
      <c r="X40" s="22">
        <v>7687494</v>
      </c>
      <c r="Y40" s="22">
        <v>-5078655</v>
      </c>
      <c r="Z40" s="23">
        <v>-66.063856440083086</v>
      </c>
      <c r="AA40" s="20">
        <v>10250000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4217393</v>
      </c>
      <c r="F41" s="22">
        <v>4217393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3163044</v>
      </c>
      <c r="Y41" s="22">
        <v>-3163044</v>
      </c>
      <c r="Z41" s="23">
        <v>-100</v>
      </c>
      <c r="AA41" s="20">
        <v>4217393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9087231</v>
      </c>
      <c r="F42" s="22">
        <v>9087231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6815414</v>
      </c>
      <c r="Y42" s="22">
        <v>-6815414</v>
      </c>
      <c r="Z42" s="23">
        <v>-100</v>
      </c>
      <c r="AA42" s="20">
        <v>9087231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854786</v>
      </c>
      <c r="D44" s="20">
        <v>0</v>
      </c>
      <c r="E44" s="21">
        <v>55448000</v>
      </c>
      <c r="F44" s="22">
        <v>55398000</v>
      </c>
      <c r="G44" s="22">
        <v>0</v>
      </c>
      <c r="H44" s="22">
        <v>33820909</v>
      </c>
      <c r="I44" s="22">
        <v>276771</v>
      </c>
      <c r="J44" s="22">
        <v>34097680</v>
      </c>
      <c r="K44" s="22">
        <v>4972572</v>
      </c>
      <c r="L44" s="22">
        <v>2120102</v>
      </c>
      <c r="M44" s="22">
        <v>5499350</v>
      </c>
      <c r="N44" s="22">
        <v>12592024</v>
      </c>
      <c r="O44" s="22">
        <v>8520178</v>
      </c>
      <c r="P44" s="22">
        <v>4722800</v>
      </c>
      <c r="Q44" s="22">
        <v>10544643</v>
      </c>
      <c r="R44" s="22">
        <v>23787621</v>
      </c>
      <c r="S44" s="22">
        <v>0</v>
      </c>
      <c r="T44" s="22">
        <v>0</v>
      </c>
      <c r="U44" s="22">
        <v>0</v>
      </c>
      <c r="V44" s="22">
        <v>0</v>
      </c>
      <c r="W44" s="22">
        <v>70477325</v>
      </c>
      <c r="X44" s="22">
        <v>41548509</v>
      </c>
      <c r="Y44" s="22">
        <v>28928816</v>
      </c>
      <c r="Z44" s="23">
        <v>69.626604410762369</v>
      </c>
      <c r="AA44" s="20">
        <v>55398000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4217392</v>
      </c>
      <c r="F46" s="22">
        <v>4217392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3163041</v>
      </c>
      <c r="Y46" s="22">
        <v>-3163041</v>
      </c>
      <c r="Z46" s="23">
        <v>-100</v>
      </c>
      <c r="AA46" s="20">
        <v>4217392</v>
      </c>
    </row>
    <row r="47" spans="1:27" x14ac:dyDescent="0.25">
      <c r="A47" s="19" t="s">
        <v>73</v>
      </c>
      <c r="B47" s="15" t="s">
        <v>32</v>
      </c>
      <c r="C47" s="20">
        <v>924628</v>
      </c>
      <c r="D47" s="20">
        <v>0</v>
      </c>
      <c r="E47" s="21">
        <v>295757</v>
      </c>
      <c r="F47" s="22">
        <v>2785757</v>
      </c>
      <c r="G47" s="22">
        <v>167617</v>
      </c>
      <c r="H47" s="22">
        <v>45527</v>
      </c>
      <c r="I47" s="22">
        <v>95485</v>
      </c>
      <c r="J47" s="22">
        <v>308629</v>
      </c>
      <c r="K47" s="22">
        <v>372901</v>
      </c>
      <c r="L47" s="22">
        <v>395762</v>
      </c>
      <c r="M47" s="22">
        <v>577901</v>
      </c>
      <c r="N47" s="22">
        <v>1346564</v>
      </c>
      <c r="O47" s="22">
        <v>407547</v>
      </c>
      <c r="P47" s="22">
        <v>46196</v>
      </c>
      <c r="Q47" s="22">
        <v>630793</v>
      </c>
      <c r="R47" s="22">
        <v>1084536</v>
      </c>
      <c r="S47" s="22">
        <v>0</v>
      </c>
      <c r="T47" s="22">
        <v>0</v>
      </c>
      <c r="U47" s="22">
        <v>0</v>
      </c>
      <c r="V47" s="22">
        <v>0</v>
      </c>
      <c r="W47" s="22">
        <v>2739729</v>
      </c>
      <c r="X47" s="22">
        <v>2089323</v>
      </c>
      <c r="Y47" s="22">
        <v>650406</v>
      </c>
      <c r="Z47" s="23">
        <v>31.129988039187811</v>
      </c>
      <c r="AA47" s="20">
        <v>2785757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8093637</v>
      </c>
      <c r="D50" s="29">
        <f t="shared" ref="D50:Y50" si="1">SUM(D37:D49)</f>
        <v>0</v>
      </c>
      <c r="E50" s="30">
        <f t="shared" si="1"/>
        <v>91388746</v>
      </c>
      <c r="F50" s="31">
        <f t="shared" si="1"/>
        <v>92051846</v>
      </c>
      <c r="G50" s="31">
        <f t="shared" si="1"/>
        <v>967635</v>
      </c>
      <c r="H50" s="31">
        <f t="shared" si="1"/>
        <v>34442125</v>
      </c>
      <c r="I50" s="31">
        <f t="shared" si="1"/>
        <v>1036628</v>
      </c>
      <c r="J50" s="31">
        <f t="shared" si="1"/>
        <v>36446388</v>
      </c>
      <c r="K50" s="31">
        <f t="shared" si="1"/>
        <v>6043596</v>
      </c>
      <c r="L50" s="31">
        <f t="shared" si="1"/>
        <v>2955535</v>
      </c>
      <c r="M50" s="31">
        <f t="shared" si="1"/>
        <v>6882523</v>
      </c>
      <c r="N50" s="31">
        <f t="shared" si="1"/>
        <v>15881654</v>
      </c>
      <c r="O50" s="31">
        <f t="shared" si="1"/>
        <v>9648354</v>
      </c>
      <c r="P50" s="31">
        <f t="shared" si="1"/>
        <v>5184404</v>
      </c>
      <c r="Q50" s="31">
        <f t="shared" si="1"/>
        <v>12293108</v>
      </c>
      <c r="R50" s="31">
        <f t="shared" si="1"/>
        <v>27125866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79453908</v>
      </c>
      <c r="X50" s="31">
        <f t="shared" si="1"/>
        <v>69038870</v>
      </c>
      <c r="Y50" s="31">
        <f t="shared" si="1"/>
        <v>10415038</v>
      </c>
      <c r="Z50" s="32">
        <f>+IF(X50&lt;&gt;0,+(Y50/X50)*100,0)</f>
        <v>15.085759659739505</v>
      </c>
      <c r="AA50" s="29">
        <f>SUM(AA37:AA49)</f>
        <v>92051846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1964438</v>
      </c>
      <c r="D51" s="39">
        <f t="shared" si="2"/>
        <v>0</v>
      </c>
      <c r="E51" s="40">
        <f t="shared" si="2"/>
        <v>-23680465</v>
      </c>
      <c r="F51" s="41">
        <f t="shared" si="2"/>
        <v>-19734634</v>
      </c>
      <c r="G51" s="41">
        <f t="shared" si="2"/>
        <v>-26080</v>
      </c>
      <c r="H51" s="41">
        <f t="shared" si="2"/>
        <v>5382492</v>
      </c>
      <c r="I51" s="41">
        <f t="shared" si="2"/>
        <v>228339</v>
      </c>
      <c r="J51" s="41">
        <f t="shared" si="2"/>
        <v>5584751</v>
      </c>
      <c r="K51" s="41">
        <f t="shared" si="2"/>
        <v>620132</v>
      </c>
      <c r="L51" s="41">
        <f t="shared" si="2"/>
        <v>355311</v>
      </c>
      <c r="M51" s="41">
        <f t="shared" si="2"/>
        <v>392747</v>
      </c>
      <c r="N51" s="41">
        <f t="shared" si="2"/>
        <v>1368190</v>
      </c>
      <c r="O51" s="41">
        <f t="shared" si="2"/>
        <v>-8695731</v>
      </c>
      <c r="P51" s="41">
        <f t="shared" si="2"/>
        <v>10986292</v>
      </c>
      <c r="Q51" s="41">
        <f t="shared" si="2"/>
        <v>811186</v>
      </c>
      <c r="R51" s="41">
        <f t="shared" si="2"/>
        <v>3101747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10054688</v>
      </c>
      <c r="X51" s="41">
        <f t="shared" si="2"/>
        <v>-14800954</v>
      </c>
      <c r="Y51" s="41">
        <f t="shared" si="2"/>
        <v>24855642</v>
      </c>
      <c r="Z51" s="42">
        <f>+IF(X51&lt;&gt;0,+(Y51/X51)*100,0)</f>
        <v>-167.9327021758192</v>
      </c>
      <c r="AA51" s="39">
        <f>+AA35-AA50</f>
        <v>-19734634</v>
      </c>
    </row>
    <row r="52" spans="1:27" x14ac:dyDescent="0.25">
      <c r="A52" s="43" t="s">
        <v>78</v>
      </c>
      <c r="B52" s="15" t="s">
        <v>32</v>
      </c>
      <c r="C52" s="20">
        <v>172527550</v>
      </c>
      <c r="D52" s="20">
        <v>0</v>
      </c>
      <c r="E52" s="21">
        <v>23780001</v>
      </c>
      <c r="F52" s="22">
        <v>23780001</v>
      </c>
      <c r="G52" s="22">
        <v>1141906</v>
      </c>
      <c r="H52" s="22">
        <v>1573332</v>
      </c>
      <c r="I52" s="22">
        <v>1478153</v>
      </c>
      <c r="J52" s="22">
        <v>4193391</v>
      </c>
      <c r="K52" s="22">
        <v>2973498</v>
      </c>
      <c r="L52" s="22">
        <v>0</v>
      </c>
      <c r="M52" s="22">
        <v>1691803</v>
      </c>
      <c r="N52" s="22">
        <v>4665301</v>
      </c>
      <c r="O52" s="22">
        <v>1782067</v>
      </c>
      <c r="P52" s="22">
        <v>1327591</v>
      </c>
      <c r="Q52" s="22">
        <v>2853036</v>
      </c>
      <c r="R52" s="22">
        <v>5962694</v>
      </c>
      <c r="S52" s="22">
        <v>0</v>
      </c>
      <c r="T52" s="22">
        <v>0</v>
      </c>
      <c r="U52" s="22">
        <v>0</v>
      </c>
      <c r="V52" s="22">
        <v>0</v>
      </c>
      <c r="W52" s="22">
        <v>14821386</v>
      </c>
      <c r="X52" s="22">
        <v>17835004</v>
      </c>
      <c r="Y52" s="22">
        <v>-3013618</v>
      </c>
      <c r="Z52" s="23">
        <v>-16.897209554873101</v>
      </c>
      <c r="AA52" s="20">
        <v>23780001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174491988</v>
      </c>
      <c r="D54" s="48">
        <f t="shared" si="3"/>
        <v>0</v>
      </c>
      <c r="E54" s="49">
        <f t="shared" si="3"/>
        <v>99536</v>
      </c>
      <c r="F54" s="50">
        <f t="shared" si="3"/>
        <v>4045367</v>
      </c>
      <c r="G54" s="50">
        <f t="shared" si="3"/>
        <v>1115826</v>
      </c>
      <c r="H54" s="50">
        <f t="shared" si="3"/>
        <v>6955824</v>
      </c>
      <c r="I54" s="50">
        <f t="shared" si="3"/>
        <v>1706492</v>
      </c>
      <c r="J54" s="50">
        <f t="shared" si="3"/>
        <v>9778142</v>
      </c>
      <c r="K54" s="50">
        <f t="shared" si="3"/>
        <v>3593630</v>
      </c>
      <c r="L54" s="50">
        <f t="shared" si="3"/>
        <v>355311</v>
      </c>
      <c r="M54" s="50">
        <f t="shared" si="3"/>
        <v>2084550</v>
      </c>
      <c r="N54" s="50">
        <f t="shared" si="3"/>
        <v>6033491</v>
      </c>
      <c r="O54" s="50">
        <f t="shared" si="3"/>
        <v>-6913664</v>
      </c>
      <c r="P54" s="50">
        <f t="shared" si="3"/>
        <v>12313883</v>
      </c>
      <c r="Q54" s="50">
        <f t="shared" si="3"/>
        <v>3664222</v>
      </c>
      <c r="R54" s="50">
        <f t="shared" si="3"/>
        <v>9064441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24876074</v>
      </c>
      <c r="X54" s="50">
        <f t="shared" si="3"/>
        <v>3034050</v>
      </c>
      <c r="Y54" s="50">
        <f t="shared" si="3"/>
        <v>21842024</v>
      </c>
      <c r="Z54" s="51">
        <f>+IF(X54&lt;&gt;0,+(Y54/X54)*100,0)</f>
        <v>719.89663980488126</v>
      </c>
      <c r="AA54" s="48">
        <f>SUM(AA51:AA53)</f>
        <v>4045367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174491988</v>
      </c>
      <c r="D56" s="54">
        <f>+D54-D55</f>
        <v>0</v>
      </c>
      <c r="E56" s="55">
        <f t="shared" si="4"/>
        <v>99536</v>
      </c>
      <c r="F56" s="56">
        <f t="shared" si="4"/>
        <v>4045367</v>
      </c>
      <c r="G56" s="56">
        <f t="shared" si="4"/>
        <v>1115826</v>
      </c>
      <c r="H56" s="56">
        <f t="shared" si="4"/>
        <v>6955824</v>
      </c>
      <c r="I56" s="56">
        <f t="shared" si="4"/>
        <v>1706492</v>
      </c>
      <c r="J56" s="56">
        <f t="shared" si="4"/>
        <v>9778142</v>
      </c>
      <c r="K56" s="56">
        <f t="shared" si="4"/>
        <v>3593630</v>
      </c>
      <c r="L56" s="56">
        <f t="shared" si="4"/>
        <v>355311</v>
      </c>
      <c r="M56" s="56">
        <f t="shared" si="4"/>
        <v>2084550</v>
      </c>
      <c r="N56" s="56">
        <f t="shared" si="4"/>
        <v>6033491</v>
      </c>
      <c r="O56" s="56">
        <f t="shared" si="4"/>
        <v>-6913664</v>
      </c>
      <c r="P56" s="56">
        <f t="shared" si="4"/>
        <v>12313883</v>
      </c>
      <c r="Q56" s="56">
        <f t="shared" si="4"/>
        <v>3664222</v>
      </c>
      <c r="R56" s="56">
        <f t="shared" si="4"/>
        <v>9064441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24876074</v>
      </c>
      <c r="X56" s="56">
        <f t="shared" si="4"/>
        <v>3034050</v>
      </c>
      <c r="Y56" s="56">
        <f t="shared" si="4"/>
        <v>21842024</v>
      </c>
      <c r="Z56" s="57">
        <f>+IF(X56&lt;&gt;0,+(Y56/X56)*100,0)</f>
        <v>719.89663980488126</v>
      </c>
      <c r="AA56" s="54">
        <f>+AA54-AA55</f>
        <v>4045367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174491988</v>
      </c>
      <c r="D59" s="48">
        <f>SUM(D56:D58)</f>
        <v>0</v>
      </c>
      <c r="E59" s="49">
        <f t="shared" si="5"/>
        <v>99536</v>
      </c>
      <c r="F59" s="50">
        <f t="shared" si="5"/>
        <v>4045367</v>
      </c>
      <c r="G59" s="50">
        <f t="shared" si="5"/>
        <v>1115826</v>
      </c>
      <c r="H59" s="50">
        <f t="shared" si="5"/>
        <v>6955824</v>
      </c>
      <c r="I59" s="50">
        <f t="shared" si="5"/>
        <v>1706492</v>
      </c>
      <c r="J59" s="50">
        <f t="shared" si="5"/>
        <v>9778142</v>
      </c>
      <c r="K59" s="50">
        <f t="shared" si="5"/>
        <v>3593630</v>
      </c>
      <c r="L59" s="50">
        <f t="shared" si="5"/>
        <v>355311</v>
      </c>
      <c r="M59" s="50">
        <f t="shared" si="5"/>
        <v>2084550</v>
      </c>
      <c r="N59" s="50">
        <f t="shared" si="5"/>
        <v>6033491</v>
      </c>
      <c r="O59" s="50">
        <f t="shared" si="5"/>
        <v>-6913664</v>
      </c>
      <c r="P59" s="50">
        <f t="shared" si="5"/>
        <v>12313883</v>
      </c>
      <c r="Q59" s="50">
        <f t="shared" si="5"/>
        <v>3664222</v>
      </c>
      <c r="R59" s="50">
        <f t="shared" si="5"/>
        <v>9064441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24876074</v>
      </c>
      <c r="X59" s="50">
        <f t="shared" si="5"/>
        <v>3034050</v>
      </c>
      <c r="Y59" s="50">
        <f t="shared" si="5"/>
        <v>21842024</v>
      </c>
      <c r="Z59" s="51">
        <f>+IF(X59&lt;&gt;0,+(Y59/X59)*100,0)</f>
        <v>719.89663980488126</v>
      </c>
      <c r="AA59" s="48">
        <f>SUM(AA56:AA58)</f>
        <v>4045367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174491988</v>
      </c>
      <c r="D62" s="65">
        <f>SUM(D59:D61)</f>
        <v>0</v>
      </c>
      <c r="E62" s="66">
        <f t="shared" si="6"/>
        <v>99536</v>
      </c>
      <c r="F62" s="67">
        <f t="shared" si="6"/>
        <v>4045367</v>
      </c>
      <c r="G62" s="67">
        <f t="shared" si="6"/>
        <v>1115826</v>
      </c>
      <c r="H62" s="67">
        <f t="shared" si="6"/>
        <v>6955824</v>
      </c>
      <c r="I62" s="67">
        <f t="shared" si="6"/>
        <v>1706492</v>
      </c>
      <c r="J62" s="67">
        <f t="shared" si="6"/>
        <v>9778142</v>
      </c>
      <c r="K62" s="67">
        <f t="shared" si="6"/>
        <v>3593630</v>
      </c>
      <c r="L62" s="67">
        <f t="shared" si="6"/>
        <v>355311</v>
      </c>
      <c r="M62" s="67">
        <f t="shared" si="6"/>
        <v>2084550</v>
      </c>
      <c r="N62" s="67">
        <f t="shared" si="6"/>
        <v>6033491</v>
      </c>
      <c r="O62" s="67">
        <f t="shared" si="6"/>
        <v>-6913664</v>
      </c>
      <c r="P62" s="67">
        <f t="shared" si="6"/>
        <v>12313883</v>
      </c>
      <c r="Q62" s="67">
        <f t="shared" si="6"/>
        <v>3664222</v>
      </c>
      <c r="R62" s="67">
        <f t="shared" si="6"/>
        <v>9064441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24876074</v>
      </c>
      <c r="X62" s="67">
        <f t="shared" si="6"/>
        <v>3034050</v>
      </c>
      <c r="Y62" s="67">
        <f t="shared" si="6"/>
        <v>21842024</v>
      </c>
      <c r="Z62" s="68">
        <f>+IF(X62&lt;&gt;0,+(Y62/X62)*100,0)</f>
        <v>719.89663980488126</v>
      </c>
      <c r="AA62" s="65">
        <f>SUM(AA59:AA61)</f>
        <v>4045367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8926592</v>
      </c>
      <c r="D7" s="20">
        <v>0</v>
      </c>
      <c r="E7" s="21">
        <v>9827970</v>
      </c>
      <c r="F7" s="22">
        <v>9827970</v>
      </c>
      <c r="G7" s="22">
        <v>1606848</v>
      </c>
      <c r="H7" s="22">
        <v>-371182</v>
      </c>
      <c r="I7" s="22">
        <v>671808</v>
      </c>
      <c r="J7" s="22">
        <v>1907474</v>
      </c>
      <c r="K7" s="22">
        <v>883142</v>
      </c>
      <c r="L7" s="22">
        <v>658423</v>
      </c>
      <c r="M7" s="22">
        <v>604131</v>
      </c>
      <c r="N7" s="22">
        <v>2145696</v>
      </c>
      <c r="O7" s="22">
        <v>740679</v>
      </c>
      <c r="P7" s="22">
        <v>109092</v>
      </c>
      <c r="Q7" s="22">
        <v>1193620</v>
      </c>
      <c r="R7" s="22">
        <v>2043391</v>
      </c>
      <c r="S7" s="22">
        <v>0</v>
      </c>
      <c r="T7" s="22">
        <v>0</v>
      </c>
      <c r="U7" s="22">
        <v>0</v>
      </c>
      <c r="V7" s="22">
        <v>0</v>
      </c>
      <c r="W7" s="22">
        <v>6096561</v>
      </c>
      <c r="X7" s="22">
        <v>7370973</v>
      </c>
      <c r="Y7" s="22">
        <v>-1274412</v>
      </c>
      <c r="Z7" s="23">
        <v>-17.289603421420754</v>
      </c>
      <c r="AA7" s="20">
        <v>9827970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17155</v>
      </c>
      <c r="D10" s="20">
        <v>0</v>
      </c>
      <c r="E10" s="21">
        <v>10600</v>
      </c>
      <c r="F10" s="22">
        <v>35600</v>
      </c>
      <c r="G10" s="22">
        <v>1938</v>
      </c>
      <c r="H10" s="22">
        <v>3835</v>
      </c>
      <c r="I10" s="22">
        <v>2400</v>
      </c>
      <c r="J10" s="22">
        <v>8173</v>
      </c>
      <c r="K10" s="22">
        <v>4476</v>
      </c>
      <c r="L10" s="22">
        <v>1944</v>
      </c>
      <c r="M10" s="22">
        <v>2412</v>
      </c>
      <c r="N10" s="22">
        <v>8832</v>
      </c>
      <c r="O10" s="22">
        <v>4073</v>
      </c>
      <c r="P10" s="22">
        <v>2426</v>
      </c>
      <c r="Q10" s="22">
        <v>1288</v>
      </c>
      <c r="R10" s="22">
        <v>7787</v>
      </c>
      <c r="S10" s="22">
        <v>0</v>
      </c>
      <c r="T10" s="22">
        <v>0</v>
      </c>
      <c r="U10" s="22">
        <v>0</v>
      </c>
      <c r="V10" s="22">
        <v>0</v>
      </c>
      <c r="W10" s="22">
        <v>24792</v>
      </c>
      <c r="X10" s="22">
        <v>20613</v>
      </c>
      <c r="Y10" s="22">
        <v>4179</v>
      </c>
      <c r="Z10" s="23">
        <v>20.273613738902636</v>
      </c>
      <c r="AA10" s="20">
        <v>35600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1890000</v>
      </c>
      <c r="D28" s="20">
        <v>0</v>
      </c>
      <c r="E28" s="21">
        <v>1890000</v>
      </c>
      <c r="F28" s="22">
        <v>10000000</v>
      </c>
      <c r="G28" s="22">
        <v>0</v>
      </c>
      <c r="H28" s="22">
        <v>0</v>
      </c>
      <c r="I28" s="22">
        <v>0</v>
      </c>
      <c r="J28" s="22">
        <v>0</v>
      </c>
      <c r="K28" s="22">
        <v>1890000</v>
      </c>
      <c r="L28" s="22">
        <v>0</v>
      </c>
      <c r="M28" s="22">
        <v>0</v>
      </c>
      <c r="N28" s="22">
        <v>1890000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1890000</v>
      </c>
      <c r="X28" s="22">
        <v>4661500</v>
      </c>
      <c r="Y28" s="22">
        <v>-2771500</v>
      </c>
      <c r="Z28" s="23">
        <v>-59.455111015767457</v>
      </c>
      <c r="AA28" s="20">
        <v>10000000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10833747</v>
      </c>
      <c r="D35" s="29">
        <f t="shared" ref="D35:Y35" si="0">SUM(D6:D34)</f>
        <v>0</v>
      </c>
      <c r="E35" s="30">
        <f t="shared" si="0"/>
        <v>11728570</v>
      </c>
      <c r="F35" s="31">
        <f t="shared" si="0"/>
        <v>19863570</v>
      </c>
      <c r="G35" s="31">
        <f t="shared" si="0"/>
        <v>1608786</v>
      </c>
      <c r="H35" s="31">
        <f t="shared" si="0"/>
        <v>-367347</v>
      </c>
      <c r="I35" s="31">
        <f t="shared" si="0"/>
        <v>674208</v>
      </c>
      <c r="J35" s="31">
        <f t="shared" si="0"/>
        <v>1915647</v>
      </c>
      <c r="K35" s="31">
        <f t="shared" si="0"/>
        <v>2777618</v>
      </c>
      <c r="L35" s="31">
        <f t="shared" si="0"/>
        <v>660367</v>
      </c>
      <c r="M35" s="31">
        <f t="shared" si="0"/>
        <v>606543</v>
      </c>
      <c r="N35" s="31">
        <f t="shared" si="0"/>
        <v>4044528</v>
      </c>
      <c r="O35" s="31">
        <f t="shared" si="0"/>
        <v>744752</v>
      </c>
      <c r="P35" s="31">
        <f t="shared" si="0"/>
        <v>111518</v>
      </c>
      <c r="Q35" s="31">
        <f t="shared" si="0"/>
        <v>1194908</v>
      </c>
      <c r="R35" s="31">
        <f t="shared" si="0"/>
        <v>2051178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8011353</v>
      </c>
      <c r="X35" s="31">
        <f t="shared" si="0"/>
        <v>12053086</v>
      </c>
      <c r="Y35" s="31">
        <f t="shared" si="0"/>
        <v>-4041733</v>
      </c>
      <c r="Z35" s="32">
        <f>+IF(X35&lt;&gt;0,+(Y35/X35)*100,0)</f>
        <v>-33.532764969900654</v>
      </c>
      <c r="AA35" s="29">
        <f>SUM(AA6:AA34)</f>
        <v>19863570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5664305</v>
      </c>
      <c r="D37" s="20">
        <v>0</v>
      </c>
      <c r="E37" s="21">
        <v>4639638</v>
      </c>
      <c r="F37" s="22">
        <v>4694638</v>
      </c>
      <c r="G37" s="22">
        <v>0</v>
      </c>
      <c r="H37" s="22">
        <v>1131789</v>
      </c>
      <c r="I37" s="22">
        <v>522292</v>
      </c>
      <c r="J37" s="22">
        <v>1654081</v>
      </c>
      <c r="K37" s="22">
        <v>579159</v>
      </c>
      <c r="L37" s="22">
        <v>538443</v>
      </c>
      <c r="M37" s="22">
        <v>543903</v>
      </c>
      <c r="N37" s="22">
        <v>1661505</v>
      </c>
      <c r="O37" s="22">
        <v>608031</v>
      </c>
      <c r="P37" s="22">
        <v>0</v>
      </c>
      <c r="Q37" s="22">
        <v>1030584</v>
      </c>
      <c r="R37" s="22">
        <v>1638615</v>
      </c>
      <c r="S37" s="22">
        <v>0</v>
      </c>
      <c r="T37" s="22">
        <v>0</v>
      </c>
      <c r="U37" s="22">
        <v>0</v>
      </c>
      <c r="V37" s="22">
        <v>0</v>
      </c>
      <c r="W37" s="22">
        <v>4954201</v>
      </c>
      <c r="X37" s="22">
        <v>3501733</v>
      </c>
      <c r="Y37" s="22">
        <v>1452468</v>
      </c>
      <c r="Z37" s="23">
        <v>41.478547907564625</v>
      </c>
      <c r="AA37" s="20">
        <v>4694638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8010329</v>
      </c>
      <c r="D40" s="20">
        <v>0</v>
      </c>
      <c r="E40" s="21">
        <v>7752000</v>
      </c>
      <c r="F40" s="22">
        <v>7252000</v>
      </c>
      <c r="G40" s="22">
        <v>0</v>
      </c>
      <c r="H40" s="22">
        <v>404706</v>
      </c>
      <c r="I40" s="22">
        <v>948261</v>
      </c>
      <c r="J40" s="22">
        <v>1352967</v>
      </c>
      <c r="K40" s="22">
        <v>1701129</v>
      </c>
      <c r="L40" s="22">
        <v>731016</v>
      </c>
      <c r="M40" s="22">
        <v>728934</v>
      </c>
      <c r="N40" s="22">
        <v>3161079</v>
      </c>
      <c r="O40" s="22">
        <v>1100870</v>
      </c>
      <c r="P40" s="22">
        <v>1085525</v>
      </c>
      <c r="Q40" s="22">
        <v>0</v>
      </c>
      <c r="R40" s="22">
        <v>2186395</v>
      </c>
      <c r="S40" s="22">
        <v>0</v>
      </c>
      <c r="T40" s="22">
        <v>0</v>
      </c>
      <c r="U40" s="22">
        <v>0</v>
      </c>
      <c r="V40" s="22">
        <v>0</v>
      </c>
      <c r="W40" s="22">
        <v>6700441</v>
      </c>
      <c r="X40" s="22">
        <v>5614009</v>
      </c>
      <c r="Y40" s="22">
        <v>1086432</v>
      </c>
      <c r="Z40" s="23">
        <v>19.352159927068161</v>
      </c>
      <c r="AA40" s="20">
        <v>7252000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3000000</v>
      </c>
      <c r="F41" s="22">
        <v>3750000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2550000</v>
      </c>
      <c r="Y41" s="22">
        <v>-2550000</v>
      </c>
      <c r="Z41" s="23">
        <v>-100</v>
      </c>
      <c r="AA41" s="20">
        <v>3750000</v>
      </c>
    </row>
    <row r="42" spans="1:27" x14ac:dyDescent="0.25">
      <c r="A42" s="19" t="s">
        <v>68</v>
      </c>
      <c r="B42" s="15" t="s">
        <v>32</v>
      </c>
      <c r="C42" s="20">
        <v>5699965</v>
      </c>
      <c r="D42" s="20">
        <v>0</v>
      </c>
      <c r="E42" s="21">
        <v>1500000</v>
      </c>
      <c r="F42" s="22">
        <v>1500000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1125000</v>
      </c>
      <c r="Y42" s="22">
        <v>-1125000</v>
      </c>
      <c r="Z42" s="23">
        <v>-100</v>
      </c>
      <c r="AA42" s="20">
        <v>1500000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9017922</v>
      </c>
      <c r="D44" s="20">
        <v>0</v>
      </c>
      <c r="E44" s="21">
        <v>11736500</v>
      </c>
      <c r="F44" s="22">
        <v>12936500</v>
      </c>
      <c r="G44" s="22">
        <v>597454</v>
      </c>
      <c r="H44" s="22">
        <v>1121399</v>
      </c>
      <c r="I44" s="22">
        <v>709747</v>
      </c>
      <c r="J44" s="22">
        <v>2428600</v>
      </c>
      <c r="K44" s="22">
        <v>785272</v>
      </c>
      <c r="L44" s="22">
        <v>937508</v>
      </c>
      <c r="M44" s="22">
        <v>1220484</v>
      </c>
      <c r="N44" s="22">
        <v>2943264</v>
      </c>
      <c r="O44" s="22">
        <v>202836</v>
      </c>
      <c r="P44" s="22">
        <v>1405152</v>
      </c>
      <c r="Q44" s="22">
        <v>14216</v>
      </c>
      <c r="R44" s="22">
        <v>1622204</v>
      </c>
      <c r="S44" s="22">
        <v>0</v>
      </c>
      <c r="T44" s="22">
        <v>0</v>
      </c>
      <c r="U44" s="22">
        <v>0</v>
      </c>
      <c r="V44" s="22">
        <v>0</v>
      </c>
      <c r="W44" s="22">
        <v>6994068</v>
      </c>
      <c r="X44" s="22">
        <v>9282369</v>
      </c>
      <c r="Y44" s="22">
        <v>-2288301</v>
      </c>
      <c r="Z44" s="23">
        <v>-24.652122750129841</v>
      </c>
      <c r="AA44" s="20">
        <v>12936500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3862076</v>
      </c>
      <c r="D46" s="20">
        <v>0</v>
      </c>
      <c r="E46" s="21">
        <v>0</v>
      </c>
      <c r="F46" s="22">
        <v>1581333</v>
      </c>
      <c r="G46" s="22">
        <v>0</v>
      </c>
      <c r="H46" s="22">
        <v>0</v>
      </c>
      <c r="I46" s="22">
        <v>2346</v>
      </c>
      <c r="J46" s="22">
        <v>2346</v>
      </c>
      <c r="K46" s="22">
        <v>0</v>
      </c>
      <c r="L46" s="22">
        <v>0</v>
      </c>
      <c r="M46" s="22">
        <v>1584902</v>
      </c>
      <c r="N46" s="22">
        <v>1584902</v>
      </c>
      <c r="O46" s="22">
        <v>-5918</v>
      </c>
      <c r="P46" s="22">
        <v>0</v>
      </c>
      <c r="Q46" s="22">
        <v>0</v>
      </c>
      <c r="R46" s="22">
        <v>-5918</v>
      </c>
      <c r="S46" s="22">
        <v>0</v>
      </c>
      <c r="T46" s="22">
        <v>0</v>
      </c>
      <c r="U46" s="22">
        <v>0</v>
      </c>
      <c r="V46" s="22">
        <v>0</v>
      </c>
      <c r="W46" s="22">
        <v>1581330</v>
      </c>
      <c r="X46" s="22">
        <v>632530</v>
      </c>
      <c r="Y46" s="22">
        <v>948800</v>
      </c>
      <c r="Z46" s="23">
        <v>150.00079047634105</v>
      </c>
      <c r="AA46" s="20">
        <v>1581333</v>
      </c>
    </row>
    <row r="47" spans="1:27" x14ac:dyDescent="0.25">
      <c r="A47" s="19" t="s">
        <v>73</v>
      </c>
      <c r="B47" s="15" t="s">
        <v>32</v>
      </c>
      <c r="C47" s="20">
        <v>219813</v>
      </c>
      <c r="D47" s="20">
        <v>0</v>
      </c>
      <c r="E47" s="21">
        <v>269157</v>
      </c>
      <c r="F47" s="22">
        <v>250657</v>
      </c>
      <c r="G47" s="22">
        <v>0</v>
      </c>
      <c r="H47" s="22">
        <v>9928</v>
      </c>
      <c r="I47" s="22">
        <v>4467</v>
      </c>
      <c r="J47" s="22">
        <v>14395</v>
      </c>
      <c r="K47" s="22">
        <v>5532</v>
      </c>
      <c r="L47" s="22">
        <v>6317</v>
      </c>
      <c r="M47" s="22">
        <v>4630</v>
      </c>
      <c r="N47" s="22">
        <v>16479</v>
      </c>
      <c r="O47" s="22">
        <v>9275</v>
      </c>
      <c r="P47" s="22">
        <v>0</v>
      </c>
      <c r="Q47" s="22">
        <v>14222</v>
      </c>
      <c r="R47" s="22">
        <v>23497</v>
      </c>
      <c r="S47" s="22">
        <v>0</v>
      </c>
      <c r="T47" s="22">
        <v>0</v>
      </c>
      <c r="U47" s="22">
        <v>0</v>
      </c>
      <c r="V47" s="22">
        <v>0</v>
      </c>
      <c r="W47" s="22">
        <v>54371</v>
      </c>
      <c r="X47" s="22">
        <v>194470</v>
      </c>
      <c r="Y47" s="22">
        <v>-140099</v>
      </c>
      <c r="Z47" s="23">
        <v>-72.041445981385294</v>
      </c>
      <c r="AA47" s="20">
        <v>250657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650000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260000</v>
      </c>
      <c r="Y49" s="22">
        <v>-260000</v>
      </c>
      <c r="Z49" s="23">
        <v>-100</v>
      </c>
      <c r="AA49" s="20">
        <v>650000</v>
      </c>
    </row>
    <row r="50" spans="1:27" x14ac:dyDescent="0.25">
      <c r="A50" s="37" t="s">
        <v>76</v>
      </c>
      <c r="B50" s="28" t="s">
        <v>32</v>
      </c>
      <c r="C50" s="29">
        <f>SUM(C37:C49)</f>
        <v>32474410</v>
      </c>
      <c r="D50" s="29">
        <f t="shared" ref="D50:Y50" si="1">SUM(D37:D49)</f>
        <v>0</v>
      </c>
      <c r="E50" s="30">
        <f t="shared" si="1"/>
        <v>28897295</v>
      </c>
      <c r="F50" s="31">
        <f t="shared" si="1"/>
        <v>32615128</v>
      </c>
      <c r="G50" s="31">
        <f t="shared" si="1"/>
        <v>597454</v>
      </c>
      <c r="H50" s="31">
        <f t="shared" si="1"/>
        <v>2667822</v>
      </c>
      <c r="I50" s="31">
        <f t="shared" si="1"/>
        <v>2187113</v>
      </c>
      <c r="J50" s="31">
        <f t="shared" si="1"/>
        <v>5452389</v>
      </c>
      <c r="K50" s="31">
        <f t="shared" si="1"/>
        <v>3071092</v>
      </c>
      <c r="L50" s="31">
        <f t="shared" si="1"/>
        <v>2213284</v>
      </c>
      <c r="M50" s="31">
        <f t="shared" si="1"/>
        <v>4082853</v>
      </c>
      <c r="N50" s="31">
        <f t="shared" si="1"/>
        <v>9367229</v>
      </c>
      <c r="O50" s="31">
        <f t="shared" si="1"/>
        <v>1915094</v>
      </c>
      <c r="P50" s="31">
        <f t="shared" si="1"/>
        <v>2490677</v>
      </c>
      <c r="Q50" s="31">
        <f t="shared" si="1"/>
        <v>1059022</v>
      </c>
      <c r="R50" s="31">
        <f t="shared" si="1"/>
        <v>5464793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20284411</v>
      </c>
      <c r="X50" s="31">
        <f t="shared" si="1"/>
        <v>23160111</v>
      </c>
      <c r="Y50" s="31">
        <f t="shared" si="1"/>
        <v>-2875700</v>
      </c>
      <c r="Z50" s="32">
        <f>+IF(X50&lt;&gt;0,+(Y50/X50)*100,0)</f>
        <v>-12.416607157020966</v>
      </c>
      <c r="AA50" s="29">
        <f>SUM(AA37:AA49)</f>
        <v>32615128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-21640663</v>
      </c>
      <c r="D51" s="39">
        <f t="shared" si="2"/>
        <v>0</v>
      </c>
      <c r="E51" s="40">
        <f t="shared" si="2"/>
        <v>-17168725</v>
      </c>
      <c r="F51" s="41">
        <f t="shared" si="2"/>
        <v>-12751558</v>
      </c>
      <c r="G51" s="41">
        <f t="shared" si="2"/>
        <v>1011332</v>
      </c>
      <c r="H51" s="41">
        <f t="shared" si="2"/>
        <v>-3035169</v>
      </c>
      <c r="I51" s="41">
        <f t="shared" si="2"/>
        <v>-1512905</v>
      </c>
      <c r="J51" s="41">
        <f t="shared" si="2"/>
        <v>-3536742</v>
      </c>
      <c r="K51" s="41">
        <f t="shared" si="2"/>
        <v>-293474</v>
      </c>
      <c r="L51" s="41">
        <f t="shared" si="2"/>
        <v>-1552917</v>
      </c>
      <c r="M51" s="41">
        <f t="shared" si="2"/>
        <v>-3476310</v>
      </c>
      <c r="N51" s="41">
        <f t="shared" si="2"/>
        <v>-5322701</v>
      </c>
      <c r="O51" s="41">
        <f t="shared" si="2"/>
        <v>-1170342</v>
      </c>
      <c r="P51" s="41">
        <f t="shared" si="2"/>
        <v>-2379159</v>
      </c>
      <c r="Q51" s="41">
        <f t="shared" si="2"/>
        <v>135886</v>
      </c>
      <c r="R51" s="41">
        <f t="shared" si="2"/>
        <v>-3413615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-12273058</v>
      </c>
      <c r="X51" s="41">
        <f t="shared" si="2"/>
        <v>-11107025</v>
      </c>
      <c r="Y51" s="41">
        <f t="shared" si="2"/>
        <v>-1166033</v>
      </c>
      <c r="Z51" s="42">
        <f>+IF(X51&lt;&gt;0,+(Y51/X51)*100,0)</f>
        <v>10.498157697493253</v>
      </c>
      <c r="AA51" s="39">
        <f>+AA35-AA50</f>
        <v>-12751558</v>
      </c>
    </row>
    <row r="52" spans="1:27" x14ac:dyDescent="0.25">
      <c r="A52" s="43" t="s">
        <v>78</v>
      </c>
      <c r="B52" s="15" t="s">
        <v>32</v>
      </c>
      <c r="C52" s="20">
        <v>22194363</v>
      </c>
      <c r="D52" s="20">
        <v>0</v>
      </c>
      <c r="E52" s="21">
        <v>18440000</v>
      </c>
      <c r="F52" s="22">
        <v>18440000</v>
      </c>
      <c r="G52" s="22">
        <v>0</v>
      </c>
      <c r="H52" s="22">
        <v>835935</v>
      </c>
      <c r="I52" s="22">
        <v>0</v>
      </c>
      <c r="J52" s="22">
        <v>835935</v>
      </c>
      <c r="K52" s="22">
        <v>12144629</v>
      </c>
      <c r="L52" s="22">
        <v>-11322223</v>
      </c>
      <c r="M52" s="22">
        <v>82821</v>
      </c>
      <c r="N52" s="22">
        <v>905227</v>
      </c>
      <c r="O52" s="22">
        <v>0</v>
      </c>
      <c r="P52" s="22">
        <v>0</v>
      </c>
      <c r="Q52" s="22">
        <v>-859163</v>
      </c>
      <c r="R52" s="22">
        <v>-859163</v>
      </c>
      <c r="S52" s="22">
        <v>0</v>
      </c>
      <c r="T52" s="22">
        <v>0</v>
      </c>
      <c r="U52" s="22">
        <v>0</v>
      </c>
      <c r="V52" s="22">
        <v>0</v>
      </c>
      <c r="W52" s="22">
        <v>881999</v>
      </c>
      <c r="X52" s="22">
        <v>13830003</v>
      </c>
      <c r="Y52" s="22">
        <v>-12948004</v>
      </c>
      <c r="Z52" s="23">
        <v>-93.62256826697724</v>
      </c>
      <c r="AA52" s="20">
        <v>18440000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553700</v>
      </c>
      <c r="D54" s="48">
        <f t="shared" si="3"/>
        <v>0</v>
      </c>
      <c r="E54" s="49">
        <f t="shared" si="3"/>
        <v>1271275</v>
      </c>
      <c r="F54" s="50">
        <f t="shared" si="3"/>
        <v>5688442</v>
      </c>
      <c r="G54" s="50">
        <f t="shared" si="3"/>
        <v>1011332</v>
      </c>
      <c r="H54" s="50">
        <f t="shared" si="3"/>
        <v>-2199234</v>
      </c>
      <c r="I54" s="50">
        <f t="shared" si="3"/>
        <v>-1512905</v>
      </c>
      <c r="J54" s="50">
        <f t="shared" si="3"/>
        <v>-2700807</v>
      </c>
      <c r="K54" s="50">
        <f t="shared" si="3"/>
        <v>11851155</v>
      </c>
      <c r="L54" s="50">
        <f t="shared" si="3"/>
        <v>-12875140</v>
      </c>
      <c r="M54" s="50">
        <f t="shared" si="3"/>
        <v>-3393489</v>
      </c>
      <c r="N54" s="50">
        <f t="shared" si="3"/>
        <v>-4417474</v>
      </c>
      <c r="O54" s="50">
        <f t="shared" si="3"/>
        <v>-1170342</v>
      </c>
      <c r="P54" s="50">
        <f t="shared" si="3"/>
        <v>-2379159</v>
      </c>
      <c r="Q54" s="50">
        <f t="shared" si="3"/>
        <v>-723277</v>
      </c>
      <c r="R54" s="50">
        <f t="shared" si="3"/>
        <v>-4272778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-11391059</v>
      </c>
      <c r="X54" s="50">
        <f t="shared" si="3"/>
        <v>2722978</v>
      </c>
      <c r="Y54" s="50">
        <f t="shared" si="3"/>
        <v>-14114037</v>
      </c>
      <c r="Z54" s="51">
        <f>+IF(X54&lt;&gt;0,+(Y54/X54)*100,0)</f>
        <v>-518.33092298211739</v>
      </c>
      <c r="AA54" s="48">
        <f>SUM(AA51:AA53)</f>
        <v>5688442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553700</v>
      </c>
      <c r="D56" s="54">
        <f>+D54-D55</f>
        <v>0</v>
      </c>
      <c r="E56" s="55">
        <f t="shared" si="4"/>
        <v>1271275</v>
      </c>
      <c r="F56" s="56">
        <f t="shared" si="4"/>
        <v>5688442</v>
      </c>
      <c r="G56" s="56">
        <f t="shared" si="4"/>
        <v>1011332</v>
      </c>
      <c r="H56" s="56">
        <f t="shared" si="4"/>
        <v>-2199234</v>
      </c>
      <c r="I56" s="56">
        <f t="shared" si="4"/>
        <v>-1512905</v>
      </c>
      <c r="J56" s="56">
        <f t="shared" si="4"/>
        <v>-2700807</v>
      </c>
      <c r="K56" s="56">
        <f t="shared" si="4"/>
        <v>11851155</v>
      </c>
      <c r="L56" s="56">
        <f t="shared" si="4"/>
        <v>-12875140</v>
      </c>
      <c r="M56" s="56">
        <f t="shared" si="4"/>
        <v>-3393489</v>
      </c>
      <c r="N56" s="56">
        <f t="shared" si="4"/>
        <v>-4417474</v>
      </c>
      <c r="O56" s="56">
        <f t="shared" si="4"/>
        <v>-1170342</v>
      </c>
      <c r="P56" s="56">
        <f t="shared" si="4"/>
        <v>-2379159</v>
      </c>
      <c r="Q56" s="56">
        <f t="shared" si="4"/>
        <v>-723277</v>
      </c>
      <c r="R56" s="56">
        <f t="shared" si="4"/>
        <v>-4272778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-11391059</v>
      </c>
      <c r="X56" s="56">
        <f t="shared" si="4"/>
        <v>2722978</v>
      </c>
      <c r="Y56" s="56">
        <f t="shared" si="4"/>
        <v>-14114037</v>
      </c>
      <c r="Z56" s="57">
        <f>+IF(X56&lt;&gt;0,+(Y56/X56)*100,0)</f>
        <v>-518.33092298211739</v>
      </c>
      <c r="AA56" s="54">
        <f>+AA54-AA55</f>
        <v>5688442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553700</v>
      </c>
      <c r="D59" s="48">
        <f>SUM(D56:D58)</f>
        <v>0</v>
      </c>
      <c r="E59" s="49">
        <f t="shared" si="5"/>
        <v>1271275</v>
      </c>
      <c r="F59" s="50">
        <f t="shared" si="5"/>
        <v>5688442</v>
      </c>
      <c r="G59" s="50">
        <f t="shared" si="5"/>
        <v>1011332</v>
      </c>
      <c r="H59" s="50">
        <f t="shared" si="5"/>
        <v>-2199234</v>
      </c>
      <c r="I59" s="50">
        <f t="shared" si="5"/>
        <v>-1512905</v>
      </c>
      <c r="J59" s="50">
        <f t="shared" si="5"/>
        <v>-2700807</v>
      </c>
      <c r="K59" s="50">
        <f t="shared" si="5"/>
        <v>11851155</v>
      </c>
      <c r="L59" s="50">
        <f t="shared" si="5"/>
        <v>-12875140</v>
      </c>
      <c r="M59" s="50">
        <f t="shared" si="5"/>
        <v>-3393489</v>
      </c>
      <c r="N59" s="50">
        <f t="shared" si="5"/>
        <v>-4417474</v>
      </c>
      <c r="O59" s="50">
        <f t="shared" si="5"/>
        <v>-1170342</v>
      </c>
      <c r="P59" s="50">
        <f t="shared" si="5"/>
        <v>-2379159</v>
      </c>
      <c r="Q59" s="50">
        <f t="shared" si="5"/>
        <v>-723277</v>
      </c>
      <c r="R59" s="50">
        <f t="shared" si="5"/>
        <v>-4272778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-11391059</v>
      </c>
      <c r="X59" s="50">
        <f t="shared" si="5"/>
        <v>2722978</v>
      </c>
      <c r="Y59" s="50">
        <f t="shared" si="5"/>
        <v>-14114037</v>
      </c>
      <c r="Z59" s="51">
        <f>+IF(X59&lt;&gt;0,+(Y59/X59)*100,0)</f>
        <v>-518.33092298211739</v>
      </c>
      <c r="AA59" s="48">
        <f>SUM(AA56:AA58)</f>
        <v>5688442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553700</v>
      </c>
      <c r="D62" s="65">
        <f>SUM(D59:D61)</f>
        <v>0</v>
      </c>
      <c r="E62" s="66">
        <f t="shared" si="6"/>
        <v>1271275</v>
      </c>
      <c r="F62" s="67">
        <f t="shared" si="6"/>
        <v>5688442</v>
      </c>
      <c r="G62" s="67">
        <f t="shared" si="6"/>
        <v>1011332</v>
      </c>
      <c r="H62" s="67">
        <f t="shared" si="6"/>
        <v>-2199234</v>
      </c>
      <c r="I62" s="67">
        <f t="shared" si="6"/>
        <v>-1512905</v>
      </c>
      <c r="J62" s="67">
        <f t="shared" si="6"/>
        <v>-2700807</v>
      </c>
      <c r="K62" s="67">
        <f t="shared" si="6"/>
        <v>11851155</v>
      </c>
      <c r="L62" s="67">
        <f t="shared" si="6"/>
        <v>-12875140</v>
      </c>
      <c r="M62" s="67">
        <f t="shared" si="6"/>
        <v>-3393489</v>
      </c>
      <c r="N62" s="67">
        <f t="shared" si="6"/>
        <v>-4417474</v>
      </c>
      <c r="O62" s="67">
        <f t="shared" si="6"/>
        <v>-1170342</v>
      </c>
      <c r="P62" s="67">
        <f t="shared" si="6"/>
        <v>-2379159</v>
      </c>
      <c r="Q62" s="67">
        <f t="shared" si="6"/>
        <v>-723277</v>
      </c>
      <c r="R62" s="67">
        <f t="shared" si="6"/>
        <v>-4272778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-11391059</v>
      </c>
      <c r="X62" s="67">
        <f t="shared" si="6"/>
        <v>2722978</v>
      </c>
      <c r="Y62" s="67">
        <f t="shared" si="6"/>
        <v>-14114037</v>
      </c>
      <c r="Z62" s="68">
        <f>+IF(X62&lt;&gt;0,+(Y62/X62)*100,0)</f>
        <v>-518.33092298211739</v>
      </c>
      <c r="AA62" s="65">
        <f>SUM(AA59:AA61)</f>
        <v>5688442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519934679</v>
      </c>
      <c r="D7" s="20">
        <v>0</v>
      </c>
      <c r="E7" s="21">
        <v>633687116</v>
      </c>
      <c r="F7" s="22">
        <v>560165201</v>
      </c>
      <c r="G7" s="22">
        <v>46773057</v>
      </c>
      <c r="H7" s="22">
        <v>45685381</v>
      </c>
      <c r="I7" s="22">
        <v>47426553</v>
      </c>
      <c r="J7" s="22">
        <v>139884991</v>
      </c>
      <c r="K7" s="22">
        <v>53989930</v>
      </c>
      <c r="L7" s="22">
        <v>42471298</v>
      </c>
      <c r="M7" s="22">
        <v>49068041</v>
      </c>
      <c r="N7" s="22">
        <v>145529269</v>
      </c>
      <c r="O7" s="22">
        <v>48984296</v>
      </c>
      <c r="P7" s="22">
        <v>48743733</v>
      </c>
      <c r="Q7" s="22">
        <v>48048067</v>
      </c>
      <c r="R7" s="22">
        <v>145776096</v>
      </c>
      <c r="S7" s="22">
        <v>0</v>
      </c>
      <c r="T7" s="22">
        <v>0</v>
      </c>
      <c r="U7" s="22">
        <v>0</v>
      </c>
      <c r="V7" s="22">
        <v>0</v>
      </c>
      <c r="W7" s="22">
        <v>431190356</v>
      </c>
      <c r="X7" s="22">
        <v>420123888</v>
      </c>
      <c r="Y7" s="22">
        <v>11066468</v>
      </c>
      <c r="Z7" s="23">
        <v>2.634096350169929</v>
      </c>
      <c r="AA7" s="20">
        <v>560165201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259656722</v>
      </c>
      <c r="D13" s="20">
        <v>0</v>
      </c>
      <c r="E13" s="21">
        <v>230000201</v>
      </c>
      <c r="F13" s="22">
        <v>230000201</v>
      </c>
      <c r="G13" s="22">
        <v>19999856</v>
      </c>
      <c r="H13" s="22">
        <v>19716173</v>
      </c>
      <c r="I13" s="22">
        <v>19952946</v>
      </c>
      <c r="J13" s="22">
        <v>59668975</v>
      </c>
      <c r="K13" s="22">
        <v>20344061</v>
      </c>
      <c r="L13" s="22">
        <v>21327867</v>
      </c>
      <c r="M13" s="22">
        <v>21746330</v>
      </c>
      <c r="N13" s="22">
        <v>63418258</v>
      </c>
      <c r="O13" s="22">
        <v>21636124</v>
      </c>
      <c r="P13" s="22">
        <v>21997276</v>
      </c>
      <c r="Q13" s="22">
        <v>22299466</v>
      </c>
      <c r="R13" s="22">
        <v>65932866</v>
      </c>
      <c r="S13" s="22">
        <v>0</v>
      </c>
      <c r="T13" s="22">
        <v>0</v>
      </c>
      <c r="U13" s="22">
        <v>0</v>
      </c>
      <c r="V13" s="22">
        <v>0</v>
      </c>
      <c r="W13" s="22">
        <v>189020099</v>
      </c>
      <c r="X13" s="22">
        <v>172500147</v>
      </c>
      <c r="Y13" s="22">
        <v>16519952</v>
      </c>
      <c r="Z13" s="23">
        <v>9.5767756070375984</v>
      </c>
      <c r="AA13" s="20">
        <v>230000201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6402</v>
      </c>
      <c r="H22" s="22">
        <v>27540</v>
      </c>
      <c r="I22" s="22">
        <v>26113</v>
      </c>
      <c r="J22" s="22">
        <v>60055</v>
      </c>
      <c r="K22" s="22">
        <v>17019</v>
      </c>
      <c r="L22" s="22">
        <v>36270</v>
      </c>
      <c r="M22" s="22">
        <v>8797</v>
      </c>
      <c r="N22" s="22">
        <v>62086</v>
      </c>
      <c r="O22" s="22">
        <v>17427</v>
      </c>
      <c r="P22" s="22">
        <v>21064</v>
      </c>
      <c r="Q22" s="22">
        <v>30840</v>
      </c>
      <c r="R22" s="22">
        <v>69331</v>
      </c>
      <c r="S22" s="22">
        <v>0</v>
      </c>
      <c r="T22" s="22">
        <v>0</v>
      </c>
      <c r="U22" s="22">
        <v>0</v>
      </c>
      <c r="V22" s="22">
        <v>0</v>
      </c>
      <c r="W22" s="22">
        <v>191472</v>
      </c>
      <c r="X22" s="22">
        <v>0</v>
      </c>
      <c r="Y22" s="22">
        <v>191472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779591401</v>
      </c>
      <c r="D35" s="29">
        <f t="shared" ref="D35:Y35" si="0">SUM(D6:D34)</f>
        <v>0</v>
      </c>
      <c r="E35" s="30">
        <f t="shared" si="0"/>
        <v>863687317</v>
      </c>
      <c r="F35" s="31">
        <f t="shared" si="0"/>
        <v>790165402</v>
      </c>
      <c r="G35" s="31">
        <f t="shared" si="0"/>
        <v>66779315</v>
      </c>
      <c r="H35" s="31">
        <f t="shared" si="0"/>
        <v>65429094</v>
      </c>
      <c r="I35" s="31">
        <f t="shared" si="0"/>
        <v>67405612</v>
      </c>
      <c r="J35" s="31">
        <f t="shared" si="0"/>
        <v>199614021</v>
      </c>
      <c r="K35" s="31">
        <f t="shared" si="0"/>
        <v>74351010</v>
      </c>
      <c r="L35" s="31">
        <f t="shared" si="0"/>
        <v>63835435</v>
      </c>
      <c r="M35" s="31">
        <f t="shared" si="0"/>
        <v>70823168</v>
      </c>
      <c r="N35" s="31">
        <f t="shared" si="0"/>
        <v>209009613</v>
      </c>
      <c r="O35" s="31">
        <f t="shared" si="0"/>
        <v>70637847</v>
      </c>
      <c r="P35" s="31">
        <f t="shared" si="0"/>
        <v>70762073</v>
      </c>
      <c r="Q35" s="31">
        <f t="shared" si="0"/>
        <v>70378373</v>
      </c>
      <c r="R35" s="31">
        <f t="shared" si="0"/>
        <v>211778293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620401927</v>
      </c>
      <c r="X35" s="31">
        <f t="shared" si="0"/>
        <v>592624035</v>
      </c>
      <c r="Y35" s="31">
        <f t="shared" si="0"/>
        <v>27777892</v>
      </c>
      <c r="Z35" s="32">
        <f>+IF(X35&lt;&gt;0,+(Y35/X35)*100,0)</f>
        <v>4.6872705728177229</v>
      </c>
      <c r="AA35" s="29">
        <f>SUM(AA6:AA34)</f>
        <v>790165402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82857146</v>
      </c>
      <c r="D37" s="20">
        <v>0</v>
      </c>
      <c r="E37" s="21">
        <v>61405739</v>
      </c>
      <c r="F37" s="22">
        <v>61405739</v>
      </c>
      <c r="G37" s="22">
        <v>7273364</v>
      </c>
      <c r="H37" s="22">
        <v>6104479</v>
      </c>
      <c r="I37" s="22">
        <v>6258488</v>
      </c>
      <c r="J37" s="22">
        <v>19636331</v>
      </c>
      <c r="K37" s="22">
        <v>6641271</v>
      </c>
      <c r="L37" s="22">
        <v>6502846</v>
      </c>
      <c r="M37" s="22">
        <v>6538528</v>
      </c>
      <c r="N37" s="22">
        <v>19682645</v>
      </c>
      <c r="O37" s="22">
        <v>7214886</v>
      </c>
      <c r="P37" s="22">
        <v>6844523</v>
      </c>
      <c r="Q37" s="22">
        <v>5514809</v>
      </c>
      <c r="R37" s="22">
        <v>19574218</v>
      </c>
      <c r="S37" s="22">
        <v>0</v>
      </c>
      <c r="T37" s="22">
        <v>0</v>
      </c>
      <c r="U37" s="22">
        <v>0</v>
      </c>
      <c r="V37" s="22">
        <v>0</v>
      </c>
      <c r="W37" s="22">
        <v>58893194</v>
      </c>
      <c r="X37" s="22">
        <v>46054557</v>
      </c>
      <c r="Y37" s="22">
        <v>12838637</v>
      </c>
      <c r="Z37" s="23">
        <v>27.877017685785145</v>
      </c>
      <c r="AA37" s="20">
        <v>61405739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796688852</v>
      </c>
      <c r="D40" s="20">
        <v>0</v>
      </c>
      <c r="E40" s="21">
        <v>1054155284</v>
      </c>
      <c r="F40" s="22">
        <v>1052551746</v>
      </c>
      <c r="G40" s="22">
        <v>34861304</v>
      </c>
      <c r="H40" s="22">
        <v>41484307</v>
      </c>
      <c r="I40" s="22">
        <v>39977131</v>
      </c>
      <c r="J40" s="22">
        <v>116322742</v>
      </c>
      <c r="K40" s="22">
        <v>41702065</v>
      </c>
      <c r="L40" s="22">
        <v>42376149</v>
      </c>
      <c r="M40" s="22">
        <v>29901773</v>
      </c>
      <c r="N40" s="22">
        <v>113979987</v>
      </c>
      <c r="O40" s="22">
        <v>50327451</v>
      </c>
      <c r="P40" s="22">
        <v>40375710</v>
      </c>
      <c r="Q40" s="22">
        <v>56609659</v>
      </c>
      <c r="R40" s="22">
        <v>147312820</v>
      </c>
      <c r="S40" s="22">
        <v>0</v>
      </c>
      <c r="T40" s="22">
        <v>0</v>
      </c>
      <c r="U40" s="22">
        <v>0</v>
      </c>
      <c r="V40" s="22">
        <v>0</v>
      </c>
      <c r="W40" s="22">
        <v>377615549</v>
      </c>
      <c r="X40" s="22">
        <v>789412119</v>
      </c>
      <c r="Y40" s="22">
        <v>-411796570</v>
      </c>
      <c r="Z40" s="23">
        <v>-52.164966826408701</v>
      </c>
      <c r="AA40" s="20">
        <v>1052551746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150000000</v>
      </c>
      <c r="F41" s="22">
        <v>150000000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112500000</v>
      </c>
      <c r="Y41" s="22">
        <v>-112500000</v>
      </c>
      <c r="Z41" s="23">
        <v>-100</v>
      </c>
      <c r="AA41" s="20">
        <v>150000000</v>
      </c>
    </row>
    <row r="42" spans="1:27" x14ac:dyDescent="0.25">
      <c r="A42" s="19" t="s">
        <v>68</v>
      </c>
      <c r="B42" s="15" t="s">
        <v>32</v>
      </c>
      <c r="C42" s="20">
        <v>41163217</v>
      </c>
      <c r="D42" s="20">
        <v>0</v>
      </c>
      <c r="E42" s="21">
        <v>26625510</v>
      </c>
      <c r="F42" s="22">
        <v>26625510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19969146</v>
      </c>
      <c r="Y42" s="22">
        <v>-19969146</v>
      </c>
      <c r="Z42" s="23">
        <v>-100</v>
      </c>
      <c r="AA42" s="20">
        <v>26625510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2469286</v>
      </c>
      <c r="D44" s="20">
        <v>0</v>
      </c>
      <c r="E44" s="21">
        <v>6741600</v>
      </c>
      <c r="F44" s="22">
        <v>6965975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224375</v>
      </c>
      <c r="R44" s="22">
        <v>224375</v>
      </c>
      <c r="S44" s="22">
        <v>0</v>
      </c>
      <c r="T44" s="22">
        <v>0</v>
      </c>
      <c r="U44" s="22">
        <v>0</v>
      </c>
      <c r="V44" s="22">
        <v>0</v>
      </c>
      <c r="W44" s="22">
        <v>224375</v>
      </c>
      <c r="X44" s="22">
        <v>5224482</v>
      </c>
      <c r="Y44" s="22">
        <v>-5000107</v>
      </c>
      <c r="Z44" s="23">
        <v>-95.705315857151007</v>
      </c>
      <c r="AA44" s="20">
        <v>6965975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695403431</v>
      </c>
      <c r="D46" s="20">
        <v>0</v>
      </c>
      <c r="E46" s="21">
        <v>76919905</v>
      </c>
      <c r="F46" s="22">
        <v>76919905</v>
      </c>
      <c r="G46" s="22">
        <v>56075</v>
      </c>
      <c r="H46" s="22">
        <v>-105399583</v>
      </c>
      <c r="I46" s="22">
        <v>405853</v>
      </c>
      <c r="J46" s="22">
        <v>-104937655</v>
      </c>
      <c r="K46" s="22">
        <v>167775</v>
      </c>
      <c r="L46" s="22">
        <v>-44596</v>
      </c>
      <c r="M46" s="22">
        <v>-6335</v>
      </c>
      <c r="N46" s="22">
        <v>116844</v>
      </c>
      <c r="O46" s="22">
        <v>464266</v>
      </c>
      <c r="P46" s="22">
        <v>824716</v>
      </c>
      <c r="Q46" s="22">
        <v>1492289</v>
      </c>
      <c r="R46" s="22">
        <v>2781271</v>
      </c>
      <c r="S46" s="22">
        <v>0</v>
      </c>
      <c r="T46" s="22">
        <v>0</v>
      </c>
      <c r="U46" s="22">
        <v>0</v>
      </c>
      <c r="V46" s="22">
        <v>0</v>
      </c>
      <c r="W46" s="22">
        <v>-102039540</v>
      </c>
      <c r="X46" s="22">
        <v>57689937</v>
      </c>
      <c r="Y46" s="22">
        <v>-159729477</v>
      </c>
      <c r="Z46" s="23">
        <v>-276.8758041805454</v>
      </c>
      <c r="AA46" s="20">
        <v>76919905</v>
      </c>
    </row>
    <row r="47" spans="1:27" x14ac:dyDescent="0.25">
      <c r="A47" s="19" t="s">
        <v>73</v>
      </c>
      <c r="B47" s="15" t="s">
        <v>32</v>
      </c>
      <c r="C47" s="20">
        <v>6114715</v>
      </c>
      <c r="D47" s="20">
        <v>0</v>
      </c>
      <c r="E47" s="21">
        <v>15439492</v>
      </c>
      <c r="F47" s="22">
        <v>15837532</v>
      </c>
      <c r="G47" s="22">
        <v>451798</v>
      </c>
      <c r="H47" s="22">
        <v>51232</v>
      </c>
      <c r="I47" s="22">
        <v>306208</v>
      </c>
      <c r="J47" s="22">
        <v>809238</v>
      </c>
      <c r="K47" s="22">
        <v>300765</v>
      </c>
      <c r="L47" s="22">
        <v>55192</v>
      </c>
      <c r="M47" s="22">
        <v>3302444</v>
      </c>
      <c r="N47" s="22">
        <v>3658401</v>
      </c>
      <c r="O47" s="22">
        <v>62496</v>
      </c>
      <c r="P47" s="22">
        <v>63105</v>
      </c>
      <c r="Q47" s="22">
        <v>45331</v>
      </c>
      <c r="R47" s="22">
        <v>170932</v>
      </c>
      <c r="S47" s="22">
        <v>0</v>
      </c>
      <c r="T47" s="22">
        <v>0</v>
      </c>
      <c r="U47" s="22">
        <v>0</v>
      </c>
      <c r="V47" s="22">
        <v>0</v>
      </c>
      <c r="W47" s="22">
        <v>4638571</v>
      </c>
      <c r="X47" s="22">
        <v>11878137</v>
      </c>
      <c r="Y47" s="22">
        <v>-7239566</v>
      </c>
      <c r="Z47" s="23">
        <v>-60.948665603031863</v>
      </c>
      <c r="AA47" s="20">
        <v>15837532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-65626828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1559069819</v>
      </c>
      <c r="D50" s="29">
        <f t="shared" ref="D50:Y50" si="1">SUM(D37:D49)</f>
        <v>0</v>
      </c>
      <c r="E50" s="30">
        <f t="shared" si="1"/>
        <v>1391287530</v>
      </c>
      <c r="F50" s="31">
        <f t="shared" si="1"/>
        <v>1390306407</v>
      </c>
      <c r="G50" s="31">
        <f t="shared" si="1"/>
        <v>42642541</v>
      </c>
      <c r="H50" s="31">
        <f t="shared" si="1"/>
        <v>-57759565</v>
      </c>
      <c r="I50" s="31">
        <f t="shared" si="1"/>
        <v>46947680</v>
      </c>
      <c r="J50" s="31">
        <f t="shared" si="1"/>
        <v>31830656</v>
      </c>
      <c r="K50" s="31">
        <f t="shared" si="1"/>
        <v>48811876</v>
      </c>
      <c r="L50" s="31">
        <f t="shared" si="1"/>
        <v>48889591</v>
      </c>
      <c r="M50" s="31">
        <f t="shared" si="1"/>
        <v>39736410</v>
      </c>
      <c r="N50" s="31">
        <f t="shared" si="1"/>
        <v>137437877</v>
      </c>
      <c r="O50" s="31">
        <f t="shared" si="1"/>
        <v>58069099</v>
      </c>
      <c r="P50" s="31">
        <f t="shared" si="1"/>
        <v>48108054</v>
      </c>
      <c r="Q50" s="31">
        <f t="shared" si="1"/>
        <v>63886463</v>
      </c>
      <c r="R50" s="31">
        <f t="shared" si="1"/>
        <v>170063616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339332149</v>
      </c>
      <c r="X50" s="31">
        <f t="shared" si="1"/>
        <v>1042728378</v>
      </c>
      <c r="Y50" s="31">
        <f t="shared" si="1"/>
        <v>-703396229</v>
      </c>
      <c r="Z50" s="32">
        <f>+IF(X50&lt;&gt;0,+(Y50/X50)*100,0)</f>
        <v>-67.457282628976273</v>
      </c>
      <c r="AA50" s="29">
        <f>SUM(AA37:AA49)</f>
        <v>1390306407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-779478418</v>
      </c>
      <c r="D51" s="39">
        <f t="shared" si="2"/>
        <v>0</v>
      </c>
      <c r="E51" s="40">
        <f t="shared" si="2"/>
        <v>-527600213</v>
      </c>
      <c r="F51" s="41">
        <f t="shared" si="2"/>
        <v>-600141005</v>
      </c>
      <c r="G51" s="41">
        <f t="shared" si="2"/>
        <v>24136774</v>
      </c>
      <c r="H51" s="41">
        <f t="shared" si="2"/>
        <v>123188659</v>
      </c>
      <c r="I51" s="41">
        <f t="shared" si="2"/>
        <v>20457932</v>
      </c>
      <c r="J51" s="41">
        <f t="shared" si="2"/>
        <v>167783365</v>
      </c>
      <c r="K51" s="41">
        <f t="shared" si="2"/>
        <v>25539134</v>
      </c>
      <c r="L51" s="41">
        <f t="shared" si="2"/>
        <v>14945844</v>
      </c>
      <c r="M51" s="41">
        <f t="shared" si="2"/>
        <v>31086758</v>
      </c>
      <c r="N51" s="41">
        <f t="shared" si="2"/>
        <v>71571736</v>
      </c>
      <c r="O51" s="41">
        <f t="shared" si="2"/>
        <v>12568748</v>
      </c>
      <c r="P51" s="41">
        <f t="shared" si="2"/>
        <v>22654019</v>
      </c>
      <c r="Q51" s="41">
        <f t="shared" si="2"/>
        <v>6491910</v>
      </c>
      <c r="R51" s="41">
        <f t="shared" si="2"/>
        <v>41714677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281069778</v>
      </c>
      <c r="X51" s="41">
        <f t="shared" si="2"/>
        <v>-450104343</v>
      </c>
      <c r="Y51" s="41">
        <f t="shared" si="2"/>
        <v>731174121</v>
      </c>
      <c r="Z51" s="42">
        <f>+IF(X51&lt;&gt;0,+(Y51/X51)*100,0)</f>
        <v>-162.44547122710168</v>
      </c>
      <c r="AA51" s="39">
        <f>+AA35-AA50</f>
        <v>-600141005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-779478418</v>
      </c>
      <c r="D54" s="48">
        <f t="shared" si="3"/>
        <v>0</v>
      </c>
      <c r="E54" s="49">
        <f t="shared" si="3"/>
        <v>-527600213</v>
      </c>
      <c r="F54" s="50">
        <f t="shared" si="3"/>
        <v>-600141005</v>
      </c>
      <c r="G54" s="50">
        <f t="shared" si="3"/>
        <v>24136774</v>
      </c>
      <c r="H54" s="50">
        <f t="shared" si="3"/>
        <v>123188659</v>
      </c>
      <c r="I54" s="50">
        <f t="shared" si="3"/>
        <v>20457932</v>
      </c>
      <c r="J54" s="50">
        <f t="shared" si="3"/>
        <v>167783365</v>
      </c>
      <c r="K54" s="50">
        <f t="shared" si="3"/>
        <v>25539134</v>
      </c>
      <c r="L54" s="50">
        <f t="shared" si="3"/>
        <v>14945844</v>
      </c>
      <c r="M54" s="50">
        <f t="shared" si="3"/>
        <v>31086758</v>
      </c>
      <c r="N54" s="50">
        <f t="shared" si="3"/>
        <v>71571736</v>
      </c>
      <c r="O54" s="50">
        <f t="shared" si="3"/>
        <v>12568748</v>
      </c>
      <c r="P54" s="50">
        <f t="shared" si="3"/>
        <v>22654019</v>
      </c>
      <c r="Q54" s="50">
        <f t="shared" si="3"/>
        <v>6491910</v>
      </c>
      <c r="R54" s="50">
        <f t="shared" si="3"/>
        <v>41714677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281069778</v>
      </c>
      <c r="X54" s="50">
        <f t="shared" si="3"/>
        <v>-450104343</v>
      </c>
      <c r="Y54" s="50">
        <f t="shared" si="3"/>
        <v>731174121</v>
      </c>
      <c r="Z54" s="51">
        <f>+IF(X54&lt;&gt;0,+(Y54/X54)*100,0)</f>
        <v>-162.44547122710168</v>
      </c>
      <c r="AA54" s="48">
        <f>SUM(AA51:AA53)</f>
        <v>-600141005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-779478418</v>
      </c>
      <c r="D56" s="54">
        <f>+D54-D55</f>
        <v>0</v>
      </c>
      <c r="E56" s="55">
        <f t="shared" si="4"/>
        <v>-527600213</v>
      </c>
      <c r="F56" s="56">
        <f t="shared" si="4"/>
        <v>-600141005</v>
      </c>
      <c r="G56" s="56">
        <f t="shared" si="4"/>
        <v>24136774</v>
      </c>
      <c r="H56" s="56">
        <f t="shared" si="4"/>
        <v>123188659</v>
      </c>
      <c r="I56" s="56">
        <f t="shared" si="4"/>
        <v>20457932</v>
      </c>
      <c r="J56" s="56">
        <f t="shared" si="4"/>
        <v>167783365</v>
      </c>
      <c r="K56" s="56">
        <f t="shared" si="4"/>
        <v>25539134</v>
      </c>
      <c r="L56" s="56">
        <f t="shared" si="4"/>
        <v>14945844</v>
      </c>
      <c r="M56" s="56">
        <f t="shared" si="4"/>
        <v>31086758</v>
      </c>
      <c r="N56" s="56">
        <f t="shared" si="4"/>
        <v>71571736</v>
      </c>
      <c r="O56" s="56">
        <f t="shared" si="4"/>
        <v>12568748</v>
      </c>
      <c r="P56" s="56">
        <f t="shared" si="4"/>
        <v>22654019</v>
      </c>
      <c r="Q56" s="56">
        <f t="shared" si="4"/>
        <v>6491910</v>
      </c>
      <c r="R56" s="56">
        <f t="shared" si="4"/>
        <v>41714677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281069778</v>
      </c>
      <c r="X56" s="56">
        <f t="shared" si="4"/>
        <v>-450104343</v>
      </c>
      <c r="Y56" s="56">
        <f t="shared" si="4"/>
        <v>731174121</v>
      </c>
      <c r="Z56" s="57">
        <f>+IF(X56&lt;&gt;0,+(Y56/X56)*100,0)</f>
        <v>-162.44547122710168</v>
      </c>
      <c r="AA56" s="54">
        <f>+AA54-AA55</f>
        <v>-600141005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-779478418</v>
      </c>
      <c r="D59" s="48">
        <f>SUM(D56:D58)</f>
        <v>0</v>
      </c>
      <c r="E59" s="49">
        <f t="shared" si="5"/>
        <v>-527600213</v>
      </c>
      <c r="F59" s="50">
        <f t="shared" si="5"/>
        <v>-600141005</v>
      </c>
      <c r="G59" s="50">
        <f t="shared" si="5"/>
        <v>24136774</v>
      </c>
      <c r="H59" s="50">
        <f t="shared" si="5"/>
        <v>123188659</v>
      </c>
      <c r="I59" s="50">
        <f t="shared" si="5"/>
        <v>20457932</v>
      </c>
      <c r="J59" s="50">
        <f t="shared" si="5"/>
        <v>167783365</v>
      </c>
      <c r="K59" s="50">
        <f t="shared" si="5"/>
        <v>25539134</v>
      </c>
      <c r="L59" s="50">
        <f t="shared" si="5"/>
        <v>14945844</v>
      </c>
      <c r="M59" s="50">
        <f t="shared" si="5"/>
        <v>31086758</v>
      </c>
      <c r="N59" s="50">
        <f t="shared" si="5"/>
        <v>71571736</v>
      </c>
      <c r="O59" s="50">
        <f t="shared" si="5"/>
        <v>12568748</v>
      </c>
      <c r="P59" s="50">
        <f t="shared" si="5"/>
        <v>22654019</v>
      </c>
      <c r="Q59" s="50">
        <f t="shared" si="5"/>
        <v>6491910</v>
      </c>
      <c r="R59" s="50">
        <f t="shared" si="5"/>
        <v>41714677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281069778</v>
      </c>
      <c r="X59" s="50">
        <f t="shared" si="5"/>
        <v>-450104343</v>
      </c>
      <c r="Y59" s="50">
        <f t="shared" si="5"/>
        <v>731174121</v>
      </c>
      <c r="Z59" s="51">
        <f>+IF(X59&lt;&gt;0,+(Y59/X59)*100,0)</f>
        <v>-162.44547122710168</v>
      </c>
      <c r="AA59" s="48">
        <f>SUM(AA56:AA58)</f>
        <v>-600141005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-779478418</v>
      </c>
      <c r="D62" s="65">
        <f>SUM(D59:D61)</f>
        <v>0</v>
      </c>
      <c r="E62" s="66">
        <f t="shared" si="6"/>
        <v>-527600213</v>
      </c>
      <c r="F62" s="67">
        <f t="shared" si="6"/>
        <v>-600141005</v>
      </c>
      <c r="G62" s="67">
        <f t="shared" si="6"/>
        <v>24136774</v>
      </c>
      <c r="H62" s="67">
        <f t="shared" si="6"/>
        <v>123188659</v>
      </c>
      <c r="I62" s="67">
        <f t="shared" si="6"/>
        <v>20457932</v>
      </c>
      <c r="J62" s="67">
        <f t="shared" si="6"/>
        <v>167783365</v>
      </c>
      <c r="K62" s="67">
        <f t="shared" si="6"/>
        <v>25539134</v>
      </c>
      <c r="L62" s="67">
        <f t="shared" si="6"/>
        <v>14945844</v>
      </c>
      <c r="M62" s="67">
        <f t="shared" si="6"/>
        <v>31086758</v>
      </c>
      <c r="N62" s="67">
        <f t="shared" si="6"/>
        <v>71571736</v>
      </c>
      <c r="O62" s="67">
        <f t="shared" si="6"/>
        <v>12568748</v>
      </c>
      <c r="P62" s="67">
        <f t="shared" si="6"/>
        <v>22654019</v>
      </c>
      <c r="Q62" s="67">
        <f t="shared" si="6"/>
        <v>6491910</v>
      </c>
      <c r="R62" s="67">
        <f t="shared" si="6"/>
        <v>41714677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281069778</v>
      </c>
      <c r="X62" s="67">
        <f t="shared" si="6"/>
        <v>-450104343</v>
      </c>
      <c r="Y62" s="67">
        <f t="shared" si="6"/>
        <v>731174121</v>
      </c>
      <c r="Z62" s="68">
        <f>+IF(X62&lt;&gt;0,+(Y62/X62)*100,0)</f>
        <v>-162.44547122710168</v>
      </c>
      <c r="AA62" s="65">
        <f>SUM(AA59:AA61)</f>
        <v>-600141005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68098044</v>
      </c>
      <c r="D7" s="20">
        <v>0</v>
      </c>
      <c r="E7" s="21">
        <v>75272005</v>
      </c>
      <c r="F7" s="22">
        <v>70129369</v>
      </c>
      <c r="G7" s="22">
        <v>5458665</v>
      </c>
      <c r="H7" s="22">
        <v>5793285</v>
      </c>
      <c r="I7" s="22">
        <v>6231217</v>
      </c>
      <c r="J7" s="22">
        <v>17483167</v>
      </c>
      <c r="K7" s="22">
        <v>7156943</v>
      </c>
      <c r="L7" s="22">
        <v>4710808</v>
      </c>
      <c r="M7" s="22">
        <v>8625413</v>
      </c>
      <c r="N7" s="22">
        <v>20493164</v>
      </c>
      <c r="O7" s="22">
        <v>2932469</v>
      </c>
      <c r="P7" s="22">
        <v>5917862</v>
      </c>
      <c r="Q7" s="22">
        <v>0</v>
      </c>
      <c r="R7" s="22">
        <v>8850331</v>
      </c>
      <c r="S7" s="22">
        <v>0</v>
      </c>
      <c r="T7" s="22">
        <v>0</v>
      </c>
      <c r="U7" s="22">
        <v>0</v>
      </c>
      <c r="V7" s="22">
        <v>0</v>
      </c>
      <c r="W7" s="22">
        <v>46826662</v>
      </c>
      <c r="X7" s="22">
        <v>57608281</v>
      </c>
      <c r="Y7" s="22">
        <v>-10781619</v>
      </c>
      <c r="Z7" s="23">
        <v>-18.715397878301559</v>
      </c>
      <c r="AA7" s="20">
        <v>70129369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123386</v>
      </c>
      <c r="J10" s="22">
        <v>123386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123386</v>
      </c>
      <c r="X10" s="22">
        <v>0</v>
      </c>
      <c r="Y10" s="22">
        <v>123386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9466154</v>
      </c>
      <c r="F13" s="22">
        <v>27360186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11573124</v>
      </c>
      <c r="Y13" s="22">
        <v>-11573124</v>
      </c>
      <c r="Z13" s="23">
        <v>-100</v>
      </c>
      <c r="AA13" s="20">
        <v>27360186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3560335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32663554</v>
      </c>
      <c r="D28" s="20">
        <v>0</v>
      </c>
      <c r="E28" s="21">
        <v>33776600</v>
      </c>
      <c r="F28" s="22">
        <v>33776600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23609620</v>
      </c>
      <c r="N28" s="22">
        <v>23609620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23609620</v>
      </c>
      <c r="X28" s="22">
        <v>27021280</v>
      </c>
      <c r="Y28" s="22">
        <v>-3411660</v>
      </c>
      <c r="Z28" s="23">
        <v>-12.625826755801354</v>
      </c>
      <c r="AA28" s="20">
        <v>33776600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104321933</v>
      </c>
      <c r="D35" s="29">
        <f t="shared" ref="D35:Y35" si="0">SUM(D6:D34)</f>
        <v>0</v>
      </c>
      <c r="E35" s="30">
        <f t="shared" si="0"/>
        <v>118514759</v>
      </c>
      <c r="F35" s="31">
        <f t="shared" si="0"/>
        <v>131266155</v>
      </c>
      <c r="G35" s="31">
        <f t="shared" si="0"/>
        <v>5458665</v>
      </c>
      <c r="H35" s="31">
        <f t="shared" si="0"/>
        <v>5793285</v>
      </c>
      <c r="I35" s="31">
        <f t="shared" si="0"/>
        <v>6354603</v>
      </c>
      <c r="J35" s="31">
        <f t="shared" si="0"/>
        <v>17606553</v>
      </c>
      <c r="K35" s="31">
        <f t="shared" si="0"/>
        <v>7156943</v>
      </c>
      <c r="L35" s="31">
        <f t="shared" si="0"/>
        <v>4710808</v>
      </c>
      <c r="M35" s="31">
        <f t="shared" si="0"/>
        <v>32235033</v>
      </c>
      <c r="N35" s="31">
        <f t="shared" si="0"/>
        <v>44102784</v>
      </c>
      <c r="O35" s="31">
        <f t="shared" si="0"/>
        <v>2932469</v>
      </c>
      <c r="P35" s="31">
        <f t="shared" si="0"/>
        <v>5917862</v>
      </c>
      <c r="Q35" s="31">
        <f t="shared" si="0"/>
        <v>0</v>
      </c>
      <c r="R35" s="31">
        <f t="shared" si="0"/>
        <v>8850331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70559668</v>
      </c>
      <c r="X35" s="31">
        <f t="shared" si="0"/>
        <v>96202685</v>
      </c>
      <c r="Y35" s="31">
        <f t="shared" si="0"/>
        <v>-25643017</v>
      </c>
      <c r="Z35" s="32">
        <f>+IF(X35&lt;&gt;0,+(Y35/X35)*100,0)</f>
        <v>-26.655198864771812</v>
      </c>
      <c r="AA35" s="29">
        <f>SUM(AA6:AA34)</f>
        <v>131266155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11950558</v>
      </c>
      <c r="D37" s="20">
        <v>0</v>
      </c>
      <c r="E37" s="21">
        <v>12047016</v>
      </c>
      <c r="F37" s="22">
        <v>11696464</v>
      </c>
      <c r="G37" s="22">
        <v>1174457</v>
      </c>
      <c r="H37" s="22">
        <v>891699</v>
      </c>
      <c r="I37" s="22">
        <v>906865</v>
      </c>
      <c r="J37" s="22">
        <v>2973021</v>
      </c>
      <c r="K37" s="22">
        <v>958492</v>
      </c>
      <c r="L37" s="22">
        <v>937013</v>
      </c>
      <c r="M37" s="22">
        <v>987883</v>
      </c>
      <c r="N37" s="22">
        <v>2883388</v>
      </c>
      <c r="O37" s="22">
        <v>966529</v>
      </c>
      <c r="P37" s="22">
        <v>991229</v>
      </c>
      <c r="Q37" s="22">
        <v>0</v>
      </c>
      <c r="R37" s="22">
        <v>1957758</v>
      </c>
      <c r="S37" s="22">
        <v>0</v>
      </c>
      <c r="T37" s="22">
        <v>0</v>
      </c>
      <c r="U37" s="22">
        <v>0</v>
      </c>
      <c r="V37" s="22">
        <v>0</v>
      </c>
      <c r="W37" s="22">
        <v>7814167</v>
      </c>
      <c r="X37" s="22">
        <v>8947624</v>
      </c>
      <c r="Y37" s="22">
        <v>-1133457</v>
      </c>
      <c r="Z37" s="23">
        <v>-12.667686974776768</v>
      </c>
      <c r="AA37" s="20">
        <v>11696464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-226308677</v>
      </c>
      <c r="D40" s="20">
        <v>0</v>
      </c>
      <c r="E40" s="21">
        <v>46645182</v>
      </c>
      <c r="F40" s="22">
        <v>80574142</v>
      </c>
      <c r="G40" s="22">
        <v>0</v>
      </c>
      <c r="H40" s="22">
        <v>4336577</v>
      </c>
      <c r="I40" s="22">
        <v>11020574</v>
      </c>
      <c r="J40" s="22">
        <v>15357151</v>
      </c>
      <c r="K40" s="22">
        <v>6654065</v>
      </c>
      <c r="L40" s="22">
        <v>8233718</v>
      </c>
      <c r="M40" s="22">
        <v>1313600</v>
      </c>
      <c r="N40" s="22">
        <v>16201383</v>
      </c>
      <c r="O40" s="22">
        <v>15443049</v>
      </c>
      <c r="P40" s="22">
        <v>49375</v>
      </c>
      <c r="Q40" s="22">
        <v>0</v>
      </c>
      <c r="R40" s="22">
        <v>15492424</v>
      </c>
      <c r="S40" s="22">
        <v>0</v>
      </c>
      <c r="T40" s="22">
        <v>0</v>
      </c>
      <c r="U40" s="22">
        <v>0</v>
      </c>
      <c r="V40" s="22">
        <v>0</v>
      </c>
      <c r="W40" s="22">
        <v>47050958</v>
      </c>
      <c r="X40" s="22">
        <v>43466125</v>
      </c>
      <c r="Y40" s="22">
        <v>3584833</v>
      </c>
      <c r="Z40" s="23">
        <v>8.2474179605382343</v>
      </c>
      <c r="AA40" s="20">
        <v>80574142</v>
      </c>
    </row>
    <row r="41" spans="1:27" x14ac:dyDescent="0.25">
      <c r="A41" s="19" t="s">
        <v>67</v>
      </c>
      <c r="B41" s="15" t="s">
        <v>32</v>
      </c>
      <c r="C41" s="20">
        <v>54665344</v>
      </c>
      <c r="D41" s="20">
        <v>0</v>
      </c>
      <c r="E41" s="21">
        <v>34912120</v>
      </c>
      <c r="F41" s="22">
        <v>77920364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36936152</v>
      </c>
      <c r="Y41" s="22">
        <v>-36936152</v>
      </c>
      <c r="Z41" s="23">
        <v>-100</v>
      </c>
      <c r="AA41" s="20">
        <v>77920364</v>
      </c>
    </row>
    <row r="42" spans="1:27" x14ac:dyDescent="0.25">
      <c r="A42" s="19" t="s">
        <v>68</v>
      </c>
      <c r="B42" s="15" t="s">
        <v>32</v>
      </c>
      <c r="C42" s="20">
        <v>5862884</v>
      </c>
      <c r="D42" s="20">
        <v>0</v>
      </c>
      <c r="E42" s="21">
        <v>4823000</v>
      </c>
      <c r="F42" s="22">
        <v>5861416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2465353</v>
      </c>
      <c r="Y42" s="22">
        <v>-2465353</v>
      </c>
      <c r="Z42" s="23">
        <v>-100</v>
      </c>
      <c r="AA42" s="20">
        <v>5861416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2000000</v>
      </c>
      <c r="F43" s="22">
        <v>61346164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16336540</v>
      </c>
      <c r="Y43" s="22">
        <v>-16336540</v>
      </c>
      <c r="Z43" s="23">
        <v>-100</v>
      </c>
      <c r="AA43" s="20">
        <v>61346164</v>
      </c>
    </row>
    <row r="44" spans="1:27" x14ac:dyDescent="0.25">
      <c r="A44" s="19" t="s">
        <v>70</v>
      </c>
      <c r="B44" s="15" t="s">
        <v>32</v>
      </c>
      <c r="C44" s="20">
        <v>2793637</v>
      </c>
      <c r="D44" s="20">
        <v>0</v>
      </c>
      <c r="E44" s="21">
        <v>2000000</v>
      </c>
      <c r="F44" s="22">
        <v>3154944</v>
      </c>
      <c r="G44" s="22">
        <v>249167</v>
      </c>
      <c r="H44" s="22">
        <v>249231</v>
      </c>
      <c r="I44" s="22">
        <v>0</v>
      </c>
      <c r="J44" s="22">
        <v>498398</v>
      </c>
      <c r="K44" s="22">
        <v>536768</v>
      </c>
      <c r="L44" s="22">
        <v>268320</v>
      </c>
      <c r="M44" s="22">
        <v>0</v>
      </c>
      <c r="N44" s="22">
        <v>805088</v>
      </c>
      <c r="O44" s="22">
        <v>536896</v>
      </c>
      <c r="P44" s="22">
        <v>268448</v>
      </c>
      <c r="Q44" s="22">
        <v>0</v>
      </c>
      <c r="R44" s="22">
        <v>805344</v>
      </c>
      <c r="S44" s="22">
        <v>0</v>
      </c>
      <c r="T44" s="22">
        <v>0</v>
      </c>
      <c r="U44" s="22">
        <v>0</v>
      </c>
      <c r="V44" s="22">
        <v>0</v>
      </c>
      <c r="W44" s="22">
        <v>2108830</v>
      </c>
      <c r="X44" s="22">
        <v>1773736</v>
      </c>
      <c r="Y44" s="22">
        <v>335094</v>
      </c>
      <c r="Z44" s="23">
        <v>18.891988435708583</v>
      </c>
      <c r="AA44" s="20">
        <v>3154944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2076692</v>
      </c>
      <c r="G46" s="22">
        <v>0</v>
      </c>
      <c r="H46" s="22">
        <v>0</v>
      </c>
      <c r="I46" s="22">
        <v>0</v>
      </c>
      <c r="J46" s="22">
        <v>0</v>
      </c>
      <c r="K46" s="22">
        <v>67658</v>
      </c>
      <c r="L46" s="22">
        <v>143745</v>
      </c>
      <c r="M46" s="22">
        <v>0</v>
      </c>
      <c r="N46" s="22">
        <v>211403</v>
      </c>
      <c r="O46" s="22">
        <v>0</v>
      </c>
      <c r="P46" s="22">
        <v>22667</v>
      </c>
      <c r="Q46" s="22">
        <v>0</v>
      </c>
      <c r="R46" s="22">
        <v>22667</v>
      </c>
      <c r="S46" s="22">
        <v>0</v>
      </c>
      <c r="T46" s="22">
        <v>0</v>
      </c>
      <c r="U46" s="22">
        <v>0</v>
      </c>
      <c r="V46" s="22">
        <v>0</v>
      </c>
      <c r="W46" s="22">
        <v>234070</v>
      </c>
      <c r="X46" s="22">
        <v>519173</v>
      </c>
      <c r="Y46" s="22">
        <v>-285103</v>
      </c>
      <c r="Z46" s="23">
        <v>-54.914835709869351</v>
      </c>
      <c r="AA46" s="20">
        <v>2076692</v>
      </c>
    </row>
    <row r="47" spans="1:27" x14ac:dyDescent="0.25">
      <c r="A47" s="19" t="s">
        <v>73</v>
      </c>
      <c r="B47" s="15" t="s">
        <v>32</v>
      </c>
      <c r="C47" s="20">
        <v>86250</v>
      </c>
      <c r="D47" s="20">
        <v>0</v>
      </c>
      <c r="E47" s="21">
        <v>91007</v>
      </c>
      <c r="F47" s="22">
        <v>86763</v>
      </c>
      <c r="G47" s="22">
        <v>9093</v>
      </c>
      <c r="H47" s="22">
        <v>6424</v>
      </c>
      <c r="I47" s="22">
        <v>6557</v>
      </c>
      <c r="J47" s="22">
        <v>22074</v>
      </c>
      <c r="K47" s="22">
        <v>7080</v>
      </c>
      <c r="L47" s="22">
        <v>6920</v>
      </c>
      <c r="M47" s="22">
        <v>7614</v>
      </c>
      <c r="N47" s="22">
        <v>21614</v>
      </c>
      <c r="O47" s="22">
        <v>6922</v>
      </c>
      <c r="P47" s="22">
        <v>7153</v>
      </c>
      <c r="Q47" s="22">
        <v>0</v>
      </c>
      <c r="R47" s="22">
        <v>14075</v>
      </c>
      <c r="S47" s="22">
        <v>0</v>
      </c>
      <c r="T47" s="22">
        <v>0</v>
      </c>
      <c r="U47" s="22">
        <v>0</v>
      </c>
      <c r="V47" s="22">
        <v>0</v>
      </c>
      <c r="W47" s="22">
        <v>57763</v>
      </c>
      <c r="X47" s="22">
        <v>67197</v>
      </c>
      <c r="Y47" s="22">
        <v>-9434</v>
      </c>
      <c r="Z47" s="23">
        <v>-14.039317231424024</v>
      </c>
      <c r="AA47" s="20">
        <v>86763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14175864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-150950004</v>
      </c>
      <c r="D50" s="29">
        <f t="shared" ref="D50:Y50" si="1">SUM(D37:D49)</f>
        <v>0</v>
      </c>
      <c r="E50" s="30">
        <f t="shared" si="1"/>
        <v>116694189</v>
      </c>
      <c r="F50" s="31">
        <f t="shared" si="1"/>
        <v>242716949</v>
      </c>
      <c r="G50" s="31">
        <f t="shared" si="1"/>
        <v>1432717</v>
      </c>
      <c r="H50" s="31">
        <f t="shared" si="1"/>
        <v>5483931</v>
      </c>
      <c r="I50" s="31">
        <f t="shared" si="1"/>
        <v>11933996</v>
      </c>
      <c r="J50" s="31">
        <f t="shared" si="1"/>
        <v>18850644</v>
      </c>
      <c r="K50" s="31">
        <f t="shared" si="1"/>
        <v>8224063</v>
      </c>
      <c r="L50" s="31">
        <f t="shared" si="1"/>
        <v>9589716</v>
      </c>
      <c r="M50" s="31">
        <f t="shared" si="1"/>
        <v>2309097</v>
      </c>
      <c r="N50" s="31">
        <f t="shared" si="1"/>
        <v>20122876</v>
      </c>
      <c r="O50" s="31">
        <f t="shared" si="1"/>
        <v>16953396</v>
      </c>
      <c r="P50" s="31">
        <f t="shared" si="1"/>
        <v>1338872</v>
      </c>
      <c r="Q50" s="31">
        <f t="shared" si="1"/>
        <v>0</v>
      </c>
      <c r="R50" s="31">
        <f t="shared" si="1"/>
        <v>18292268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57265788</v>
      </c>
      <c r="X50" s="31">
        <f t="shared" si="1"/>
        <v>110511900</v>
      </c>
      <c r="Y50" s="31">
        <f t="shared" si="1"/>
        <v>-53246112</v>
      </c>
      <c r="Z50" s="32">
        <f>+IF(X50&lt;&gt;0,+(Y50/X50)*100,0)</f>
        <v>-48.1813379373624</v>
      </c>
      <c r="AA50" s="29">
        <f>SUM(AA37:AA49)</f>
        <v>242716949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255271937</v>
      </c>
      <c r="D51" s="39">
        <f t="shared" si="2"/>
        <v>0</v>
      </c>
      <c r="E51" s="40">
        <f t="shared" si="2"/>
        <v>1820570</v>
      </c>
      <c r="F51" s="41">
        <f t="shared" si="2"/>
        <v>-111450794</v>
      </c>
      <c r="G51" s="41">
        <f t="shared" si="2"/>
        <v>4025948</v>
      </c>
      <c r="H51" s="41">
        <f t="shared" si="2"/>
        <v>309354</v>
      </c>
      <c r="I51" s="41">
        <f t="shared" si="2"/>
        <v>-5579393</v>
      </c>
      <c r="J51" s="41">
        <f t="shared" si="2"/>
        <v>-1244091</v>
      </c>
      <c r="K51" s="41">
        <f t="shared" si="2"/>
        <v>-1067120</v>
      </c>
      <c r="L51" s="41">
        <f t="shared" si="2"/>
        <v>-4878908</v>
      </c>
      <c r="M51" s="41">
        <f t="shared" si="2"/>
        <v>29925936</v>
      </c>
      <c r="N51" s="41">
        <f t="shared" si="2"/>
        <v>23979908</v>
      </c>
      <c r="O51" s="41">
        <f t="shared" si="2"/>
        <v>-14020927</v>
      </c>
      <c r="P51" s="41">
        <f t="shared" si="2"/>
        <v>4578990</v>
      </c>
      <c r="Q51" s="41">
        <f t="shared" si="2"/>
        <v>0</v>
      </c>
      <c r="R51" s="41">
        <f t="shared" si="2"/>
        <v>-9441937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13293880</v>
      </c>
      <c r="X51" s="41">
        <f t="shared" si="2"/>
        <v>-14309215</v>
      </c>
      <c r="Y51" s="41">
        <f t="shared" si="2"/>
        <v>27603095</v>
      </c>
      <c r="Z51" s="42">
        <f>+IF(X51&lt;&gt;0,+(Y51/X51)*100,0)</f>
        <v>-192.90432773565846</v>
      </c>
      <c r="AA51" s="39">
        <f>+AA35-AA50</f>
        <v>-111450794</v>
      </c>
    </row>
    <row r="52" spans="1:27" x14ac:dyDescent="0.25">
      <c r="A52" s="43" t="s">
        <v>78</v>
      </c>
      <c r="B52" s="15" t="s">
        <v>32</v>
      </c>
      <c r="C52" s="20">
        <v>23735566</v>
      </c>
      <c r="D52" s="20">
        <v>0</v>
      </c>
      <c r="E52" s="21">
        <v>22730000</v>
      </c>
      <c r="F52" s="22">
        <v>23730000</v>
      </c>
      <c r="G52" s="22">
        <v>0</v>
      </c>
      <c r="H52" s="22">
        <v>0</v>
      </c>
      <c r="I52" s="22">
        <v>822570</v>
      </c>
      <c r="J52" s="22">
        <v>822570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822570</v>
      </c>
      <c r="X52" s="22">
        <v>20250000</v>
      </c>
      <c r="Y52" s="22">
        <v>-19427430</v>
      </c>
      <c r="Z52" s="23">
        <v>-95.937925925925924</v>
      </c>
      <c r="AA52" s="20">
        <v>23730000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279007503</v>
      </c>
      <c r="D54" s="48">
        <f t="shared" si="3"/>
        <v>0</v>
      </c>
      <c r="E54" s="49">
        <f t="shared" si="3"/>
        <v>24550570</v>
      </c>
      <c r="F54" s="50">
        <f t="shared" si="3"/>
        <v>-87720794</v>
      </c>
      <c r="G54" s="50">
        <f t="shared" si="3"/>
        <v>4025948</v>
      </c>
      <c r="H54" s="50">
        <f t="shared" si="3"/>
        <v>309354</v>
      </c>
      <c r="I54" s="50">
        <f t="shared" si="3"/>
        <v>-4756823</v>
      </c>
      <c r="J54" s="50">
        <f t="shared" si="3"/>
        <v>-421521</v>
      </c>
      <c r="K54" s="50">
        <f t="shared" si="3"/>
        <v>-1067120</v>
      </c>
      <c r="L54" s="50">
        <f t="shared" si="3"/>
        <v>-4878908</v>
      </c>
      <c r="M54" s="50">
        <f t="shared" si="3"/>
        <v>29925936</v>
      </c>
      <c r="N54" s="50">
        <f t="shared" si="3"/>
        <v>23979908</v>
      </c>
      <c r="O54" s="50">
        <f t="shared" si="3"/>
        <v>-14020927</v>
      </c>
      <c r="P54" s="50">
        <f t="shared" si="3"/>
        <v>4578990</v>
      </c>
      <c r="Q54" s="50">
        <f t="shared" si="3"/>
        <v>0</v>
      </c>
      <c r="R54" s="50">
        <f t="shared" si="3"/>
        <v>-9441937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14116450</v>
      </c>
      <c r="X54" s="50">
        <f t="shared" si="3"/>
        <v>5940785</v>
      </c>
      <c r="Y54" s="50">
        <f t="shared" si="3"/>
        <v>8175665</v>
      </c>
      <c r="Z54" s="51">
        <f>+IF(X54&lt;&gt;0,+(Y54/X54)*100,0)</f>
        <v>137.61927085393597</v>
      </c>
      <c r="AA54" s="48">
        <f>SUM(AA51:AA53)</f>
        <v>-87720794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279007503</v>
      </c>
      <c r="D56" s="54">
        <f>+D54-D55</f>
        <v>0</v>
      </c>
      <c r="E56" s="55">
        <f t="shared" si="4"/>
        <v>24550570</v>
      </c>
      <c r="F56" s="56">
        <f t="shared" si="4"/>
        <v>-87720794</v>
      </c>
      <c r="G56" s="56">
        <f t="shared" si="4"/>
        <v>4025948</v>
      </c>
      <c r="H56" s="56">
        <f t="shared" si="4"/>
        <v>309354</v>
      </c>
      <c r="I56" s="56">
        <f t="shared" si="4"/>
        <v>-4756823</v>
      </c>
      <c r="J56" s="56">
        <f t="shared" si="4"/>
        <v>-421521</v>
      </c>
      <c r="K56" s="56">
        <f t="shared" si="4"/>
        <v>-1067120</v>
      </c>
      <c r="L56" s="56">
        <f t="shared" si="4"/>
        <v>-4878908</v>
      </c>
      <c r="M56" s="56">
        <f t="shared" si="4"/>
        <v>29925936</v>
      </c>
      <c r="N56" s="56">
        <f t="shared" si="4"/>
        <v>23979908</v>
      </c>
      <c r="O56" s="56">
        <f t="shared" si="4"/>
        <v>-14020927</v>
      </c>
      <c r="P56" s="56">
        <f t="shared" si="4"/>
        <v>4578990</v>
      </c>
      <c r="Q56" s="56">
        <f t="shared" si="4"/>
        <v>0</v>
      </c>
      <c r="R56" s="56">
        <f t="shared" si="4"/>
        <v>-9441937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14116450</v>
      </c>
      <c r="X56" s="56">
        <f t="shared" si="4"/>
        <v>5940785</v>
      </c>
      <c r="Y56" s="56">
        <f t="shared" si="4"/>
        <v>8175665</v>
      </c>
      <c r="Z56" s="57">
        <f>+IF(X56&lt;&gt;0,+(Y56/X56)*100,0)</f>
        <v>137.61927085393597</v>
      </c>
      <c r="AA56" s="54">
        <f>+AA54-AA55</f>
        <v>-87720794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279007503</v>
      </c>
      <c r="D59" s="48">
        <f>SUM(D56:D58)</f>
        <v>0</v>
      </c>
      <c r="E59" s="49">
        <f t="shared" si="5"/>
        <v>24550570</v>
      </c>
      <c r="F59" s="50">
        <f t="shared" si="5"/>
        <v>-87720794</v>
      </c>
      <c r="G59" s="50">
        <f t="shared" si="5"/>
        <v>4025948</v>
      </c>
      <c r="H59" s="50">
        <f t="shared" si="5"/>
        <v>309354</v>
      </c>
      <c r="I59" s="50">
        <f t="shared" si="5"/>
        <v>-4756823</v>
      </c>
      <c r="J59" s="50">
        <f t="shared" si="5"/>
        <v>-421521</v>
      </c>
      <c r="K59" s="50">
        <f t="shared" si="5"/>
        <v>-1067120</v>
      </c>
      <c r="L59" s="50">
        <f t="shared" si="5"/>
        <v>-4878908</v>
      </c>
      <c r="M59" s="50">
        <f t="shared" si="5"/>
        <v>29925936</v>
      </c>
      <c r="N59" s="50">
        <f t="shared" si="5"/>
        <v>23979908</v>
      </c>
      <c r="O59" s="50">
        <f t="shared" si="5"/>
        <v>-14020927</v>
      </c>
      <c r="P59" s="50">
        <f t="shared" si="5"/>
        <v>4578990</v>
      </c>
      <c r="Q59" s="50">
        <f t="shared" si="5"/>
        <v>0</v>
      </c>
      <c r="R59" s="50">
        <f t="shared" si="5"/>
        <v>-9441937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14116450</v>
      </c>
      <c r="X59" s="50">
        <f t="shared" si="5"/>
        <v>5940785</v>
      </c>
      <c r="Y59" s="50">
        <f t="shared" si="5"/>
        <v>8175665</v>
      </c>
      <c r="Z59" s="51">
        <f>+IF(X59&lt;&gt;0,+(Y59/X59)*100,0)</f>
        <v>137.61927085393597</v>
      </c>
      <c r="AA59" s="48">
        <f>SUM(AA56:AA58)</f>
        <v>-87720794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279007503</v>
      </c>
      <c r="D62" s="65">
        <f>SUM(D59:D61)</f>
        <v>0</v>
      </c>
      <c r="E62" s="66">
        <f t="shared" si="6"/>
        <v>24550570</v>
      </c>
      <c r="F62" s="67">
        <f t="shared" si="6"/>
        <v>-87720794</v>
      </c>
      <c r="G62" s="67">
        <f t="shared" si="6"/>
        <v>4025948</v>
      </c>
      <c r="H62" s="67">
        <f t="shared" si="6"/>
        <v>309354</v>
      </c>
      <c r="I62" s="67">
        <f t="shared" si="6"/>
        <v>-4756823</v>
      </c>
      <c r="J62" s="67">
        <f t="shared" si="6"/>
        <v>-421521</v>
      </c>
      <c r="K62" s="67">
        <f t="shared" si="6"/>
        <v>-1067120</v>
      </c>
      <c r="L62" s="67">
        <f t="shared" si="6"/>
        <v>-4878908</v>
      </c>
      <c r="M62" s="67">
        <f t="shared" si="6"/>
        <v>29925936</v>
      </c>
      <c r="N62" s="67">
        <f t="shared" si="6"/>
        <v>23979908</v>
      </c>
      <c r="O62" s="67">
        <f t="shared" si="6"/>
        <v>-14020927</v>
      </c>
      <c r="P62" s="67">
        <f t="shared" si="6"/>
        <v>4578990</v>
      </c>
      <c r="Q62" s="67">
        <f t="shared" si="6"/>
        <v>0</v>
      </c>
      <c r="R62" s="67">
        <f t="shared" si="6"/>
        <v>-9441937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14116450</v>
      </c>
      <c r="X62" s="67">
        <f t="shared" si="6"/>
        <v>5940785</v>
      </c>
      <c r="Y62" s="67">
        <f t="shared" si="6"/>
        <v>8175665</v>
      </c>
      <c r="Z62" s="68">
        <f>+IF(X62&lt;&gt;0,+(Y62/X62)*100,0)</f>
        <v>137.61927085393597</v>
      </c>
      <c r="AA62" s="65">
        <f>SUM(AA59:AA61)</f>
        <v>-87720794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86863803</v>
      </c>
      <c r="D7" s="20">
        <v>0</v>
      </c>
      <c r="E7" s="21">
        <v>70841256</v>
      </c>
      <c r="F7" s="22">
        <v>84405124</v>
      </c>
      <c r="G7" s="22">
        <v>8024859</v>
      </c>
      <c r="H7" s="22">
        <v>9001093</v>
      </c>
      <c r="I7" s="22">
        <v>8473684</v>
      </c>
      <c r="J7" s="22">
        <v>25499636</v>
      </c>
      <c r="K7" s="22">
        <v>7901013</v>
      </c>
      <c r="L7" s="22">
        <v>8198735</v>
      </c>
      <c r="M7" s="22">
        <v>8505028</v>
      </c>
      <c r="N7" s="22">
        <v>24604776</v>
      </c>
      <c r="O7" s="22">
        <v>8171511</v>
      </c>
      <c r="P7" s="22">
        <v>9747136</v>
      </c>
      <c r="Q7" s="22">
        <v>6496935</v>
      </c>
      <c r="R7" s="22">
        <v>24415582</v>
      </c>
      <c r="S7" s="22">
        <v>0</v>
      </c>
      <c r="T7" s="22">
        <v>0</v>
      </c>
      <c r="U7" s="22">
        <v>0</v>
      </c>
      <c r="V7" s="22">
        <v>0</v>
      </c>
      <c r="W7" s="22">
        <v>74519994</v>
      </c>
      <c r="X7" s="22">
        <v>56521909</v>
      </c>
      <c r="Y7" s="22">
        <v>17998085</v>
      </c>
      <c r="Z7" s="23">
        <v>31.842670069760025</v>
      </c>
      <c r="AA7" s="20">
        <v>84405124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16828694</v>
      </c>
      <c r="D13" s="20">
        <v>0</v>
      </c>
      <c r="E13" s="21">
        <v>22056624</v>
      </c>
      <c r="F13" s="22">
        <v>7818700</v>
      </c>
      <c r="G13" s="22">
        <v>652904</v>
      </c>
      <c r="H13" s="22">
        <v>636727</v>
      </c>
      <c r="I13" s="22">
        <v>644270</v>
      </c>
      <c r="J13" s="22">
        <v>1933901</v>
      </c>
      <c r="K13" s="22">
        <v>647366</v>
      </c>
      <c r="L13" s="22">
        <v>657524</v>
      </c>
      <c r="M13" s="22">
        <v>670559</v>
      </c>
      <c r="N13" s="22">
        <v>1975449</v>
      </c>
      <c r="O13" s="22">
        <v>696579</v>
      </c>
      <c r="P13" s="22">
        <v>708815</v>
      </c>
      <c r="Q13" s="22">
        <v>721605</v>
      </c>
      <c r="R13" s="22">
        <v>2126999</v>
      </c>
      <c r="S13" s="22">
        <v>0</v>
      </c>
      <c r="T13" s="22">
        <v>0</v>
      </c>
      <c r="U13" s="22">
        <v>0</v>
      </c>
      <c r="V13" s="22">
        <v>0</v>
      </c>
      <c r="W13" s="22">
        <v>6036349</v>
      </c>
      <c r="X13" s="22">
        <v>12982987</v>
      </c>
      <c r="Y13" s="22">
        <v>-6946638</v>
      </c>
      <c r="Z13" s="23">
        <v>-53.505699420326003</v>
      </c>
      <c r="AA13" s="20">
        <v>7818700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58412360</v>
      </c>
      <c r="D28" s="20">
        <v>0</v>
      </c>
      <c r="E28" s="21">
        <v>65355000</v>
      </c>
      <c r="F28" s="22">
        <v>65355000</v>
      </c>
      <c r="G28" s="22">
        <v>27231191</v>
      </c>
      <c r="H28" s="22">
        <v>0</v>
      </c>
      <c r="I28" s="22">
        <v>0</v>
      </c>
      <c r="J28" s="22">
        <v>27231191</v>
      </c>
      <c r="K28" s="22">
        <v>0</v>
      </c>
      <c r="L28" s="22">
        <v>0</v>
      </c>
      <c r="M28" s="22">
        <v>21785000</v>
      </c>
      <c r="N28" s="22">
        <v>21785000</v>
      </c>
      <c r="O28" s="22">
        <v>0</v>
      </c>
      <c r="P28" s="22">
        <v>0</v>
      </c>
      <c r="Q28" s="22">
        <v>16338809</v>
      </c>
      <c r="R28" s="22">
        <v>16338809</v>
      </c>
      <c r="S28" s="22">
        <v>0</v>
      </c>
      <c r="T28" s="22">
        <v>0</v>
      </c>
      <c r="U28" s="22">
        <v>0</v>
      </c>
      <c r="V28" s="22">
        <v>0</v>
      </c>
      <c r="W28" s="22">
        <v>65355000</v>
      </c>
      <c r="X28" s="22">
        <v>65355000</v>
      </c>
      <c r="Y28" s="22">
        <v>0</v>
      </c>
      <c r="Z28" s="23">
        <v>0</v>
      </c>
      <c r="AA28" s="20">
        <v>65355000</v>
      </c>
    </row>
    <row r="29" spans="1:27" x14ac:dyDescent="0.25">
      <c r="A29" s="19" t="s">
        <v>56</v>
      </c>
      <c r="B29" s="15" t="s">
        <v>32</v>
      </c>
      <c r="C29" s="20">
        <v>2258698</v>
      </c>
      <c r="D29" s="20">
        <v>0</v>
      </c>
      <c r="E29" s="21">
        <v>9152856</v>
      </c>
      <c r="F29" s="22">
        <v>9152856</v>
      </c>
      <c r="G29" s="22">
        <v>831401</v>
      </c>
      <c r="H29" s="22">
        <v>831340</v>
      </c>
      <c r="I29" s="22">
        <v>846198</v>
      </c>
      <c r="J29" s="22">
        <v>2508939</v>
      </c>
      <c r="K29" s="22">
        <v>857742</v>
      </c>
      <c r="L29" s="22">
        <v>856207</v>
      </c>
      <c r="M29" s="22">
        <v>879168</v>
      </c>
      <c r="N29" s="22">
        <v>2593117</v>
      </c>
      <c r="O29" s="22">
        <v>903579</v>
      </c>
      <c r="P29" s="22">
        <v>920657</v>
      </c>
      <c r="Q29" s="22">
        <v>936833</v>
      </c>
      <c r="R29" s="22">
        <v>2761069</v>
      </c>
      <c r="S29" s="22">
        <v>0</v>
      </c>
      <c r="T29" s="22">
        <v>0</v>
      </c>
      <c r="U29" s="22">
        <v>0</v>
      </c>
      <c r="V29" s="22">
        <v>0</v>
      </c>
      <c r="W29" s="22">
        <v>7863125</v>
      </c>
      <c r="X29" s="22">
        <v>6864642</v>
      </c>
      <c r="Y29" s="22">
        <v>998483</v>
      </c>
      <c r="Z29" s="23">
        <v>14.545303309334995</v>
      </c>
      <c r="AA29" s="20">
        <v>9152856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882422</v>
      </c>
      <c r="D31" s="20">
        <v>0</v>
      </c>
      <c r="E31" s="21">
        <v>2227692</v>
      </c>
      <c r="F31" s="22">
        <v>2227692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1670769</v>
      </c>
      <c r="Y31" s="22">
        <v>-1670769</v>
      </c>
      <c r="Z31" s="23">
        <v>-100</v>
      </c>
      <c r="AA31" s="20">
        <v>2227692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32000004</v>
      </c>
      <c r="F33" s="22">
        <v>32000004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24000003</v>
      </c>
      <c r="Y33" s="22">
        <v>-24000003</v>
      </c>
      <c r="Z33" s="23">
        <v>-100</v>
      </c>
      <c r="AA33" s="20">
        <v>32000004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165245977</v>
      </c>
      <c r="D35" s="29">
        <f t="shared" ref="D35:Y35" si="0">SUM(D6:D34)</f>
        <v>0</v>
      </c>
      <c r="E35" s="30">
        <f t="shared" si="0"/>
        <v>201633432</v>
      </c>
      <c r="F35" s="31">
        <f t="shared" si="0"/>
        <v>200959376</v>
      </c>
      <c r="G35" s="31">
        <f t="shared" si="0"/>
        <v>36740355</v>
      </c>
      <c r="H35" s="31">
        <f t="shared" si="0"/>
        <v>10469160</v>
      </c>
      <c r="I35" s="31">
        <f t="shared" si="0"/>
        <v>9964152</v>
      </c>
      <c r="J35" s="31">
        <f t="shared" si="0"/>
        <v>57173667</v>
      </c>
      <c r="K35" s="31">
        <f t="shared" si="0"/>
        <v>9406121</v>
      </c>
      <c r="L35" s="31">
        <f t="shared" si="0"/>
        <v>9712466</v>
      </c>
      <c r="M35" s="31">
        <f t="shared" si="0"/>
        <v>31839755</v>
      </c>
      <c r="N35" s="31">
        <f t="shared" si="0"/>
        <v>50958342</v>
      </c>
      <c r="O35" s="31">
        <f t="shared" si="0"/>
        <v>9771669</v>
      </c>
      <c r="P35" s="31">
        <f t="shared" si="0"/>
        <v>11376608</v>
      </c>
      <c r="Q35" s="31">
        <f t="shared" si="0"/>
        <v>24494182</v>
      </c>
      <c r="R35" s="31">
        <f t="shared" si="0"/>
        <v>45642459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153774468</v>
      </c>
      <c r="X35" s="31">
        <f t="shared" si="0"/>
        <v>167395310</v>
      </c>
      <c r="Y35" s="31">
        <f t="shared" si="0"/>
        <v>-13620842</v>
      </c>
      <c r="Z35" s="32">
        <f>+IF(X35&lt;&gt;0,+(Y35/X35)*100,0)</f>
        <v>-8.1369316738921782</v>
      </c>
      <c r="AA35" s="29">
        <f>SUM(AA6:AA34)</f>
        <v>200959376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27377243</v>
      </c>
      <c r="D37" s="20">
        <v>0</v>
      </c>
      <c r="E37" s="21">
        <v>29380044</v>
      </c>
      <c r="F37" s="22">
        <v>26779896</v>
      </c>
      <c r="G37" s="22">
        <v>2359715</v>
      </c>
      <c r="H37" s="22">
        <v>2394571</v>
      </c>
      <c r="I37" s="22">
        <v>2440677</v>
      </c>
      <c r="J37" s="22">
        <v>7194963</v>
      </c>
      <c r="K37" s="22">
        <v>2242425</v>
      </c>
      <c r="L37" s="22">
        <v>2242618</v>
      </c>
      <c r="M37" s="22">
        <v>2351812</v>
      </c>
      <c r="N37" s="22">
        <v>6836855</v>
      </c>
      <c r="O37" s="22">
        <v>2310318</v>
      </c>
      <c r="P37" s="22">
        <v>2237636</v>
      </c>
      <c r="Q37" s="22">
        <v>2196972</v>
      </c>
      <c r="R37" s="22">
        <v>6744926</v>
      </c>
      <c r="S37" s="22">
        <v>0</v>
      </c>
      <c r="T37" s="22">
        <v>0</v>
      </c>
      <c r="U37" s="22">
        <v>0</v>
      </c>
      <c r="V37" s="22">
        <v>0</v>
      </c>
      <c r="W37" s="22">
        <v>20776744</v>
      </c>
      <c r="X37" s="22">
        <v>20238403</v>
      </c>
      <c r="Y37" s="22">
        <v>538341</v>
      </c>
      <c r="Z37" s="23">
        <v>2.6599974316155279</v>
      </c>
      <c r="AA37" s="20">
        <v>26779896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11546396</v>
      </c>
      <c r="D40" s="20">
        <v>0</v>
      </c>
      <c r="E40" s="21">
        <v>37559988</v>
      </c>
      <c r="F40" s="22">
        <v>42685000</v>
      </c>
      <c r="G40" s="22">
        <v>1059358</v>
      </c>
      <c r="H40" s="22">
        <v>368714</v>
      </c>
      <c r="I40" s="22">
        <v>2411528</v>
      </c>
      <c r="J40" s="22">
        <v>3839600</v>
      </c>
      <c r="K40" s="22">
        <v>657198</v>
      </c>
      <c r="L40" s="22">
        <v>1275941</v>
      </c>
      <c r="M40" s="22">
        <v>2691462</v>
      </c>
      <c r="N40" s="22">
        <v>4624601</v>
      </c>
      <c r="O40" s="22">
        <v>2115036</v>
      </c>
      <c r="P40" s="22">
        <v>1070581</v>
      </c>
      <c r="Q40" s="22">
        <v>3803692</v>
      </c>
      <c r="R40" s="22">
        <v>6989309</v>
      </c>
      <c r="S40" s="22">
        <v>0</v>
      </c>
      <c r="T40" s="22">
        <v>0</v>
      </c>
      <c r="U40" s="22">
        <v>0</v>
      </c>
      <c r="V40" s="22">
        <v>0</v>
      </c>
      <c r="W40" s="22">
        <v>15453510</v>
      </c>
      <c r="X40" s="22">
        <v>29444993</v>
      </c>
      <c r="Y40" s="22">
        <v>-13991483</v>
      </c>
      <c r="Z40" s="23">
        <v>-47.517358893581665</v>
      </c>
      <c r="AA40" s="20">
        <v>42685000</v>
      </c>
    </row>
    <row r="41" spans="1:27" x14ac:dyDescent="0.25">
      <c r="A41" s="19" t="s">
        <v>67</v>
      </c>
      <c r="B41" s="15" t="s">
        <v>32</v>
      </c>
      <c r="C41" s="20">
        <v>18396774</v>
      </c>
      <c r="D41" s="20">
        <v>0</v>
      </c>
      <c r="E41" s="21">
        <v>50437392</v>
      </c>
      <c r="F41" s="22">
        <v>35784372</v>
      </c>
      <c r="G41" s="22">
        <v>0</v>
      </c>
      <c r="H41" s="22">
        <v>0</v>
      </c>
      <c r="I41" s="22">
        <v>12609348</v>
      </c>
      <c r="J41" s="22">
        <v>12609348</v>
      </c>
      <c r="K41" s="22">
        <v>0</v>
      </c>
      <c r="L41" s="22">
        <v>0</v>
      </c>
      <c r="M41" s="22">
        <v>8440283</v>
      </c>
      <c r="N41" s="22">
        <v>8440283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21049631</v>
      </c>
      <c r="X41" s="22">
        <v>34164789</v>
      </c>
      <c r="Y41" s="22">
        <v>-13115158</v>
      </c>
      <c r="Z41" s="23">
        <v>-38.387937943945737</v>
      </c>
      <c r="AA41" s="20">
        <v>35784372</v>
      </c>
    </row>
    <row r="42" spans="1:27" x14ac:dyDescent="0.25">
      <c r="A42" s="19" t="s">
        <v>68</v>
      </c>
      <c r="B42" s="15" t="s">
        <v>32</v>
      </c>
      <c r="C42" s="20">
        <v>33362187</v>
      </c>
      <c r="D42" s="20">
        <v>0</v>
      </c>
      <c r="E42" s="21">
        <v>38465688</v>
      </c>
      <c r="F42" s="22">
        <v>36766968</v>
      </c>
      <c r="G42" s="22">
        <v>3097216</v>
      </c>
      <c r="H42" s="22">
        <v>3097216</v>
      </c>
      <c r="I42" s="22">
        <v>2997309</v>
      </c>
      <c r="J42" s="22">
        <v>9191741</v>
      </c>
      <c r="K42" s="22">
        <v>3097216</v>
      </c>
      <c r="L42" s="22">
        <v>2997309</v>
      </c>
      <c r="M42" s="22">
        <v>3097216</v>
      </c>
      <c r="N42" s="22">
        <v>9191741</v>
      </c>
      <c r="O42" s="22">
        <v>3097216</v>
      </c>
      <c r="P42" s="22">
        <v>2797484</v>
      </c>
      <c r="Q42" s="22">
        <v>3097216</v>
      </c>
      <c r="R42" s="22">
        <v>8991916</v>
      </c>
      <c r="S42" s="22">
        <v>0</v>
      </c>
      <c r="T42" s="22">
        <v>0</v>
      </c>
      <c r="U42" s="22">
        <v>0</v>
      </c>
      <c r="V42" s="22">
        <v>0</v>
      </c>
      <c r="W42" s="22">
        <v>27375398</v>
      </c>
      <c r="X42" s="22">
        <v>28424586</v>
      </c>
      <c r="Y42" s="22">
        <v>-1049188</v>
      </c>
      <c r="Z42" s="23">
        <v>-3.6911285181075284</v>
      </c>
      <c r="AA42" s="20">
        <v>36766968</v>
      </c>
    </row>
    <row r="43" spans="1:27" x14ac:dyDescent="0.25">
      <c r="A43" s="19" t="s">
        <v>69</v>
      </c>
      <c r="B43" s="15" t="s">
        <v>32</v>
      </c>
      <c r="C43" s="20">
        <v>25643</v>
      </c>
      <c r="D43" s="20">
        <v>0</v>
      </c>
      <c r="E43" s="21">
        <v>0</v>
      </c>
      <c r="F43" s="22">
        <v>94440</v>
      </c>
      <c r="G43" s="22">
        <v>47218</v>
      </c>
      <c r="H43" s="22">
        <v>0</v>
      </c>
      <c r="I43" s="22">
        <v>0</v>
      </c>
      <c r="J43" s="22">
        <v>47218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47218</v>
      </c>
      <c r="X43" s="22">
        <v>23610</v>
      </c>
      <c r="Y43" s="22">
        <v>23608</v>
      </c>
      <c r="Z43" s="23">
        <v>99.991529013130034</v>
      </c>
      <c r="AA43" s="20">
        <v>94440</v>
      </c>
    </row>
    <row r="44" spans="1:27" x14ac:dyDescent="0.25">
      <c r="A44" s="19" t="s">
        <v>70</v>
      </c>
      <c r="B44" s="15" t="s">
        <v>32</v>
      </c>
      <c r="C44" s="20">
        <v>1301731</v>
      </c>
      <c r="D44" s="20">
        <v>0</v>
      </c>
      <c r="E44" s="21">
        <v>3799992</v>
      </c>
      <c r="F44" s="22">
        <v>3049992</v>
      </c>
      <c r="G44" s="22">
        <v>57</v>
      </c>
      <c r="H44" s="22">
        <v>121562</v>
      </c>
      <c r="I44" s="22">
        <v>26379</v>
      </c>
      <c r="J44" s="22">
        <v>147998</v>
      </c>
      <c r="K44" s="22">
        <v>196986</v>
      </c>
      <c r="L44" s="22">
        <v>515992</v>
      </c>
      <c r="M44" s="22">
        <v>32950</v>
      </c>
      <c r="N44" s="22">
        <v>745928</v>
      </c>
      <c r="O44" s="22">
        <v>92176</v>
      </c>
      <c r="P44" s="22">
        <v>165045</v>
      </c>
      <c r="Q44" s="22">
        <v>83057</v>
      </c>
      <c r="R44" s="22">
        <v>340278</v>
      </c>
      <c r="S44" s="22">
        <v>0</v>
      </c>
      <c r="T44" s="22">
        <v>0</v>
      </c>
      <c r="U44" s="22">
        <v>0</v>
      </c>
      <c r="V44" s="22">
        <v>0</v>
      </c>
      <c r="W44" s="22">
        <v>1234204</v>
      </c>
      <c r="X44" s="22">
        <v>2662494</v>
      </c>
      <c r="Y44" s="22">
        <v>-1428290</v>
      </c>
      <c r="Z44" s="23">
        <v>-53.644815725406325</v>
      </c>
      <c r="AA44" s="20">
        <v>3049992</v>
      </c>
    </row>
    <row r="45" spans="1:27" x14ac:dyDescent="0.25">
      <c r="A45" s="19" t="s">
        <v>71</v>
      </c>
      <c r="B45" s="15" t="s">
        <v>32</v>
      </c>
      <c r="C45" s="20">
        <v>12304764</v>
      </c>
      <c r="D45" s="20">
        <v>0</v>
      </c>
      <c r="E45" s="21">
        <v>0</v>
      </c>
      <c r="F45" s="22">
        <v>9261936</v>
      </c>
      <c r="G45" s="22">
        <v>321505</v>
      </c>
      <c r="H45" s="22">
        <v>552284</v>
      </c>
      <c r="I45" s="22">
        <v>744893</v>
      </c>
      <c r="J45" s="22">
        <v>1618682</v>
      </c>
      <c r="K45" s="22">
        <v>908779</v>
      </c>
      <c r="L45" s="22">
        <v>1030483</v>
      </c>
      <c r="M45" s="22">
        <v>1073022</v>
      </c>
      <c r="N45" s="22">
        <v>3012284</v>
      </c>
      <c r="O45" s="22">
        <v>1102511</v>
      </c>
      <c r="P45" s="22">
        <v>1178236</v>
      </c>
      <c r="Q45" s="22">
        <v>1247083</v>
      </c>
      <c r="R45" s="22">
        <v>3527830</v>
      </c>
      <c r="S45" s="22">
        <v>0</v>
      </c>
      <c r="T45" s="22">
        <v>0</v>
      </c>
      <c r="U45" s="22">
        <v>0</v>
      </c>
      <c r="V45" s="22">
        <v>0</v>
      </c>
      <c r="W45" s="22">
        <v>8158796</v>
      </c>
      <c r="X45" s="22">
        <v>2315484</v>
      </c>
      <c r="Y45" s="22">
        <v>5843312</v>
      </c>
      <c r="Z45" s="23">
        <v>252.35812469444832</v>
      </c>
      <c r="AA45" s="20">
        <v>9261936</v>
      </c>
    </row>
    <row r="46" spans="1:27" x14ac:dyDescent="0.25">
      <c r="A46" s="19" t="s">
        <v>72</v>
      </c>
      <c r="B46" s="15" t="s">
        <v>32</v>
      </c>
      <c r="C46" s="20">
        <v>17955053</v>
      </c>
      <c r="D46" s="20">
        <v>0</v>
      </c>
      <c r="E46" s="21">
        <v>15767676</v>
      </c>
      <c r="F46" s="22">
        <v>52463472</v>
      </c>
      <c r="G46" s="22">
        <v>6488672</v>
      </c>
      <c r="H46" s="22">
        <v>6647974</v>
      </c>
      <c r="I46" s="22">
        <v>4857207</v>
      </c>
      <c r="J46" s="22">
        <v>17993853</v>
      </c>
      <c r="K46" s="22">
        <v>6093846</v>
      </c>
      <c r="L46" s="22">
        <v>5289868</v>
      </c>
      <c r="M46" s="22">
        <v>1483297</v>
      </c>
      <c r="N46" s="22">
        <v>12867011</v>
      </c>
      <c r="O46" s="22">
        <v>1594284</v>
      </c>
      <c r="P46" s="22">
        <v>2681673</v>
      </c>
      <c r="Q46" s="22">
        <v>3051101</v>
      </c>
      <c r="R46" s="22">
        <v>7327058</v>
      </c>
      <c r="S46" s="22">
        <v>0</v>
      </c>
      <c r="T46" s="22">
        <v>0</v>
      </c>
      <c r="U46" s="22">
        <v>0</v>
      </c>
      <c r="V46" s="22">
        <v>0</v>
      </c>
      <c r="W46" s="22">
        <v>38187922</v>
      </c>
      <c r="X46" s="22">
        <v>20999706</v>
      </c>
      <c r="Y46" s="22">
        <v>17188216</v>
      </c>
      <c r="Z46" s="23">
        <v>81.849793516156836</v>
      </c>
      <c r="AA46" s="20">
        <v>52463472</v>
      </c>
    </row>
    <row r="47" spans="1:27" x14ac:dyDescent="0.25">
      <c r="A47" s="19" t="s">
        <v>73</v>
      </c>
      <c r="B47" s="15" t="s">
        <v>32</v>
      </c>
      <c r="C47" s="20">
        <v>17782287</v>
      </c>
      <c r="D47" s="20">
        <v>0</v>
      </c>
      <c r="E47" s="21">
        <v>7810512</v>
      </c>
      <c r="F47" s="22">
        <v>3980000</v>
      </c>
      <c r="G47" s="22">
        <v>22549</v>
      </c>
      <c r="H47" s="22">
        <v>2223125</v>
      </c>
      <c r="I47" s="22">
        <v>168592</v>
      </c>
      <c r="J47" s="22">
        <v>2414266</v>
      </c>
      <c r="K47" s="22">
        <v>740399</v>
      </c>
      <c r="L47" s="22">
        <v>967227</v>
      </c>
      <c r="M47" s="22">
        <v>830790</v>
      </c>
      <c r="N47" s="22">
        <v>2538416</v>
      </c>
      <c r="O47" s="22">
        <v>155532</v>
      </c>
      <c r="P47" s="22">
        <v>882842</v>
      </c>
      <c r="Q47" s="22">
        <v>791574</v>
      </c>
      <c r="R47" s="22">
        <v>1829948</v>
      </c>
      <c r="S47" s="22">
        <v>0</v>
      </c>
      <c r="T47" s="22">
        <v>0</v>
      </c>
      <c r="U47" s="22">
        <v>0</v>
      </c>
      <c r="V47" s="22">
        <v>0</v>
      </c>
      <c r="W47" s="22">
        <v>6782630</v>
      </c>
      <c r="X47" s="22">
        <v>4900256</v>
      </c>
      <c r="Y47" s="22">
        <v>1882374</v>
      </c>
      <c r="Z47" s="23">
        <v>38.413788993881134</v>
      </c>
      <c r="AA47" s="20">
        <v>3980000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140052078</v>
      </c>
      <c r="D50" s="29">
        <f t="shared" ref="D50:Y50" si="1">SUM(D37:D49)</f>
        <v>0</v>
      </c>
      <c r="E50" s="30">
        <f t="shared" si="1"/>
        <v>183221292</v>
      </c>
      <c r="F50" s="31">
        <f t="shared" si="1"/>
        <v>210866076</v>
      </c>
      <c r="G50" s="31">
        <f t="shared" si="1"/>
        <v>13396290</v>
      </c>
      <c r="H50" s="31">
        <f t="shared" si="1"/>
        <v>15405446</v>
      </c>
      <c r="I50" s="31">
        <f t="shared" si="1"/>
        <v>26255933</v>
      </c>
      <c r="J50" s="31">
        <f t="shared" si="1"/>
        <v>55057669</v>
      </c>
      <c r="K50" s="31">
        <f t="shared" si="1"/>
        <v>13936849</v>
      </c>
      <c r="L50" s="31">
        <f t="shared" si="1"/>
        <v>14319438</v>
      </c>
      <c r="M50" s="31">
        <f t="shared" si="1"/>
        <v>20000832</v>
      </c>
      <c r="N50" s="31">
        <f t="shared" si="1"/>
        <v>48257119</v>
      </c>
      <c r="O50" s="31">
        <f t="shared" si="1"/>
        <v>10467073</v>
      </c>
      <c r="P50" s="31">
        <f t="shared" si="1"/>
        <v>11013497</v>
      </c>
      <c r="Q50" s="31">
        <f t="shared" si="1"/>
        <v>14270695</v>
      </c>
      <c r="R50" s="31">
        <f t="shared" si="1"/>
        <v>35751265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139066053</v>
      </c>
      <c r="X50" s="31">
        <f t="shared" si="1"/>
        <v>143174321</v>
      </c>
      <c r="Y50" s="31">
        <f t="shared" si="1"/>
        <v>-4108268</v>
      </c>
      <c r="Z50" s="32">
        <f>+IF(X50&lt;&gt;0,+(Y50/X50)*100,0)</f>
        <v>-2.8694167859891579</v>
      </c>
      <c r="AA50" s="29">
        <f>SUM(AA37:AA49)</f>
        <v>210866076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25193899</v>
      </c>
      <c r="D51" s="39">
        <f t="shared" si="2"/>
        <v>0</v>
      </c>
      <c r="E51" s="40">
        <f t="shared" si="2"/>
        <v>18412140</v>
      </c>
      <c r="F51" s="41">
        <f t="shared" si="2"/>
        <v>-9906700</v>
      </c>
      <c r="G51" s="41">
        <f t="shared" si="2"/>
        <v>23344065</v>
      </c>
      <c r="H51" s="41">
        <f t="shared" si="2"/>
        <v>-4936286</v>
      </c>
      <c r="I51" s="41">
        <f t="shared" si="2"/>
        <v>-16291781</v>
      </c>
      <c r="J51" s="41">
        <f t="shared" si="2"/>
        <v>2115998</v>
      </c>
      <c r="K51" s="41">
        <f t="shared" si="2"/>
        <v>-4530728</v>
      </c>
      <c r="L51" s="41">
        <f t="shared" si="2"/>
        <v>-4606972</v>
      </c>
      <c r="M51" s="41">
        <f t="shared" si="2"/>
        <v>11838923</v>
      </c>
      <c r="N51" s="41">
        <f t="shared" si="2"/>
        <v>2701223</v>
      </c>
      <c r="O51" s="41">
        <f t="shared" si="2"/>
        <v>-695404</v>
      </c>
      <c r="P51" s="41">
        <f t="shared" si="2"/>
        <v>363111</v>
      </c>
      <c r="Q51" s="41">
        <f t="shared" si="2"/>
        <v>10223487</v>
      </c>
      <c r="R51" s="41">
        <f t="shared" si="2"/>
        <v>9891194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14708415</v>
      </c>
      <c r="X51" s="41">
        <f t="shared" si="2"/>
        <v>24220989</v>
      </c>
      <c r="Y51" s="41">
        <f t="shared" si="2"/>
        <v>-9512574</v>
      </c>
      <c r="Z51" s="42">
        <f>+IF(X51&lt;&gt;0,+(Y51/X51)*100,0)</f>
        <v>-39.274094051237959</v>
      </c>
      <c r="AA51" s="39">
        <f>+AA35-AA50</f>
        <v>-9906700</v>
      </c>
    </row>
    <row r="52" spans="1:27" x14ac:dyDescent="0.25">
      <c r="A52" s="43" t="s">
        <v>78</v>
      </c>
      <c r="B52" s="15" t="s">
        <v>32</v>
      </c>
      <c r="C52" s="20">
        <v>100592350</v>
      </c>
      <c r="D52" s="20">
        <v>0</v>
      </c>
      <c r="E52" s="21">
        <v>88770000</v>
      </c>
      <c r="F52" s="22">
        <v>159649000</v>
      </c>
      <c r="G52" s="22">
        <v>18955903</v>
      </c>
      <c r="H52" s="22">
        <v>3439045</v>
      </c>
      <c r="I52" s="22">
        <v>23055801</v>
      </c>
      <c r="J52" s="22">
        <v>45450749</v>
      </c>
      <c r="K52" s="22">
        <v>13134452</v>
      </c>
      <c r="L52" s="22">
        <v>8830029</v>
      </c>
      <c r="M52" s="22">
        <v>9116371</v>
      </c>
      <c r="N52" s="22">
        <v>31080852</v>
      </c>
      <c r="O52" s="22">
        <v>12086911</v>
      </c>
      <c r="P52" s="22">
        <v>9576452</v>
      </c>
      <c r="Q52" s="22">
        <v>12221172</v>
      </c>
      <c r="R52" s="22">
        <v>33884535</v>
      </c>
      <c r="S52" s="22">
        <v>0</v>
      </c>
      <c r="T52" s="22">
        <v>0</v>
      </c>
      <c r="U52" s="22">
        <v>0</v>
      </c>
      <c r="V52" s="22">
        <v>0</v>
      </c>
      <c r="W52" s="22">
        <v>110416136</v>
      </c>
      <c r="X52" s="22">
        <v>106489750</v>
      </c>
      <c r="Y52" s="22">
        <v>3926386</v>
      </c>
      <c r="Z52" s="23">
        <v>3.687102279796882</v>
      </c>
      <c r="AA52" s="20">
        <v>159649000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125786249</v>
      </c>
      <c r="D54" s="48">
        <f t="shared" si="3"/>
        <v>0</v>
      </c>
      <c r="E54" s="49">
        <f t="shared" si="3"/>
        <v>107182140</v>
      </c>
      <c r="F54" s="50">
        <f t="shared" si="3"/>
        <v>149742300</v>
      </c>
      <c r="G54" s="50">
        <f t="shared" si="3"/>
        <v>42299968</v>
      </c>
      <c r="H54" s="50">
        <f t="shared" si="3"/>
        <v>-1497241</v>
      </c>
      <c r="I54" s="50">
        <f t="shared" si="3"/>
        <v>6764020</v>
      </c>
      <c r="J54" s="50">
        <f t="shared" si="3"/>
        <v>47566747</v>
      </c>
      <c r="K54" s="50">
        <f t="shared" si="3"/>
        <v>8603724</v>
      </c>
      <c r="L54" s="50">
        <f t="shared" si="3"/>
        <v>4223057</v>
      </c>
      <c r="M54" s="50">
        <f t="shared" si="3"/>
        <v>20955294</v>
      </c>
      <c r="N54" s="50">
        <f t="shared" si="3"/>
        <v>33782075</v>
      </c>
      <c r="O54" s="50">
        <f t="shared" si="3"/>
        <v>11391507</v>
      </c>
      <c r="P54" s="50">
        <f t="shared" si="3"/>
        <v>9939563</v>
      </c>
      <c r="Q54" s="50">
        <f t="shared" si="3"/>
        <v>22444659</v>
      </c>
      <c r="R54" s="50">
        <f t="shared" si="3"/>
        <v>43775729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125124551</v>
      </c>
      <c r="X54" s="50">
        <f t="shared" si="3"/>
        <v>130710739</v>
      </c>
      <c r="Y54" s="50">
        <f t="shared" si="3"/>
        <v>-5586188</v>
      </c>
      <c r="Z54" s="51">
        <f>+IF(X54&lt;&gt;0,+(Y54/X54)*100,0)</f>
        <v>-4.2737024078794326</v>
      </c>
      <c r="AA54" s="48">
        <f>SUM(AA51:AA53)</f>
        <v>149742300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125786249</v>
      </c>
      <c r="D56" s="54">
        <f>+D54-D55</f>
        <v>0</v>
      </c>
      <c r="E56" s="55">
        <f t="shared" si="4"/>
        <v>107182140</v>
      </c>
      <c r="F56" s="56">
        <f t="shared" si="4"/>
        <v>149742300</v>
      </c>
      <c r="G56" s="56">
        <f t="shared" si="4"/>
        <v>42299968</v>
      </c>
      <c r="H56" s="56">
        <f t="shared" si="4"/>
        <v>-1497241</v>
      </c>
      <c r="I56" s="56">
        <f t="shared" si="4"/>
        <v>6764020</v>
      </c>
      <c r="J56" s="56">
        <f t="shared" si="4"/>
        <v>47566747</v>
      </c>
      <c r="K56" s="56">
        <f t="shared" si="4"/>
        <v>8603724</v>
      </c>
      <c r="L56" s="56">
        <f t="shared" si="4"/>
        <v>4223057</v>
      </c>
      <c r="M56" s="56">
        <f t="shared" si="4"/>
        <v>20955294</v>
      </c>
      <c r="N56" s="56">
        <f t="shared" si="4"/>
        <v>33782075</v>
      </c>
      <c r="O56" s="56">
        <f t="shared" si="4"/>
        <v>11391507</v>
      </c>
      <c r="P56" s="56">
        <f t="shared" si="4"/>
        <v>9939563</v>
      </c>
      <c r="Q56" s="56">
        <f t="shared" si="4"/>
        <v>22444659</v>
      </c>
      <c r="R56" s="56">
        <f t="shared" si="4"/>
        <v>43775729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125124551</v>
      </c>
      <c r="X56" s="56">
        <f t="shared" si="4"/>
        <v>130710739</v>
      </c>
      <c r="Y56" s="56">
        <f t="shared" si="4"/>
        <v>-5586188</v>
      </c>
      <c r="Z56" s="57">
        <f>+IF(X56&lt;&gt;0,+(Y56/X56)*100,0)</f>
        <v>-4.2737024078794326</v>
      </c>
      <c r="AA56" s="54">
        <f>+AA54-AA55</f>
        <v>149742300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125786249</v>
      </c>
      <c r="D59" s="48">
        <f>SUM(D56:D58)</f>
        <v>0</v>
      </c>
      <c r="E59" s="49">
        <f t="shared" si="5"/>
        <v>107182140</v>
      </c>
      <c r="F59" s="50">
        <f t="shared" si="5"/>
        <v>149742300</v>
      </c>
      <c r="G59" s="50">
        <f t="shared" si="5"/>
        <v>42299968</v>
      </c>
      <c r="H59" s="50">
        <f t="shared" si="5"/>
        <v>-1497241</v>
      </c>
      <c r="I59" s="50">
        <f t="shared" si="5"/>
        <v>6764020</v>
      </c>
      <c r="J59" s="50">
        <f t="shared" si="5"/>
        <v>47566747</v>
      </c>
      <c r="K59" s="50">
        <f t="shared" si="5"/>
        <v>8603724</v>
      </c>
      <c r="L59" s="50">
        <f t="shared" si="5"/>
        <v>4223057</v>
      </c>
      <c r="M59" s="50">
        <f t="shared" si="5"/>
        <v>20955294</v>
      </c>
      <c r="N59" s="50">
        <f t="shared" si="5"/>
        <v>33782075</v>
      </c>
      <c r="O59" s="50">
        <f t="shared" si="5"/>
        <v>11391507</v>
      </c>
      <c r="P59" s="50">
        <f t="shared" si="5"/>
        <v>9939563</v>
      </c>
      <c r="Q59" s="50">
        <f t="shared" si="5"/>
        <v>22444659</v>
      </c>
      <c r="R59" s="50">
        <f t="shared" si="5"/>
        <v>43775729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125124551</v>
      </c>
      <c r="X59" s="50">
        <f t="shared" si="5"/>
        <v>130710739</v>
      </c>
      <c r="Y59" s="50">
        <f t="shared" si="5"/>
        <v>-5586188</v>
      </c>
      <c r="Z59" s="51">
        <f>+IF(X59&lt;&gt;0,+(Y59/X59)*100,0)</f>
        <v>-4.2737024078794326</v>
      </c>
      <c r="AA59" s="48">
        <f>SUM(AA56:AA58)</f>
        <v>149742300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5872</v>
      </c>
      <c r="H61" s="22">
        <v>5865</v>
      </c>
      <c r="I61" s="26">
        <v>5853</v>
      </c>
      <c r="J61" s="22">
        <v>17590</v>
      </c>
      <c r="K61" s="22">
        <v>5833</v>
      </c>
      <c r="L61" s="22">
        <v>5776</v>
      </c>
      <c r="M61" s="45">
        <v>5833</v>
      </c>
      <c r="N61" s="22">
        <v>17442</v>
      </c>
      <c r="O61" s="22">
        <v>5763</v>
      </c>
      <c r="P61" s="26">
        <v>5679</v>
      </c>
      <c r="Q61" s="22">
        <v>5724</v>
      </c>
      <c r="R61" s="22">
        <v>17166</v>
      </c>
      <c r="S61" s="22">
        <v>0</v>
      </c>
      <c r="T61" s="45">
        <v>0</v>
      </c>
      <c r="U61" s="22">
        <v>0</v>
      </c>
      <c r="V61" s="22">
        <v>0</v>
      </c>
      <c r="W61" s="26">
        <v>52198</v>
      </c>
      <c r="X61" s="22">
        <v>0</v>
      </c>
      <c r="Y61" s="22">
        <v>52198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125786249</v>
      </c>
      <c r="D62" s="65">
        <f>SUM(D59:D61)</f>
        <v>0</v>
      </c>
      <c r="E62" s="66">
        <f t="shared" si="6"/>
        <v>107182140</v>
      </c>
      <c r="F62" s="67">
        <f t="shared" si="6"/>
        <v>149742300</v>
      </c>
      <c r="G62" s="67">
        <f t="shared" si="6"/>
        <v>42305840</v>
      </c>
      <c r="H62" s="67">
        <f t="shared" si="6"/>
        <v>-1491376</v>
      </c>
      <c r="I62" s="67">
        <f t="shared" si="6"/>
        <v>6769873</v>
      </c>
      <c r="J62" s="67">
        <f t="shared" si="6"/>
        <v>47584337</v>
      </c>
      <c r="K62" s="67">
        <f t="shared" si="6"/>
        <v>8609557</v>
      </c>
      <c r="L62" s="67">
        <f t="shared" si="6"/>
        <v>4228833</v>
      </c>
      <c r="M62" s="67">
        <f t="shared" si="6"/>
        <v>20961127</v>
      </c>
      <c r="N62" s="67">
        <f t="shared" si="6"/>
        <v>33799517</v>
      </c>
      <c r="O62" s="67">
        <f t="shared" si="6"/>
        <v>11397270</v>
      </c>
      <c r="P62" s="67">
        <f t="shared" si="6"/>
        <v>9945242</v>
      </c>
      <c r="Q62" s="67">
        <f t="shared" si="6"/>
        <v>22450383</v>
      </c>
      <c r="R62" s="67">
        <f t="shared" si="6"/>
        <v>43792895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125176749</v>
      </c>
      <c r="X62" s="67">
        <f t="shared" si="6"/>
        <v>130710739</v>
      </c>
      <c r="Y62" s="67">
        <f t="shared" si="6"/>
        <v>-5533990</v>
      </c>
      <c r="Z62" s="68">
        <f>+IF(X62&lt;&gt;0,+(Y62/X62)*100,0)</f>
        <v>-4.2337684281625858</v>
      </c>
      <c r="AA62" s="65">
        <f>SUM(AA59:AA61)</f>
        <v>149742300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76863927</v>
      </c>
      <c r="D7" s="20">
        <v>0</v>
      </c>
      <c r="E7" s="21">
        <v>81496569</v>
      </c>
      <c r="F7" s="22">
        <v>81138723</v>
      </c>
      <c r="G7" s="22">
        <v>5847615</v>
      </c>
      <c r="H7" s="22">
        <v>6451914</v>
      </c>
      <c r="I7" s="22">
        <v>6290006</v>
      </c>
      <c r="J7" s="22">
        <v>18589535</v>
      </c>
      <c r="K7" s="22">
        <v>6634928</v>
      </c>
      <c r="L7" s="22">
        <v>6178704</v>
      </c>
      <c r="M7" s="22">
        <v>5916459</v>
      </c>
      <c r="N7" s="22">
        <v>18730091</v>
      </c>
      <c r="O7" s="22">
        <v>6001955</v>
      </c>
      <c r="P7" s="22">
        <v>6896352</v>
      </c>
      <c r="Q7" s="22">
        <v>6281058</v>
      </c>
      <c r="R7" s="22">
        <v>19179365</v>
      </c>
      <c r="S7" s="22">
        <v>0</v>
      </c>
      <c r="T7" s="22">
        <v>0</v>
      </c>
      <c r="U7" s="22">
        <v>0</v>
      </c>
      <c r="V7" s="22">
        <v>0</v>
      </c>
      <c r="W7" s="22">
        <v>56498991</v>
      </c>
      <c r="X7" s="22">
        <v>60854040</v>
      </c>
      <c r="Y7" s="22">
        <v>-4355049</v>
      </c>
      <c r="Z7" s="23">
        <v>-7.1565486860034273</v>
      </c>
      <c r="AA7" s="20">
        <v>81138723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36138135</v>
      </c>
      <c r="D13" s="20">
        <v>0</v>
      </c>
      <c r="E13" s="21">
        <v>38461802</v>
      </c>
      <c r="F13" s="22">
        <v>38461802</v>
      </c>
      <c r="G13" s="22">
        <v>3043500</v>
      </c>
      <c r="H13" s="22">
        <v>3005476</v>
      </c>
      <c r="I13" s="22">
        <v>2720462</v>
      </c>
      <c r="J13" s="22">
        <v>8769438</v>
      </c>
      <c r="K13" s="22">
        <v>2750020</v>
      </c>
      <c r="L13" s="22">
        <v>2781256</v>
      </c>
      <c r="M13" s="22">
        <v>2749960</v>
      </c>
      <c r="N13" s="22">
        <v>8281236</v>
      </c>
      <c r="O13" s="22">
        <v>2769215</v>
      </c>
      <c r="P13" s="22">
        <v>2808220</v>
      </c>
      <c r="Q13" s="22">
        <v>2833181</v>
      </c>
      <c r="R13" s="22">
        <v>8410616</v>
      </c>
      <c r="S13" s="22">
        <v>0</v>
      </c>
      <c r="T13" s="22">
        <v>0</v>
      </c>
      <c r="U13" s="22">
        <v>0</v>
      </c>
      <c r="V13" s="22">
        <v>0</v>
      </c>
      <c r="W13" s="22">
        <v>25461290</v>
      </c>
      <c r="X13" s="22">
        <v>28846350</v>
      </c>
      <c r="Y13" s="22">
        <v>-3385060</v>
      </c>
      <c r="Z13" s="23">
        <v>-11.734794870061551</v>
      </c>
      <c r="AA13" s="20">
        <v>38461802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12949200</v>
      </c>
      <c r="D28" s="20">
        <v>0</v>
      </c>
      <c r="E28" s="21">
        <v>14110800</v>
      </c>
      <c r="F28" s="22">
        <v>20758409</v>
      </c>
      <c r="G28" s="22">
        <v>14110800</v>
      </c>
      <c r="H28" s="22">
        <v>0</v>
      </c>
      <c r="I28" s="22">
        <v>0</v>
      </c>
      <c r="J28" s="22">
        <v>14110800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6647609</v>
      </c>
      <c r="R28" s="22">
        <v>6647609</v>
      </c>
      <c r="S28" s="22">
        <v>0</v>
      </c>
      <c r="T28" s="22">
        <v>0</v>
      </c>
      <c r="U28" s="22">
        <v>0</v>
      </c>
      <c r="V28" s="22">
        <v>0</v>
      </c>
      <c r="W28" s="22">
        <v>20758409</v>
      </c>
      <c r="X28" s="22">
        <v>15568803</v>
      </c>
      <c r="Y28" s="22">
        <v>5189606</v>
      </c>
      <c r="Z28" s="23">
        <v>33.333365448840226</v>
      </c>
      <c r="AA28" s="20">
        <v>20758409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1361274</v>
      </c>
      <c r="D31" s="20">
        <v>0</v>
      </c>
      <c r="E31" s="21">
        <v>1436566</v>
      </c>
      <c r="F31" s="22">
        <v>1436566</v>
      </c>
      <c r="G31" s="22">
        <v>109112</v>
      </c>
      <c r="H31" s="22">
        <v>113593</v>
      </c>
      <c r="I31" s="22">
        <v>117244</v>
      </c>
      <c r="J31" s="22">
        <v>339949</v>
      </c>
      <c r="K31" s="22">
        <v>113532</v>
      </c>
      <c r="L31" s="22">
        <v>117343</v>
      </c>
      <c r="M31" s="22">
        <v>116057</v>
      </c>
      <c r="N31" s="22">
        <v>346932</v>
      </c>
      <c r="O31" s="22">
        <v>117541</v>
      </c>
      <c r="P31" s="22">
        <v>111101</v>
      </c>
      <c r="Q31" s="22">
        <v>116749</v>
      </c>
      <c r="R31" s="22">
        <v>345391</v>
      </c>
      <c r="S31" s="22">
        <v>0</v>
      </c>
      <c r="T31" s="22">
        <v>0</v>
      </c>
      <c r="U31" s="22">
        <v>0</v>
      </c>
      <c r="V31" s="22">
        <v>0</v>
      </c>
      <c r="W31" s="22">
        <v>1032272</v>
      </c>
      <c r="X31" s="22">
        <v>1077417</v>
      </c>
      <c r="Y31" s="22">
        <v>-45145</v>
      </c>
      <c r="Z31" s="23">
        <v>-4.190113948452642</v>
      </c>
      <c r="AA31" s="20">
        <v>1436566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127312536</v>
      </c>
      <c r="D35" s="29">
        <f t="shared" ref="D35:Y35" si="0">SUM(D6:D34)</f>
        <v>0</v>
      </c>
      <c r="E35" s="30">
        <f t="shared" si="0"/>
        <v>135505737</v>
      </c>
      <c r="F35" s="31">
        <f t="shared" si="0"/>
        <v>141795500</v>
      </c>
      <c r="G35" s="31">
        <f t="shared" si="0"/>
        <v>23111027</v>
      </c>
      <c r="H35" s="31">
        <f t="shared" si="0"/>
        <v>9570983</v>
      </c>
      <c r="I35" s="31">
        <f t="shared" si="0"/>
        <v>9127712</v>
      </c>
      <c r="J35" s="31">
        <f t="shared" si="0"/>
        <v>41809722</v>
      </c>
      <c r="K35" s="31">
        <f t="shared" si="0"/>
        <v>9498480</v>
      </c>
      <c r="L35" s="31">
        <f t="shared" si="0"/>
        <v>9077303</v>
      </c>
      <c r="M35" s="31">
        <f t="shared" si="0"/>
        <v>8782476</v>
      </c>
      <c r="N35" s="31">
        <f t="shared" si="0"/>
        <v>27358259</v>
      </c>
      <c r="O35" s="31">
        <f t="shared" si="0"/>
        <v>8888711</v>
      </c>
      <c r="P35" s="31">
        <f t="shared" si="0"/>
        <v>9815673</v>
      </c>
      <c r="Q35" s="31">
        <f t="shared" si="0"/>
        <v>15878597</v>
      </c>
      <c r="R35" s="31">
        <f t="shared" si="0"/>
        <v>34582981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103750962</v>
      </c>
      <c r="X35" s="31">
        <f t="shared" si="0"/>
        <v>106346610</v>
      </c>
      <c r="Y35" s="31">
        <f t="shared" si="0"/>
        <v>-2595648</v>
      </c>
      <c r="Z35" s="32">
        <f>+IF(X35&lt;&gt;0,+(Y35/X35)*100,0)</f>
        <v>-2.4407435272266786</v>
      </c>
      <c r="AA35" s="29">
        <f>SUM(AA6:AA34)</f>
        <v>141795500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24910658</v>
      </c>
      <c r="D37" s="20">
        <v>0</v>
      </c>
      <c r="E37" s="21">
        <v>25799141</v>
      </c>
      <c r="F37" s="22">
        <v>27204146</v>
      </c>
      <c r="G37" s="22">
        <v>2214982</v>
      </c>
      <c r="H37" s="22">
        <v>2383822</v>
      </c>
      <c r="I37" s="22">
        <v>2180469</v>
      </c>
      <c r="J37" s="22">
        <v>6779273</v>
      </c>
      <c r="K37" s="22">
        <v>2259981</v>
      </c>
      <c r="L37" s="22">
        <v>2185863</v>
      </c>
      <c r="M37" s="22">
        <v>2310300</v>
      </c>
      <c r="N37" s="22">
        <v>6756144</v>
      </c>
      <c r="O37" s="22">
        <v>2531692</v>
      </c>
      <c r="P37" s="22">
        <v>2317407</v>
      </c>
      <c r="Q37" s="22">
        <v>2387897</v>
      </c>
      <c r="R37" s="22">
        <v>7236996</v>
      </c>
      <c r="S37" s="22">
        <v>0</v>
      </c>
      <c r="T37" s="22">
        <v>0</v>
      </c>
      <c r="U37" s="22">
        <v>0</v>
      </c>
      <c r="V37" s="22">
        <v>0</v>
      </c>
      <c r="W37" s="22">
        <v>20772413</v>
      </c>
      <c r="X37" s="22">
        <v>20343018</v>
      </c>
      <c r="Y37" s="22">
        <v>429395</v>
      </c>
      <c r="Z37" s="23">
        <v>2.1107733375647606</v>
      </c>
      <c r="AA37" s="20">
        <v>27204146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26461500</v>
      </c>
      <c r="D40" s="20">
        <v>0</v>
      </c>
      <c r="E40" s="21">
        <v>3044622</v>
      </c>
      <c r="F40" s="22">
        <v>2231350</v>
      </c>
      <c r="G40" s="22">
        <v>2940851</v>
      </c>
      <c r="H40" s="22">
        <v>3232078</v>
      </c>
      <c r="I40" s="22">
        <v>3008701</v>
      </c>
      <c r="J40" s="22">
        <v>9181630</v>
      </c>
      <c r="K40" s="22">
        <v>3581263</v>
      </c>
      <c r="L40" s="22">
        <v>3635322</v>
      </c>
      <c r="M40" s="22">
        <v>3878643</v>
      </c>
      <c r="N40" s="22">
        <v>11095228</v>
      </c>
      <c r="O40" s="22">
        <v>2927655</v>
      </c>
      <c r="P40" s="22">
        <v>3573512</v>
      </c>
      <c r="Q40" s="22">
        <v>2863644</v>
      </c>
      <c r="R40" s="22">
        <v>9364811</v>
      </c>
      <c r="S40" s="22">
        <v>0</v>
      </c>
      <c r="T40" s="22">
        <v>0</v>
      </c>
      <c r="U40" s="22">
        <v>0</v>
      </c>
      <c r="V40" s="22">
        <v>0</v>
      </c>
      <c r="W40" s="22">
        <v>29641669</v>
      </c>
      <c r="X40" s="22">
        <v>1673505</v>
      </c>
      <c r="Y40" s="22">
        <v>27968164</v>
      </c>
      <c r="Z40" s="23">
        <v>1671.2327719367436</v>
      </c>
      <c r="AA40" s="20">
        <v>2231350</v>
      </c>
    </row>
    <row r="41" spans="1:27" x14ac:dyDescent="0.25">
      <c r="A41" s="19" t="s">
        <v>67</v>
      </c>
      <c r="B41" s="15" t="s">
        <v>32</v>
      </c>
      <c r="C41" s="20">
        <v>87530691</v>
      </c>
      <c r="D41" s="20">
        <v>0</v>
      </c>
      <c r="E41" s="21">
        <v>49740769</v>
      </c>
      <c r="F41" s="22">
        <v>49740769</v>
      </c>
      <c r="G41" s="22">
        <v>6510573</v>
      </c>
      <c r="H41" s="22">
        <v>6510573</v>
      </c>
      <c r="I41" s="22">
        <v>6510573</v>
      </c>
      <c r="J41" s="22">
        <v>19531719</v>
      </c>
      <c r="K41" s="22">
        <v>6510573</v>
      </c>
      <c r="L41" s="22">
        <v>0</v>
      </c>
      <c r="M41" s="22">
        <v>13021146</v>
      </c>
      <c r="N41" s="22">
        <v>19531719</v>
      </c>
      <c r="O41" s="22">
        <v>6510573</v>
      </c>
      <c r="P41" s="22">
        <v>6510573</v>
      </c>
      <c r="Q41" s="22">
        <v>0</v>
      </c>
      <c r="R41" s="22">
        <v>13021146</v>
      </c>
      <c r="S41" s="22">
        <v>0</v>
      </c>
      <c r="T41" s="22">
        <v>0</v>
      </c>
      <c r="U41" s="22">
        <v>0</v>
      </c>
      <c r="V41" s="22">
        <v>0</v>
      </c>
      <c r="W41" s="22">
        <v>52084584</v>
      </c>
      <c r="X41" s="22">
        <v>37305585</v>
      </c>
      <c r="Y41" s="22">
        <v>14778999</v>
      </c>
      <c r="Z41" s="23">
        <v>39.616049446751738</v>
      </c>
      <c r="AA41" s="20">
        <v>49740769</v>
      </c>
    </row>
    <row r="42" spans="1:27" x14ac:dyDescent="0.25">
      <c r="A42" s="19" t="s">
        <v>68</v>
      </c>
      <c r="B42" s="15" t="s">
        <v>32</v>
      </c>
      <c r="C42" s="20">
        <v>12392487</v>
      </c>
      <c r="D42" s="20">
        <v>0</v>
      </c>
      <c r="E42" s="21">
        <v>18020492</v>
      </c>
      <c r="F42" s="22">
        <v>18020492</v>
      </c>
      <c r="G42" s="22">
        <v>1726101</v>
      </c>
      <c r="H42" s="22">
        <v>1726101</v>
      </c>
      <c r="I42" s="22">
        <v>1726101</v>
      </c>
      <c r="J42" s="22">
        <v>5178303</v>
      </c>
      <c r="K42" s="22">
        <v>1726101</v>
      </c>
      <c r="L42" s="22">
        <v>0</v>
      </c>
      <c r="M42" s="22">
        <v>0</v>
      </c>
      <c r="N42" s="22">
        <v>1726101</v>
      </c>
      <c r="O42" s="22">
        <v>0</v>
      </c>
      <c r="P42" s="22">
        <v>6904404</v>
      </c>
      <c r="Q42" s="22">
        <v>0</v>
      </c>
      <c r="R42" s="22">
        <v>6904404</v>
      </c>
      <c r="S42" s="22">
        <v>0</v>
      </c>
      <c r="T42" s="22">
        <v>0</v>
      </c>
      <c r="U42" s="22">
        <v>0</v>
      </c>
      <c r="V42" s="22">
        <v>0</v>
      </c>
      <c r="W42" s="22">
        <v>13808808</v>
      </c>
      <c r="X42" s="22">
        <v>13515408</v>
      </c>
      <c r="Y42" s="22">
        <v>293400</v>
      </c>
      <c r="Z42" s="23">
        <v>2.1708556634028362</v>
      </c>
      <c r="AA42" s="20">
        <v>18020492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9779250</v>
      </c>
      <c r="D44" s="20">
        <v>0</v>
      </c>
      <c r="E44" s="21">
        <v>7571099</v>
      </c>
      <c r="F44" s="22">
        <v>9790446</v>
      </c>
      <c r="G44" s="22">
        <v>750162</v>
      </c>
      <c r="H44" s="22">
        <v>532981</v>
      </c>
      <c r="I44" s="22">
        <v>756468</v>
      </c>
      <c r="J44" s="22">
        <v>2039611</v>
      </c>
      <c r="K44" s="22">
        <v>680772</v>
      </c>
      <c r="L44" s="22">
        <v>895081</v>
      </c>
      <c r="M44" s="22">
        <v>1491080</v>
      </c>
      <c r="N44" s="22">
        <v>3066933</v>
      </c>
      <c r="O44" s="22">
        <v>447146</v>
      </c>
      <c r="P44" s="22">
        <v>2008795</v>
      </c>
      <c r="Q44" s="22">
        <v>1404846</v>
      </c>
      <c r="R44" s="22">
        <v>3860787</v>
      </c>
      <c r="S44" s="22">
        <v>0</v>
      </c>
      <c r="T44" s="22">
        <v>0</v>
      </c>
      <c r="U44" s="22">
        <v>0</v>
      </c>
      <c r="V44" s="22">
        <v>0</v>
      </c>
      <c r="W44" s="22">
        <v>8967331</v>
      </c>
      <c r="X44" s="22">
        <v>7342830</v>
      </c>
      <c r="Y44" s="22">
        <v>1624501</v>
      </c>
      <c r="Z44" s="23">
        <v>22.123636254686545</v>
      </c>
      <c r="AA44" s="20">
        <v>9790446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169314</v>
      </c>
      <c r="D46" s="20">
        <v>0</v>
      </c>
      <c r="E46" s="21">
        <v>137353</v>
      </c>
      <c r="F46" s="22">
        <v>137353</v>
      </c>
      <c r="G46" s="22">
        <v>26371</v>
      </c>
      <c r="H46" s="22">
        <v>38877</v>
      </c>
      <c r="I46" s="22">
        <v>47440541</v>
      </c>
      <c r="J46" s="22">
        <v>47505789</v>
      </c>
      <c r="K46" s="22">
        <v>58458</v>
      </c>
      <c r="L46" s="22">
        <v>10689</v>
      </c>
      <c r="M46" s="22">
        <v>24942</v>
      </c>
      <c r="N46" s="22">
        <v>94089</v>
      </c>
      <c r="O46" s="22">
        <v>-47599877</v>
      </c>
      <c r="P46" s="22">
        <v>18739</v>
      </c>
      <c r="Q46" s="22">
        <v>81655</v>
      </c>
      <c r="R46" s="22">
        <v>-47499483</v>
      </c>
      <c r="S46" s="22">
        <v>0</v>
      </c>
      <c r="T46" s="22">
        <v>0</v>
      </c>
      <c r="U46" s="22">
        <v>0</v>
      </c>
      <c r="V46" s="22">
        <v>0</v>
      </c>
      <c r="W46" s="22">
        <v>100395</v>
      </c>
      <c r="X46" s="22">
        <v>103023</v>
      </c>
      <c r="Y46" s="22">
        <v>-2628</v>
      </c>
      <c r="Z46" s="23">
        <v>-2.5508866952039839</v>
      </c>
      <c r="AA46" s="20">
        <v>137353</v>
      </c>
    </row>
    <row r="47" spans="1:27" x14ac:dyDescent="0.25">
      <c r="A47" s="19" t="s">
        <v>73</v>
      </c>
      <c r="B47" s="15" t="s">
        <v>32</v>
      </c>
      <c r="C47" s="20">
        <v>222860</v>
      </c>
      <c r="D47" s="20">
        <v>0</v>
      </c>
      <c r="E47" s="21">
        <v>209771</v>
      </c>
      <c r="F47" s="22">
        <v>242013</v>
      </c>
      <c r="G47" s="22">
        <v>19759</v>
      </c>
      <c r="H47" s="22">
        <v>21446</v>
      </c>
      <c r="I47" s="22">
        <v>19412</v>
      </c>
      <c r="J47" s="22">
        <v>60617</v>
      </c>
      <c r="K47" s="22">
        <v>20208</v>
      </c>
      <c r="L47" s="22">
        <v>19469</v>
      </c>
      <c r="M47" s="22">
        <v>20711</v>
      </c>
      <c r="N47" s="22">
        <v>60388</v>
      </c>
      <c r="O47" s="22">
        <v>23093</v>
      </c>
      <c r="P47" s="22">
        <v>20675</v>
      </c>
      <c r="Q47" s="22">
        <v>21413</v>
      </c>
      <c r="R47" s="22">
        <v>65181</v>
      </c>
      <c r="S47" s="22">
        <v>0</v>
      </c>
      <c r="T47" s="22">
        <v>0</v>
      </c>
      <c r="U47" s="22">
        <v>0</v>
      </c>
      <c r="V47" s="22">
        <v>0</v>
      </c>
      <c r="W47" s="22">
        <v>186186</v>
      </c>
      <c r="X47" s="22">
        <v>181503</v>
      </c>
      <c r="Y47" s="22">
        <v>4683</v>
      </c>
      <c r="Z47" s="23">
        <v>2.5801226426009487</v>
      </c>
      <c r="AA47" s="20">
        <v>242013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161466760</v>
      </c>
      <c r="D50" s="29">
        <f t="shared" ref="D50:Y50" si="1">SUM(D37:D49)</f>
        <v>0</v>
      </c>
      <c r="E50" s="30">
        <f t="shared" si="1"/>
        <v>104523247</v>
      </c>
      <c r="F50" s="31">
        <f t="shared" si="1"/>
        <v>107366569</v>
      </c>
      <c r="G50" s="31">
        <f t="shared" si="1"/>
        <v>14188799</v>
      </c>
      <c r="H50" s="31">
        <f t="shared" si="1"/>
        <v>14445878</v>
      </c>
      <c r="I50" s="31">
        <f t="shared" si="1"/>
        <v>61642265</v>
      </c>
      <c r="J50" s="31">
        <f t="shared" si="1"/>
        <v>90276942</v>
      </c>
      <c r="K50" s="31">
        <f t="shared" si="1"/>
        <v>14837356</v>
      </c>
      <c r="L50" s="31">
        <f t="shared" si="1"/>
        <v>6746424</v>
      </c>
      <c r="M50" s="31">
        <f t="shared" si="1"/>
        <v>20746822</v>
      </c>
      <c r="N50" s="31">
        <f t="shared" si="1"/>
        <v>42330602</v>
      </c>
      <c r="O50" s="31">
        <f t="shared" si="1"/>
        <v>-35159718</v>
      </c>
      <c r="P50" s="31">
        <f t="shared" si="1"/>
        <v>21354105</v>
      </c>
      <c r="Q50" s="31">
        <f t="shared" si="1"/>
        <v>6759455</v>
      </c>
      <c r="R50" s="31">
        <f t="shared" si="1"/>
        <v>-7046158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125561386</v>
      </c>
      <c r="X50" s="31">
        <f t="shared" si="1"/>
        <v>80464872</v>
      </c>
      <c r="Y50" s="31">
        <f t="shared" si="1"/>
        <v>45096514</v>
      </c>
      <c r="Z50" s="32">
        <f>+IF(X50&lt;&gt;0,+(Y50/X50)*100,0)</f>
        <v>56.044970779298573</v>
      </c>
      <c r="AA50" s="29">
        <f>SUM(AA37:AA49)</f>
        <v>107366569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-34154224</v>
      </c>
      <c r="D51" s="39">
        <f t="shared" si="2"/>
        <v>0</v>
      </c>
      <c r="E51" s="40">
        <f t="shared" si="2"/>
        <v>30982490</v>
      </c>
      <c r="F51" s="41">
        <f t="shared" si="2"/>
        <v>34428931</v>
      </c>
      <c r="G51" s="41">
        <f t="shared" si="2"/>
        <v>8922228</v>
      </c>
      <c r="H51" s="41">
        <f t="shared" si="2"/>
        <v>-4874895</v>
      </c>
      <c r="I51" s="41">
        <f t="shared" si="2"/>
        <v>-52514553</v>
      </c>
      <c r="J51" s="41">
        <f t="shared" si="2"/>
        <v>-48467220</v>
      </c>
      <c r="K51" s="41">
        <f t="shared" si="2"/>
        <v>-5338876</v>
      </c>
      <c r="L51" s="41">
        <f t="shared" si="2"/>
        <v>2330879</v>
      </c>
      <c r="M51" s="41">
        <f t="shared" si="2"/>
        <v>-11964346</v>
      </c>
      <c r="N51" s="41">
        <f t="shared" si="2"/>
        <v>-14972343</v>
      </c>
      <c r="O51" s="41">
        <f t="shared" si="2"/>
        <v>44048429</v>
      </c>
      <c r="P51" s="41">
        <f t="shared" si="2"/>
        <v>-11538432</v>
      </c>
      <c r="Q51" s="41">
        <f t="shared" si="2"/>
        <v>9119142</v>
      </c>
      <c r="R51" s="41">
        <f t="shared" si="2"/>
        <v>41629139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-21810424</v>
      </c>
      <c r="X51" s="41">
        <f t="shared" si="2"/>
        <v>25881738</v>
      </c>
      <c r="Y51" s="41">
        <f t="shared" si="2"/>
        <v>-47692162</v>
      </c>
      <c r="Z51" s="42">
        <f>+IF(X51&lt;&gt;0,+(Y51/X51)*100,0)</f>
        <v>-184.26954944061328</v>
      </c>
      <c r="AA51" s="39">
        <f>+AA35-AA50</f>
        <v>34428931</v>
      </c>
    </row>
    <row r="52" spans="1:27" x14ac:dyDescent="0.25">
      <c r="A52" s="43" t="s">
        <v>78</v>
      </c>
      <c r="B52" s="15" t="s">
        <v>32</v>
      </c>
      <c r="C52" s="20">
        <v>77467885</v>
      </c>
      <c r="D52" s="20">
        <v>0</v>
      </c>
      <c r="E52" s="21">
        <v>60000000</v>
      </c>
      <c r="F52" s="22">
        <v>76600000</v>
      </c>
      <c r="G52" s="22">
        <v>5539764</v>
      </c>
      <c r="H52" s="22">
        <v>12518191</v>
      </c>
      <c r="I52" s="22">
        <v>6761012</v>
      </c>
      <c r="J52" s="22">
        <v>24818967</v>
      </c>
      <c r="K52" s="22">
        <v>12155504</v>
      </c>
      <c r="L52" s="22">
        <v>10678154</v>
      </c>
      <c r="M52" s="22">
        <v>27357235</v>
      </c>
      <c r="N52" s="22">
        <v>50190893</v>
      </c>
      <c r="O52" s="22">
        <v>0</v>
      </c>
      <c r="P52" s="22">
        <v>37580128</v>
      </c>
      <c r="Q52" s="22">
        <v>0</v>
      </c>
      <c r="R52" s="22">
        <v>37580128</v>
      </c>
      <c r="S52" s="22">
        <v>0</v>
      </c>
      <c r="T52" s="22">
        <v>0</v>
      </c>
      <c r="U52" s="22">
        <v>0</v>
      </c>
      <c r="V52" s="22">
        <v>0</v>
      </c>
      <c r="W52" s="22">
        <v>112589988</v>
      </c>
      <c r="X52" s="22">
        <v>57449997</v>
      </c>
      <c r="Y52" s="22">
        <v>55139991</v>
      </c>
      <c r="Z52" s="23">
        <v>95.979101617707656</v>
      </c>
      <c r="AA52" s="20">
        <v>76600000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43313661</v>
      </c>
      <c r="D54" s="48">
        <f t="shared" si="3"/>
        <v>0</v>
      </c>
      <c r="E54" s="49">
        <f t="shared" si="3"/>
        <v>90982490</v>
      </c>
      <c r="F54" s="50">
        <f t="shared" si="3"/>
        <v>111028931</v>
      </c>
      <c r="G54" s="50">
        <f t="shared" si="3"/>
        <v>14461992</v>
      </c>
      <c r="H54" s="50">
        <f t="shared" si="3"/>
        <v>7643296</v>
      </c>
      <c r="I54" s="50">
        <f t="shared" si="3"/>
        <v>-45753541</v>
      </c>
      <c r="J54" s="50">
        <f t="shared" si="3"/>
        <v>-23648253</v>
      </c>
      <c r="K54" s="50">
        <f t="shared" si="3"/>
        <v>6816628</v>
      </c>
      <c r="L54" s="50">
        <f t="shared" si="3"/>
        <v>13009033</v>
      </c>
      <c r="M54" s="50">
        <f t="shared" si="3"/>
        <v>15392889</v>
      </c>
      <c r="N54" s="50">
        <f t="shared" si="3"/>
        <v>35218550</v>
      </c>
      <c r="O54" s="50">
        <f t="shared" si="3"/>
        <v>44048429</v>
      </c>
      <c r="P54" s="50">
        <f t="shared" si="3"/>
        <v>26041696</v>
      </c>
      <c r="Q54" s="50">
        <f t="shared" si="3"/>
        <v>9119142</v>
      </c>
      <c r="R54" s="50">
        <f t="shared" si="3"/>
        <v>79209267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90779564</v>
      </c>
      <c r="X54" s="50">
        <f t="shared" si="3"/>
        <v>83331735</v>
      </c>
      <c r="Y54" s="50">
        <f t="shared" si="3"/>
        <v>7447829</v>
      </c>
      <c r="Z54" s="51">
        <f>+IF(X54&lt;&gt;0,+(Y54/X54)*100,0)</f>
        <v>8.9375662225201484</v>
      </c>
      <c r="AA54" s="48">
        <f>SUM(AA51:AA53)</f>
        <v>111028931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43313661</v>
      </c>
      <c r="D56" s="54">
        <f>+D54-D55</f>
        <v>0</v>
      </c>
      <c r="E56" s="55">
        <f t="shared" si="4"/>
        <v>90982490</v>
      </c>
      <c r="F56" s="56">
        <f t="shared" si="4"/>
        <v>111028931</v>
      </c>
      <c r="G56" s="56">
        <f t="shared" si="4"/>
        <v>14461992</v>
      </c>
      <c r="H56" s="56">
        <f t="shared" si="4"/>
        <v>7643296</v>
      </c>
      <c r="I56" s="56">
        <f t="shared" si="4"/>
        <v>-45753541</v>
      </c>
      <c r="J56" s="56">
        <f t="shared" si="4"/>
        <v>-23648253</v>
      </c>
      <c r="K56" s="56">
        <f t="shared" si="4"/>
        <v>6816628</v>
      </c>
      <c r="L56" s="56">
        <f t="shared" si="4"/>
        <v>13009033</v>
      </c>
      <c r="M56" s="56">
        <f t="shared" si="4"/>
        <v>15392889</v>
      </c>
      <c r="N56" s="56">
        <f t="shared" si="4"/>
        <v>35218550</v>
      </c>
      <c r="O56" s="56">
        <f t="shared" si="4"/>
        <v>44048429</v>
      </c>
      <c r="P56" s="56">
        <f t="shared" si="4"/>
        <v>26041696</v>
      </c>
      <c r="Q56" s="56">
        <f t="shared" si="4"/>
        <v>9119142</v>
      </c>
      <c r="R56" s="56">
        <f t="shared" si="4"/>
        <v>79209267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90779564</v>
      </c>
      <c r="X56" s="56">
        <f t="shared" si="4"/>
        <v>83331735</v>
      </c>
      <c r="Y56" s="56">
        <f t="shared" si="4"/>
        <v>7447829</v>
      </c>
      <c r="Z56" s="57">
        <f>+IF(X56&lt;&gt;0,+(Y56/X56)*100,0)</f>
        <v>8.9375662225201484</v>
      </c>
      <c r="AA56" s="54">
        <f>+AA54-AA55</f>
        <v>111028931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43313661</v>
      </c>
      <c r="D59" s="48">
        <f>SUM(D56:D58)</f>
        <v>0</v>
      </c>
      <c r="E59" s="49">
        <f t="shared" si="5"/>
        <v>90982490</v>
      </c>
      <c r="F59" s="50">
        <f t="shared" si="5"/>
        <v>111028931</v>
      </c>
      <c r="G59" s="50">
        <f t="shared" si="5"/>
        <v>14461992</v>
      </c>
      <c r="H59" s="50">
        <f t="shared" si="5"/>
        <v>7643296</v>
      </c>
      <c r="I59" s="50">
        <f t="shared" si="5"/>
        <v>-45753541</v>
      </c>
      <c r="J59" s="50">
        <f t="shared" si="5"/>
        <v>-23648253</v>
      </c>
      <c r="K59" s="50">
        <f t="shared" si="5"/>
        <v>6816628</v>
      </c>
      <c r="L59" s="50">
        <f t="shared" si="5"/>
        <v>13009033</v>
      </c>
      <c r="M59" s="50">
        <f t="shared" si="5"/>
        <v>15392889</v>
      </c>
      <c r="N59" s="50">
        <f t="shared" si="5"/>
        <v>35218550</v>
      </c>
      <c r="O59" s="50">
        <f t="shared" si="5"/>
        <v>44048429</v>
      </c>
      <c r="P59" s="50">
        <f t="shared" si="5"/>
        <v>26041696</v>
      </c>
      <c r="Q59" s="50">
        <f t="shared" si="5"/>
        <v>9119142</v>
      </c>
      <c r="R59" s="50">
        <f t="shared" si="5"/>
        <v>79209267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90779564</v>
      </c>
      <c r="X59" s="50">
        <f t="shared" si="5"/>
        <v>83331735</v>
      </c>
      <c r="Y59" s="50">
        <f t="shared" si="5"/>
        <v>7447829</v>
      </c>
      <c r="Z59" s="51">
        <f>+IF(X59&lt;&gt;0,+(Y59/X59)*100,0)</f>
        <v>8.9375662225201484</v>
      </c>
      <c r="AA59" s="48">
        <f>SUM(AA56:AA58)</f>
        <v>111028931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43313661</v>
      </c>
      <c r="D62" s="65">
        <f>SUM(D59:D61)</f>
        <v>0</v>
      </c>
      <c r="E62" s="66">
        <f t="shared" si="6"/>
        <v>90982490</v>
      </c>
      <c r="F62" s="67">
        <f t="shared" si="6"/>
        <v>111028931</v>
      </c>
      <c r="G62" s="67">
        <f t="shared" si="6"/>
        <v>14461992</v>
      </c>
      <c r="H62" s="67">
        <f t="shared" si="6"/>
        <v>7643296</v>
      </c>
      <c r="I62" s="67">
        <f t="shared" si="6"/>
        <v>-45753541</v>
      </c>
      <c r="J62" s="67">
        <f t="shared" si="6"/>
        <v>-23648253</v>
      </c>
      <c r="K62" s="67">
        <f t="shared" si="6"/>
        <v>6816628</v>
      </c>
      <c r="L62" s="67">
        <f t="shared" si="6"/>
        <v>13009033</v>
      </c>
      <c r="M62" s="67">
        <f t="shared" si="6"/>
        <v>15392889</v>
      </c>
      <c r="N62" s="67">
        <f t="shared" si="6"/>
        <v>35218550</v>
      </c>
      <c r="O62" s="67">
        <f t="shared" si="6"/>
        <v>44048429</v>
      </c>
      <c r="P62" s="67">
        <f t="shared" si="6"/>
        <v>26041696</v>
      </c>
      <c r="Q62" s="67">
        <f t="shared" si="6"/>
        <v>9119142</v>
      </c>
      <c r="R62" s="67">
        <f t="shared" si="6"/>
        <v>79209267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90779564</v>
      </c>
      <c r="X62" s="67">
        <f t="shared" si="6"/>
        <v>83331735</v>
      </c>
      <c r="Y62" s="67">
        <f t="shared" si="6"/>
        <v>7447829</v>
      </c>
      <c r="Z62" s="68">
        <f>+IF(X62&lt;&gt;0,+(Y62/X62)*100,0)</f>
        <v>8.9375662225201484</v>
      </c>
      <c r="AA62" s="65">
        <f>SUM(AA59:AA61)</f>
        <v>111028931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90765775</v>
      </c>
      <c r="D7" s="20">
        <v>0</v>
      </c>
      <c r="E7" s="21">
        <v>84060037</v>
      </c>
      <c r="F7" s="22">
        <v>84060037</v>
      </c>
      <c r="G7" s="22">
        <v>6626264</v>
      </c>
      <c r="H7" s="22">
        <v>6538628</v>
      </c>
      <c r="I7" s="22">
        <v>6228062</v>
      </c>
      <c r="J7" s="22">
        <v>19392954</v>
      </c>
      <c r="K7" s="22">
        <v>6647452</v>
      </c>
      <c r="L7" s="22">
        <v>6118268</v>
      </c>
      <c r="M7" s="22">
        <v>6160337</v>
      </c>
      <c r="N7" s="22">
        <v>18926057</v>
      </c>
      <c r="O7" s="22">
        <v>6644580</v>
      </c>
      <c r="P7" s="22">
        <v>5879024</v>
      </c>
      <c r="Q7" s="22">
        <v>5585381</v>
      </c>
      <c r="R7" s="22">
        <v>18108985</v>
      </c>
      <c r="S7" s="22">
        <v>0</v>
      </c>
      <c r="T7" s="22">
        <v>0</v>
      </c>
      <c r="U7" s="22">
        <v>0</v>
      </c>
      <c r="V7" s="22">
        <v>0</v>
      </c>
      <c r="W7" s="22">
        <v>56427996</v>
      </c>
      <c r="X7" s="22">
        <v>67248028</v>
      </c>
      <c r="Y7" s="22">
        <v>-10820032</v>
      </c>
      <c r="Z7" s="23">
        <v>-16.089738720665533</v>
      </c>
      <c r="AA7" s="20">
        <v>84060037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10808459</v>
      </c>
      <c r="D13" s="20">
        <v>0</v>
      </c>
      <c r="E13" s="21">
        <v>42333252</v>
      </c>
      <c r="F13" s="22">
        <v>42333252</v>
      </c>
      <c r="G13" s="22">
        <v>3744764</v>
      </c>
      <c r="H13" s="22">
        <v>3745107</v>
      </c>
      <c r="I13" s="22">
        <v>3794755</v>
      </c>
      <c r="J13" s="22">
        <v>11284626</v>
      </c>
      <c r="K13" s="22">
        <v>3431861</v>
      </c>
      <c r="L13" s="22">
        <v>3875472</v>
      </c>
      <c r="M13" s="22">
        <v>3868573</v>
      </c>
      <c r="N13" s="22">
        <v>11175906</v>
      </c>
      <c r="O13" s="22">
        <v>3923629</v>
      </c>
      <c r="P13" s="22">
        <v>3965259</v>
      </c>
      <c r="Q13" s="22">
        <v>4008725</v>
      </c>
      <c r="R13" s="22">
        <v>11897613</v>
      </c>
      <c r="S13" s="22">
        <v>0</v>
      </c>
      <c r="T13" s="22">
        <v>0</v>
      </c>
      <c r="U13" s="22">
        <v>0</v>
      </c>
      <c r="V13" s="22">
        <v>0</v>
      </c>
      <c r="W13" s="22">
        <v>34358145</v>
      </c>
      <c r="X13" s="22">
        <v>31749939</v>
      </c>
      <c r="Y13" s="22">
        <v>2608206</v>
      </c>
      <c r="Z13" s="23">
        <v>8.2148378300821303</v>
      </c>
      <c r="AA13" s="20">
        <v>42333252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44837</v>
      </c>
      <c r="D22" s="20">
        <v>0</v>
      </c>
      <c r="E22" s="21">
        <v>44736</v>
      </c>
      <c r="F22" s="22">
        <v>44736</v>
      </c>
      <c r="G22" s="22">
        <v>4571</v>
      </c>
      <c r="H22" s="22">
        <v>8488</v>
      </c>
      <c r="I22" s="22">
        <v>5771</v>
      </c>
      <c r="J22" s="22">
        <v>18830</v>
      </c>
      <c r="K22" s="22">
        <v>1049</v>
      </c>
      <c r="L22" s="22">
        <v>5770</v>
      </c>
      <c r="M22" s="22">
        <v>1049</v>
      </c>
      <c r="N22" s="22">
        <v>7868</v>
      </c>
      <c r="O22" s="22">
        <v>12395</v>
      </c>
      <c r="P22" s="22">
        <v>1049</v>
      </c>
      <c r="Q22" s="22">
        <v>4756</v>
      </c>
      <c r="R22" s="22">
        <v>18200</v>
      </c>
      <c r="S22" s="22">
        <v>0</v>
      </c>
      <c r="T22" s="22">
        <v>0</v>
      </c>
      <c r="U22" s="22">
        <v>0</v>
      </c>
      <c r="V22" s="22">
        <v>0</v>
      </c>
      <c r="W22" s="22">
        <v>44898</v>
      </c>
      <c r="X22" s="22">
        <v>33552</v>
      </c>
      <c r="Y22" s="22">
        <v>11346</v>
      </c>
      <c r="Z22" s="18">
        <v>33.816165951359082</v>
      </c>
      <c r="AA22" s="20">
        <v>44736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32001874</v>
      </c>
      <c r="D28" s="20">
        <v>0</v>
      </c>
      <c r="E28" s="21">
        <v>33207855</v>
      </c>
      <c r="F28" s="22">
        <v>33207855</v>
      </c>
      <c r="G28" s="22">
        <v>13836741</v>
      </c>
      <c r="H28" s="22">
        <v>0</v>
      </c>
      <c r="I28" s="22">
        <v>0</v>
      </c>
      <c r="J28" s="22">
        <v>13836741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11069209</v>
      </c>
      <c r="Q28" s="22">
        <v>0</v>
      </c>
      <c r="R28" s="22">
        <v>11069209</v>
      </c>
      <c r="S28" s="22">
        <v>0</v>
      </c>
      <c r="T28" s="22">
        <v>0</v>
      </c>
      <c r="U28" s="22">
        <v>0</v>
      </c>
      <c r="V28" s="22">
        <v>0</v>
      </c>
      <c r="W28" s="22">
        <v>24905950</v>
      </c>
      <c r="X28" s="22">
        <v>33207855</v>
      </c>
      <c r="Y28" s="22">
        <v>-8301905</v>
      </c>
      <c r="Z28" s="23">
        <v>-24.999823084026353</v>
      </c>
      <c r="AA28" s="20">
        <v>33207855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133620945</v>
      </c>
      <c r="D35" s="29">
        <f t="shared" ref="D35:Y35" si="0">SUM(D6:D34)</f>
        <v>0</v>
      </c>
      <c r="E35" s="30">
        <f t="shared" si="0"/>
        <v>159645880</v>
      </c>
      <c r="F35" s="31">
        <f t="shared" si="0"/>
        <v>159645880</v>
      </c>
      <c r="G35" s="31">
        <f t="shared" si="0"/>
        <v>24212340</v>
      </c>
      <c r="H35" s="31">
        <f t="shared" si="0"/>
        <v>10292223</v>
      </c>
      <c r="I35" s="31">
        <f t="shared" si="0"/>
        <v>10028588</v>
      </c>
      <c r="J35" s="31">
        <f t="shared" si="0"/>
        <v>44533151</v>
      </c>
      <c r="K35" s="31">
        <f t="shared" si="0"/>
        <v>10080362</v>
      </c>
      <c r="L35" s="31">
        <f t="shared" si="0"/>
        <v>9999510</v>
      </c>
      <c r="M35" s="31">
        <f t="shared" si="0"/>
        <v>10029959</v>
      </c>
      <c r="N35" s="31">
        <f t="shared" si="0"/>
        <v>30109831</v>
      </c>
      <c r="O35" s="31">
        <f t="shared" si="0"/>
        <v>10580604</v>
      </c>
      <c r="P35" s="31">
        <f t="shared" si="0"/>
        <v>20914541</v>
      </c>
      <c r="Q35" s="31">
        <f t="shared" si="0"/>
        <v>9598862</v>
      </c>
      <c r="R35" s="31">
        <f t="shared" si="0"/>
        <v>41094007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115736989</v>
      </c>
      <c r="X35" s="31">
        <f t="shared" si="0"/>
        <v>132239374</v>
      </c>
      <c r="Y35" s="31">
        <f t="shared" si="0"/>
        <v>-16502385</v>
      </c>
      <c r="Z35" s="32">
        <f>+IF(X35&lt;&gt;0,+(Y35/X35)*100,0)</f>
        <v>-12.47917658775366</v>
      </c>
      <c r="AA35" s="29">
        <f>SUM(AA6:AA34)</f>
        <v>159645880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25748069</v>
      </c>
      <c r="D37" s="20">
        <v>0</v>
      </c>
      <c r="E37" s="21">
        <v>27436824</v>
      </c>
      <c r="F37" s="22">
        <v>27436824</v>
      </c>
      <c r="G37" s="22">
        <v>34432</v>
      </c>
      <c r="H37" s="22">
        <v>4667187</v>
      </c>
      <c r="I37" s="22">
        <v>3537113</v>
      </c>
      <c r="J37" s="22">
        <v>8238732</v>
      </c>
      <c r="K37" s="22">
        <v>2276315</v>
      </c>
      <c r="L37" s="22">
        <v>2320018</v>
      </c>
      <c r="M37" s="22">
        <v>2273680</v>
      </c>
      <c r="N37" s="22">
        <v>6870013</v>
      </c>
      <c r="O37" s="22">
        <v>2422388</v>
      </c>
      <c r="P37" s="22">
        <v>2267580</v>
      </c>
      <c r="Q37" s="22">
        <v>2301845</v>
      </c>
      <c r="R37" s="22">
        <v>6991813</v>
      </c>
      <c r="S37" s="22">
        <v>0</v>
      </c>
      <c r="T37" s="22">
        <v>0</v>
      </c>
      <c r="U37" s="22">
        <v>0</v>
      </c>
      <c r="V37" s="22">
        <v>0</v>
      </c>
      <c r="W37" s="22">
        <v>22100558</v>
      </c>
      <c r="X37" s="22">
        <v>20577618</v>
      </c>
      <c r="Y37" s="22">
        <v>1522940</v>
      </c>
      <c r="Z37" s="23">
        <v>7.4009537935829108</v>
      </c>
      <c r="AA37" s="20">
        <v>27436824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504055</v>
      </c>
      <c r="D40" s="20">
        <v>0</v>
      </c>
      <c r="E40" s="21">
        <v>4227960</v>
      </c>
      <c r="F40" s="22">
        <v>4227960</v>
      </c>
      <c r="G40" s="22">
        <v>0</v>
      </c>
      <c r="H40" s="22">
        <v>6010</v>
      </c>
      <c r="I40" s="22">
        <v>2414</v>
      </c>
      <c r="J40" s="22">
        <v>8424</v>
      </c>
      <c r="K40" s="22">
        <v>39266</v>
      </c>
      <c r="L40" s="22">
        <v>37479</v>
      </c>
      <c r="M40" s="22">
        <v>19817</v>
      </c>
      <c r="N40" s="22">
        <v>96562</v>
      </c>
      <c r="O40" s="22">
        <v>21039</v>
      </c>
      <c r="P40" s="22">
        <v>2176246</v>
      </c>
      <c r="Q40" s="22">
        <v>619242</v>
      </c>
      <c r="R40" s="22">
        <v>2816527</v>
      </c>
      <c r="S40" s="22">
        <v>0</v>
      </c>
      <c r="T40" s="22">
        <v>0</v>
      </c>
      <c r="U40" s="22">
        <v>0</v>
      </c>
      <c r="V40" s="22">
        <v>0</v>
      </c>
      <c r="W40" s="22">
        <v>2921513</v>
      </c>
      <c r="X40" s="22">
        <v>3170970</v>
      </c>
      <c r="Y40" s="22">
        <v>-249457</v>
      </c>
      <c r="Z40" s="23">
        <v>-7.866898772299959</v>
      </c>
      <c r="AA40" s="20">
        <v>4227960</v>
      </c>
    </row>
    <row r="41" spans="1:27" x14ac:dyDescent="0.25">
      <c r="A41" s="19" t="s">
        <v>67</v>
      </c>
      <c r="B41" s="15" t="s">
        <v>32</v>
      </c>
      <c r="C41" s="20">
        <v>54167889</v>
      </c>
      <c r="D41" s="20">
        <v>0</v>
      </c>
      <c r="E41" s="21">
        <v>27574236</v>
      </c>
      <c r="F41" s="22">
        <v>27574236</v>
      </c>
      <c r="G41" s="22">
        <v>0</v>
      </c>
      <c r="H41" s="22">
        <v>0</v>
      </c>
      <c r="I41" s="22">
        <v>12962325</v>
      </c>
      <c r="J41" s="22">
        <v>12962325</v>
      </c>
      <c r="K41" s="22">
        <v>0</v>
      </c>
      <c r="L41" s="22">
        <v>4320775</v>
      </c>
      <c r="M41" s="22">
        <v>8641550</v>
      </c>
      <c r="N41" s="22">
        <v>12962325</v>
      </c>
      <c r="O41" s="22">
        <v>4320775</v>
      </c>
      <c r="P41" s="22">
        <v>4320775</v>
      </c>
      <c r="Q41" s="22">
        <v>0</v>
      </c>
      <c r="R41" s="22">
        <v>8641550</v>
      </c>
      <c r="S41" s="22">
        <v>0</v>
      </c>
      <c r="T41" s="22">
        <v>0</v>
      </c>
      <c r="U41" s="22">
        <v>0</v>
      </c>
      <c r="V41" s="22">
        <v>0</v>
      </c>
      <c r="W41" s="22">
        <v>34566200</v>
      </c>
      <c r="X41" s="22">
        <v>20680677</v>
      </c>
      <c r="Y41" s="22">
        <v>13885523</v>
      </c>
      <c r="Z41" s="23">
        <v>67.142497317665189</v>
      </c>
      <c r="AA41" s="20">
        <v>27574236</v>
      </c>
    </row>
    <row r="42" spans="1:27" x14ac:dyDescent="0.25">
      <c r="A42" s="19" t="s">
        <v>68</v>
      </c>
      <c r="B42" s="15" t="s">
        <v>32</v>
      </c>
      <c r="C42" s="20">
        <v>16366190</v>
      </c>
      <c r="D42" s="20">
        <v>0</v>
      </c>
      <c r="E42" s="21">
        <v>9933468</v>
      </c>
      <c r="F42" s="22">
        <v>9933468</v>
      </c>
      <c r="G42" s="22">
        <v>0</v>
      </c>
      <c r="H42" s="22">
        <v>2244826</v>
      </c>
      <c r="I42" s="22">
        <v>1122413</v>
      </c>
      <c r="J42" s="22">
        <v>3367239</v>
      </c>
      <c r="K42" s="22">
        <v>1122413</v>
      </c>
      <c r="L42" s="22">
        <v>1122413</v>
      </c>
      <c r="M42" s="22">
        <v>1122413</v>
      </c>
      <c r="N42" s="22">
        <v>3367239</v>
      </c>
      <c r="O42" s="22">
        <v>1122413</v>
      </c>
      <c r="P42" s="22">
        <v>1122413</v>
      </c>
      <c r="Q42" s="22">
        <v>1122413</v>
      </c>
      <c r="R42" s="22">
        <v>3367239</v>
      </c>
      <c r="S42" s="22">
        <v>0</v>
      </c>
      <c r="T42" s="22">
        <v>0</v>
      </c>
      <c r="U42" s="22">
        <v>0</v>
      </c>
      <c r="V42" s="22">
        <v>0</v>
      </c>
      <c r="W42" s="22">
        <v>10101717</v>
      </c>
      <c r="X42" s="22">
        <v>7450101</v>
      </c>
      <c r="Y42" s="22">
        <v>2651616</v>
      </c>
      <c r="Z42" s="23">
        <v>35.591678555767231</v>
      </c>
      <c r="AA42" s="20">
        <v>9933468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5643989</v>
      </c>
      <c r="D44" s="20">
        <v>0</v>
      </c>
      <c r="E44" s="21">
        <v>8330376</v>
      </c>
      <c r="F44" s="22">
        <v>8330376</v>
      </c>
      <c r="G44" s="22">
        <v>3732</v>
      </c>
      <c r="H44" s="22">
        <v>0</v>
      </c>
      <c r="I44" s="22">
        <v>1883</v>
      </c>
      <c r="J44" s="22">
        <v>5615</v>
      </c>
      <c r="K44" s="22">
        <v>516854</v>
      </c>
      <c r="L44" s="22">
        <v>257939</v>
      </c>
      <c r="M44" s="22">
        <v>1366</v>
      </c>
      <c r="N44" s="22">
        <v>776159</v>
      </c>
      <c r="O44" s="22">
        <v>1596</v>
      </c>
      <c r="P44" s="22">
        <v>19871</v>
      </c>
      <c r="Q44" s="22">
        <v>133345</v>
      </c>
      <c r="R44" s="22">
        <v>154812</v>
      </c>
      <c r="S44" s="22">
        <v>0</v>
      </c>
      <c r="T44" s="22">
        <v>0</v>
      </c>
      <c r="U44" s="22">
        <v>0</v>
      </c>
      <c r="V44" s="22">
        <v>0</v>
      </c>
      <c r="W44" s="22">
        <v>936586</v>
      </c>
      <c r="X44" s="22">
        <v>6247782</v>
      </c>
      <c r="Y44" s="22">
        <v>-5311196</v>
      </c>
      <c r="Z44" s="23">
        <v>-85.00930410183966</v>
      </c>
      <c r="AA44" s="20">
        <v>8330376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44326239</v>
      </c>
      <c r="D46" s="20">
        <v>0</v>
      </c>
      <c r="E46" s="21">
        <v>25706460</v>
      </c>
      <c r="F46" s="22">
        <v>25706460</v>
      </c>
      <c r="G46" s="22">
        <v>11146</v>
      </c>
      <c r="H46" s="22">
        <v>1715008</v>
      </c>
      <c r="I46" s="22">
        <v>1408122</v>
      </c>
      <c r="J46" s="22">
        <v>3134276</v>
      </c>
      <c r="K46" s="22">
        <v>21222846</v>
      </c>
      <c r="L46" s="22">
        <v>5804869</v>
      </c>
      <c r="M46" s="22">
        <v>-36146</v>
      </c>
      <c r="N46" s="22">
        <v>26991569</v>
      </c>
      <c r="O46" s="22">
        <v>-2714</v>
      </c>
      <c r="P46" s="22">
        <v>1488173</v>
      </c>
      <c r="Q46" s="22">
        <v>0</v>
      </c>
      <c r="R46" s="22">
        <v>1485459</v>
      </c>
      <c r="S46" s="22">
        <v>0</v>
      </c>
      <c r="T46" s="22">
        <v>0</v>
      </c>
      <c r="U46" s="22">
        <v>0</v>
      </c>
      <c r="V46" s="22">
        <v>0</v>
      </c>
      <c r="W46" s="22">
        <v>31611304</v>
      </c>
      <c r="X46" s="22">
        <v>19279845</v>
      </c>
      <c r="Y46" s="22">
        <v>12331459</v>
      </c>
      <c r="Z46" s="23">
        <v>63.960363789231714</v>
      </c>
      <c r="AA46" s="20">
        <v>25706460</v>
      </c>
    </row>
    <row r="47" spans="1:27" x14ac:dyDescent="0.25">
      <c r="A47" s="19" t="s">
        <v>73</v>
      </c>
      <c r="B47" s="15" t="s">
        <v>32</v>
      </c>
      <c r="C47" s="20">
        <v>12193373</v>
      </c>
      <c r="D47" s="20">
        <v>0</v>
      </c>
      <c r="E47" s="21">
        <v>10957152</v>
      </c>
      <c r="F47" s="22">
        <v>10957152</v>
      </c>
      <c r="G47" s="22">
        <v>942452</v>
      </c>
      <c r="H47" s="22">
        <v>527377</v>
      </c>
      <c r="I47" s="22">
        <v>1055244</v>
      </c>
      <c r="J47" s="22">
        <v>2525073</v>
      </c>
      <c r="K47" s="22">
        <v>1618067</v>
      </c>
      <c r="L47" s="22">
        <v>2171182</v>
      </c>
      <c r="M47" s="22">
        <v>21367</v>
      </c>
      <c r="N47" s="22">
        <v>3810616</v>
      </c>
      <c r="O47" s="22">
        <v>1787510</v>
      </c>
      <c r="P47" s="22">
        <v>-2369907</v>
      </c>
      <c r="Q47" s="22">
        <v>1563899</v>
      </c>
      <c r="R47" s="22">
        <v>981502</v>
      </c>
      <c r="S47" s="22">
        <v>0</v>
      </c>
      <c r="T47" s="22">
        <v>0</v>
      </c>
      <c r="U47" s="22">
        <v>0</v>
      </c>
      <c r="V47" s="22">
        <v>0</v>
      </c>
      <c r="W47" s="22">
        <v>7317191</v>
      </c>
      <c r="X47" s="22">
        <v>8217864</v>
      </c>
      <c r="Y47" s="22">
        <v>-900673</v>
      </c>
      <c r="Z47" s="23">
        <v>-10.959940441944525</v>
      </c>
      <c r="AA47" s="20">
        <v>10957152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158949804</v>
      </c>
      <c r="D50" s="29">
        <f t="shared" ref="D50:Y50" si="1">SUM(D37:D49)</f>
        <v>0</v>
      </c>
      <c r="E50" s="30">
        <f t="shared" si="1"/>
        <v>114166476</v>
      </c>
      <c r="F50" s="31">
        <f t="shared" si="1"/>
        <v>114166476</v>
      </c>
      <c r="G50" s="31">
        <f t="shared" si="1"/>
        <v>991762</v>
      </c>
      <c r="H50" s="31">
        <f t="shared" si="1"/>
        <v>9160408</v>
      </c>
      <c r="I50" s="31">
        <f t="shared" si="1"/>
        <v>20089514</v>
      </c>
      <c r="J50" s="31">
        <f t="shared" si="1"/>
        <v>30241684</v>
      </c>
      <c r="K50" s="31">
        <f t="shared" si="1"/>
        <v>26795761</v>
      </c>
      <c r="L50" s="31">
        <f t="shared" si="1"/>
        <v>16034675</v>
      </c>
      <c r="M50" s="31">
        <f t="shared" si="1"/>
        <v>12044047</v>
      </c>
      <c r="N50" s="31">
        <f t="shared" si="1"/>
        <v>54874483</v>
      </c>
      <c r="O50" s="31">
        <f t="shared" si="1"/>
        <v>9673007</v>
      </c>
      <c r="P50" s="31">
        <f t="shared" si="1"/>
        <v>9025151</v>
      </c>
      <c r="Q50" s="31">
        <f t="shared" si="1"/>
        <v>5740744</v>
      </c>
      <c r="R50" s="31">
        <f t="shared" si="1"/>
        <v>24438902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109555069</v>
      </c>
      <c r="X50" s="31">
        <f t="shared" si="1"/>
        <v>85624857</v>
      </c>
      <c r="Y50" s="31">
        <f t="shared" si="1"/>
        <v>23930212</v>
      </c>
      <c r="Z50" s="32">
        <f>+IF(X50&lt;&gt;0,+(Y50/X50)*100,0)</f>
        <v>27.947739521480308</v>
      </c>
      <c r="AA50" s="29">
        <f>SUM(AA37:AA49)</f>
        <v>114166476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-25328859</v>
      </c>
      <c r="D51" s="39">
        <f t="shared" si="2"/>
        <v>0</v>
      </c>
      <c r="E51" s="40">
        <f t="shared" si="2"/>
        <v>45479404</v>
      </c>
      <c r="F51" s="41">
        <f t="shared" si="2"/>
        <v>45479404</v>
      </c>
      <c r="G51" s="41">
        <f t="shared" si="2"/>
        <v>23220578</v>
      </c>
      <c r="H51" s="41">
        <f t="shared" si="2"/>
        <v>1131815</v>
      </c>
      <c r="I51" s="41">
        <f t="shared" si="2"/>
        <v>-10060926</v>
      </c>
      <c r="J51" s="41">
        <f t="shared" si="2"/>
        <v>14291467</v>
      </c>
      <c r="K51" s="41">
        <f t="shared" si="2"/>
        <v>-16715399</v>
      </c>
      <c r="L51" s="41">
        <f t="shared" si="2"/>
        <v>-6035165</v>
      </c>
      <c r="M51" s="41">
        <f t="shared" si="2"/>
        <v>-2014088</v>
      </c>
      <c r="N51" s="41">
        <f t="shared" si="2"/>
        <v>-24764652</v>
      </c>
      <c r="O51" s="41">
        <f t="shared" si="2"/>
        <v>907597</v>
      </c>
      <c r="P51" s="41">
        <f t="shared" si="2"/>
        <v>11889390</v>
      </c>
      <c r="Q51" s="41">
        <f t="shared" si="2"/>
        <v>3858118</v>
      </c>
      <c r="R51" s="41">
        <f t="shared" si="2"/>
        <v>16655105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6181920</v>
      </c>
      <c r="X51" s="41">
        <f t="shared" si="2"/>
        <v>46614517</v>
      </c>
      <c r="Y51" s="41">
        <f t="shared" si="2"/>
        <v>-40432597</v>
      </c>
      <c r="Z51" s="42">
        <f>+IF(X51&lt;&gt;0,+(Y51/X51)*100,0)</f>
        <v>-86.738208614282115</v>
      </c>
      <c r="AA51" s="39">
        <f>+AA35-AA50</f>
        <v>45479404</v>
      </c>
    </row>
    <row r="52" spans="1:27" x14ac:dyDescent="0.25">
      <c r="A52" s="43" t="s">
        <v>78</v>
      </c>
      <c r="B52" s="15" t="s">
        <v>32</v>
      </c>
      <c r="C52" s="20">
        <v>74961654</v>
      </c>
      <c r="D52" s="20">
        <v>0</v>
      </c>
      <c r="E52" s="21">
        <v>183203001</v>
      </c>
      <c r="F52" s="22">
        <v>183203001</v>
      </c>
      <c r="G52" s="22">
        <v>2459302</v>
      </c>
      <c r="H52" s="22">
        <v>0</v>
      </c>
      <c r="I52" s="22">
        <v>1604275</v>
      </c>
      <c r="J52" s="22">
        <v>4063577</v>
      </c>
      <c r="K52" s="22">
        <v>5806485</v>
      </c>
      <c r="L52" s="22">
        <v>5751472</v>
      </c>
      <c r="M52" s="22">
        <v>0</v>
      </c>
      <c r="N52" s="22">
        <v>11557957</v>
      </c>
      <c r="O52" s="22">
        <v>11369548</v>
      </c>
      <c r="P52" s="22">
        <v>12756385</v>
      </c>
      <c r="Q52" s="22">
        <v>17057497</v>
      </c>
      <c r="R52" s="22">
        <v>41183430</v>
      </c>
      <c r="S52" s="22">
        <v>0</v>
      </c>
      <c r="T52" s="22">
        <v>0</v>
      </c>
      <c r="U52" s="22">
        <v>0</v>
      </c>
      <c r="V52" s="22">
        <v>0</v>
      </c>
      <c r="W52" s="22">
        <v>56804964</v>
      </c>
      <c r="X52" s="22">
        <v>142564251</v>
      </c>
      <c r="Y52" s="22">
        <v>-85759287</v>
      </c>
      <c r="Z52" s="23">
        <v>-60.154832925120893</v>
      </c>
      <c r="AA52" s="20">
        <v>183203001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49632795</v>
      </c>
      <c r="D54" s="48">
        <f t="shared" si="3"/>
        <v>0</v>
      </c>
      <c r="E54" s="49">
        <f t="shared" si="3"/>
        <v>228682405</v>
      </c>
      <c r="F54" s="50">
        <f t="shared" si="3"/>
        <v>228682405</v>
      </c>
      <c r="G54" s="50">
        <f t="shared" si="3"/>
        <v>25679880</v>
      </c>
      <c r="H54" s="50">
        <f t="shared" si="3"/>
        <v>1131815</v>
      </c>
      <c r="I54" s="50">
        <f t="shared" si="3"/>
        <v>-8456651</v>
      </c>
      <c r="J54" s="50">
        <f t="shared" si="3"/>
        <v>18355044</v>
      </c>
      <c r="K54" s="50">
        <f t="shared" si="3"/>
        <v>-10908914</v>
      </c>
      <c r="L54" s="50">
        <f t="shared" si="3"/>
        <v>-283693</v>
      </c>
      <c r="M54" s="50">
        <f t="shared" si="3"/>
        <v>-2014088</v>
      </c>
      <c r="N54" s="50">
        <f t="shared" si="3"/>
        <v>-13206695</v>
      </c>
      <c r="O54" s="50">
        <f t="shared" si="3"/>
        <v>12277145</v>
      </c>
      <c r="P54" s="50">
        <f t="shared" si="3"/>
        <v>24645775</v>
      </c>
      <c r="Q54" s="50">
        <f t="shared" si="3"/>
        <v>20915615</v>
      </c>
      <c r="R54" s="50">
        <f t="shared" si="3"/>
        <v>57838535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62986884</v>
      </c>
      <c r="X54" s="50">
        <f t="shared" si="3"/>
        <v>189178768</v>
      </c>
      <c r="Y54" s="50">
        <f t="shared" si="3"/>
        <v>-126191884</v>
      </c>
      <c r="Z54" s="51">
        <f>+IF(X54&lt;&gt;0,+(Y54/X54)*100,0)</f>
        <v>-66.705098745542102</v>
      </c>
      <c r="AA54" s="48">
        <f>SUM(AA51:AA53)</f>
        <v>228682405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49632795</v>
      </c>
      <c r="D56" s="54">
        <f>+D54-D55</f>
        <v>0</v>
      </c>
      <c r="E56" s="55">
        <f t="shared" si="4"/>
        <v>228682405</v>
      </c>
      <c r="F56" s="56">
        <f t="shared" si="4"/>
        <v>228682405</v>
      </c>
      <c r="G56" s="56">
        <f t="shared" si="4"/>
        <v>25679880</v>
      </c>
      <c r="H56" s="56">
        <f t="shared" si="4"/>
        <v>1131815</v>
      </c>
      <c r="I56" s="56">
        <f t="shared" si="4"/>
        <v>-8456651</v>
      </c>
      <c r="J56" s="56">
        <f t="shared" si="4"/>
        <v>18355044</v>
      </c>
      <c r="K56" s="56">
        <f t="shared" si="4"/>
        <v>-10908914</v>
      </c>
      <c r="L56" s="56">
        <f t="shared" si="4"/>
        <v>-283693</v>
      </c>
      <c r="M56" s="56">
        <f t="shared" si="4"/>
        <v>-2014088</v>
      </c>
      <c r="N56" s="56">
        <f t="shared" si="4"/>
        <v>-13206695</v>
      </c>
      <c r="O56" s="56">
        <f t="shared" si="4"/>
        <v>12277145</v>
      </c>
      <c r="P56" s="56">
        <f t="shared" si="4"/>
        <v>24645775</v>
      </c>
      <c r="Q56" s="56">
        <f t="shared" si="4"/>
        <v>20915615</v>
      </c>
      <c r="R56" s="56">
        <f t="shared" si="4"/>
        <v>57838535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62986884</v>
      </c>
      <c r="X56" s="56">
        <f t="shared" si="4"/>
        <v>189178768</v>
      </c>
      <c r="Y56" s="56">
        <f t="shared" si="4"/>
        <v>-126191884</v>
      </c>
      <c r="Z56" s="57">
        <f>+IF(X56&lt;&gt;0,+(Y56/X56)*100,0)</f>
        <v>-66.705098745542102</v>
      </c>
      <c r="AA56" s="54">
        <f>+AA54-AA55</f>
        <v>228682405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49632795</v>
      </c>
      <c r="D59" s="48">
        <f>SUM(D56:D58)</f>
        <v>0</v>
      </c>
      <c r="E59" s="49">
        <f t="shared" si="5"/>
        <v>228682405</v>
      </c>
      <c r="F59" s="50">
        <f t="shared" si="5"/>
        <v>228682405</v>
      </c>
      <c r="G59" s="50">
        <f t="shared" si="5"/>
        <v>25679880</v>
      </c>
      <c r="H59" s="50">
        <f t="shared" si="5"/>
        <v>1131815</v>
      </c>
      <c r="I59" s="50">
        <f t="shared" si="5"/>
        <v>-8456651</v>
      </c>
      <c r="J59" s="50">
        <f t="shared" si="5"/>
        <v>18355044</v>
      </c>
      <c r="K59" s="50">
        <f t="shared" si="5"/>
        <v>-10908914</v>
      </c>
      <c r="L59" s="50">
        <f t="shared" si="5"/>
        <v>-283693</v>
      </c>
      <c r="M59" s="50">
        <f t="shared" si="5"/>
        <v>-2014088</v>
      </c>
      <c r="N59" s="50">
        <f t="shared" si="5"/>
        <v>-13206695</v>
      </c>
      <c r="O59" s="50">
        <f t="shared" si="5"/>
        <v>12277145</v>
      </c>
      <c r="P59" s="50">
        <f t="shared" si="5"/>
        <v>24645775</v>
      </c>
      <c r="Q59" s="50">
        <f t="shared" si="5"/>
        <v>20915615</v>
      </c>
      <c r="R59" s="50">
        <f t="shared" si="5"/>
        <v>57838535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62986884</v>
      </c>
      <c r="X59" s="50">
        <f t="shared" si="5"/>
        <v>189178768</v>
      </c>
      <c r="Y59" s="50">
        <f t="shared" si="5"/>
        <v>-126191884</v>
      </c>
      <c r="Z59" s="51">
        <f>+IF(X59&lt;&gt;0,+(Y59/X59)*100,0)</f>
        <v>-66.705098745542102</v>
      </c>
      <c r="AA59" s="48">
        <f>SUM(AA56:AA58)</f>
        <v>228682405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49632795</v>
      </c>
      <c r="D62" s="65">
        <f>SUM(D59:D61)</f>
        <v>0</v>
      </c>
      <c r="E62" s="66">
        <f t="shared" si="6"/>
        <v>228682405</v>
      </c>
      <c r="F62" s="67">
        <f t="shared" si="6"/>
        <v>228682405</v>
      </c>
      <c r="G62" s="67">
        <f t="shared" si="6"/>
        <v>25679880</v>
      </c>
      <c r="H62" s="67">
        <f t="shared" si="6"/>
        <v>1131815</v>
      </c>
      <c r="I62" s="67">
        <f t="shared" si="6"/>
        <v>-8456651</v>
      </c>
      <c r="J62" s="67">
        <f t="shared" si="6"/>
        <v>18355044</v>
      </c>
      <c r="K62" s="67">
        <f t="shared" si="6"/>
        <v>-10908914</v>
      </c>
      <c r="L62" s="67">
        <f t="shared" si="6"/>
        <v>-283693</v>
      </c>
      <c r="M62" s="67">
        <f t="shared" si="6"/>
        <v>-2014088</v>
      </c>
      <c r="N62" s="67">
        <f t="shared" si="6"/>
        <v>-13206695</v>
      </c>
      <c r="O62" s="67">
        <f t="shared" si="6"/>
        <v>12277145</v>
      </c>
      <c r="P62" s="67">
        <f t="shared" si="6"/>
        <v>24645775</v>
      </c>
      <c r="Q62" s="67">
        <f t="shared" si="6"/>
        <v>20915615</v>
      </c>
      <c r="R62" s="67">
        <f t="shared" si="6"/>
        <v>57838535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62986884</v>
      </c>
      <c r="X62" s="67">
        <f t="shared" si="6"/>
        <v>189178768</v>
      </c>
      <c r="Y62" s="67">
        <f t="shared" si="6"/>
        <v>-126191884</v>
      </c>
      <c r="Z62" s="68">
        <f>+IF(X62&lt;&gt;0,+(Y62/X62)*100,0)</f>
        <v>-66.705098745542102</v>
      </c>
      <c r="AA62" s="65">
        <f>SUM(AA59:AA61)</f>
        <v>228682405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81909273</v>
      </c>
      <c r="D7" s="20">
        <v>0</v>
      </c>
      <c r="E7" s="21">
        <v>93159333</v>
      </c>
      <c r="F7" s="22">
        <v>125615062</v>
      </c>
      <c r="G7" s="22">
        <v>9514555</v>
      </c>
      <c r="H7" s="22">
        <v>8730324</v>
      </c>
      <c r="I7" s="22">
        <v>7140606</v>
      </c>
      <c r="J7" s="22">
        <v>25385485</v>
      </c>
      <c r="K7" s="22">
        <v>7120004</v>
      </c>
      <c r="L7" s="22">
        <v>9791586</v>
      </c>
      <c r="M7" s="22">
        <v>7735078</v>
      </c>
      <c r="N7" s="22">
        <v>24646668</v>
      </c>
      <c r="O7" s="22">
        <v>7849714</v>
      </c>
      <c r="P7" s="22">
        <v>7914040</v>
      </c>
      <c r="Q7" s="22">
        <v>6376238</v>
      </c>
      <c r="R7" s="22">
        <v>22139992</v>
      </c>
      <c r="S7" s="22">
        <v>0</v>
      </c>
      <c r="T7" s="22">
        <v>0</v>
      </c>
      <c r="U7" s="22">
        <v>0</v>
      </c>
      <c r="V7" s="22">
        <v>0</v>
      </c>
      <c r="W7" s="22">
        <v>72172145</v>
      </c>
      <c r="X7" s="22">
        <v>82851783</v>
      </c>
      <c r="Y7" s="22">
        <v>-10679638</v>
      </c>
      <c r="Z7" s="23">
        <v>-12.890052106663777</v>
      </c>
      <c r="AA7" s="20">
        <v>125615062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48069797</v>
      </c>
      <c r="D13" s="20">
        <v>0</v>
      </c>
      <c r="E13" s="21">
        <v>49275326</v>
      </c>
      <c r="F13" s="22">
        <v>48548777</v>
      </c>
      <c r="G13" s="22">
        <v>3991368</v>
      </c>
      <c r="H13" s="22">
        <v>4036323</v>
      </c>
      <c r="I13" s="22">
        <v>0</v>
      </c>
      <c r="J13" s="22">
        <v>8027691</v>
      </c>
      <c r="K13" s="22">
        <v>4126031</v>
      </c>
      <c r="L13" s="22">
        <v>8106854</v>
      </c>
      <c r="M13" s="22">
        <v>4013811</v>
      </c>
      <c r="N13" s="22">
        <v>16246696</v>
      </c>
      <c r="O13" s="22">
        <v>4064541</v>
      </c>
      <c r="P13" s="22">
        <v>4100638</v>
      </c>
      <c r="Q13" s="22">
        <v>4139003</v>
      </c>
      <c r="R13" s="22">
        <v>12304182</v>
      </c>
      <c r="S13" s="22">
        <v>0</v>
      </c>
      <c r="T13" s="22">
        <v>0</v>
      </c>
      <c r="U13" s="22">
        <v>0</v>
      </c>
      <c r="V13" s="22">
        <v>0</v>
      </c>
      <c r="W13" s="22">
        <v>36578569</v>
      </c>
      <c r="X13" s="22">
        <v>36665875</v>
      </c>
      <c r="Y13" s="22">
        <v>-87306</v>
      </c>
      <c r="Z13" s="23">
        <v>-0.23811241379075232</v>
      </c>
      <c r="AA13" s="20">
        <v>48548777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2395683</v>
      </c>
      <c r="F28" s="22">
        <v>3037401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2053446</v>
      </c>
      <c r="Y28" s="22">
        <v>-2053446</v>
      </c>
      <c r="Z28" s="23">
        <v>-100</v>
      </c>
      <c r="AA28" s="20">
        <v>3037401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129979070</v>
      </c>
      <c r="D35" s="29">
        <f t="shared" ref="D35:Y35" si="0">SUM(D6:D34)</f>
        <v>0</v>
      </c>
      <c r="E35" s="30">
        <f t="shared" si="0"/>
        <v>144830342</v>
      </c>
      <c r="F35" s="31">
        <f t="shared" si="0"/>
        <v>177201240</v>
      </c>
      <c r="G35" s="31">
        <f t="shared" si="0"/>
        <v>13505923</v>
      </c>
      <c r="H35" s="31">
        <f t="shared" si="0"/>
        <v>12766647</v>
      </c>
      <c r="I35" s="31">
        <f t="shared" si="0"/>
        <v>7140606</v>
      </c>
      <c r="J35" s="31">
        <f t="shared" si="0"/>
        <v>33413176</v>
      </c>
      <c r="K35" s="31">
        <f t="shared" si="0"/>
        <v>11246035</v>
      </c>
      <c r="L35" s="31">
        <f t="shared" si="0"/>
        <v>17898440</v>
      </c>
      <c r="M35" s="31">
        <f t="shared" si="0"/>
        <v>11748889</v>
      </c>
      <c r="N35" s="31">
        <f t="shared" si="0"/>
        <v>40893364</v>
      </c>
      <c r="O35" s="31">
        <f t="shared" si="0"/>
        <v>11914255</v>
      </c>
      <c r="P35" s="31">
        <f t="shared" si="0"/>
        <v>12014678</v>
      </c>
      <c r="Q35" s="31">
        <f t="shared" si="0"/>
        <v>10515241</v>
      </c>
      <c r="R35" s="31">
        <f t="shared" si="0"/>
        <v>34444174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108750714</v>
      </c>
      <c r="X35" s="31">
        <f t="shared" si="0"/>
        <v>121571104</v>
      </c>
      <c r="Y35" s="31">
        <f t="shared" si="0"/>
        <v>-12820390</v>
      </c>
      <c r="Z35" s="32">
        <f>+IF(X35&lt;&gt;0,+(Y35/X35)*100,0)</f>
        <v>-10.545589846745161</v>
      </c>
      <c r="AA35" s="29">
        <f>SUM(AA6:AA34)</f>
        <v>177201240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60770882</v>
      </c>
      <c r="D37" s="20">
        <v>0</v>
      </c>
      <c r="E37" s="21">
        <v>58270011</v>
      </c>
      <c r="F37" s="22">
        <v>58270011</v>
      </c>
      <c r="G37" s="22">
        <v>0</v>
      </c>
      <c r="H37" s="22">
        <v>11082478</v>
      </c>
      <c r="I37" s="22">
        <v>5344191</v>
      </c>
      <c r="J37" s="22">
        <v>16426669</v>
      </c>
      <c r="K37" s="22">
        <v>5466497</v>
      </c>
      <c r="L37" s="22">
        <v>5245966</v>
      </c>
      <c r="M37" s="22">
        <v>5337701</v>
      </c>
      <c r="N37" s="22">
        <v>16050164</v>
      </c>
      <c r="O37" s="22">
        <v>5264383</v>
      </c>
      <c r="P37" s="22">
        <v>0</v>
      </c>
      <c r="Q37" s="22">
        <v>10635882</v>
      </c>
      <c r="R37" s="22">
        <v>15900265</v>
      </c>
      <c r="S37" s="22">
        <v>0</v>
      </c>
      <c r="T37" s="22">
        <v>0</v>
      </c>
      <c r="U37" s="22">
        <v>0</v>
      </c>
      <c r="V37" s="22">
        <v>0</v>
      </c>
      <c r="W37" s="22">
        <v>48377098</v>
      </c>
      <c r="X37" s="22">
        <v>43702515</v>
      </c>
      <c r="Y37" s="22">
        <v>4674583</v>
      </c>
      <c r="Z37" s="23">
        <v>10.696370677980433</v>
      </c>
      <c r="AA37" s="20">
        <v>58270011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7205161</v>
      </c>
      <c r="D40" s="20">
        <v>0</v>
      </c>
      <c r="E40" s="21">
        <v>23259639</v>
      </c>
      <c r="F40" s="22">
        <v>29942535</v>
      </c>
      <c r="G40" s="22">
        <v>0</v>
      </c>
      <c r="H40" s="22">
        <v>0</v>
      </c>
      <c r="I40" s="22">
        <v>990</v>
      </c>
      <c r="J40" s="22">
        <v>990</v>
      </c>
      <c r="K40" s="22">
        <v>13750</v>
      </c>
      <c r="L40" s="22">
        <v>0</v>
      </c>
      <c r="M40" s="22">
        <v>8695652</v>
      </c>
      <c r="N40" s="22">
        <v>8709402</v>
      </c>
      <c r="O40" s="22">
        <v>0</v>
      </c>
      <c r="P40" s="22">
        <v>0</v>
      </c>
      <c r="Q40" s="22">
        <v>706209</v>
      </c>
      <c r="R40" s="22">
        <v>706209</v>
      </c>
      <c r="S40" s="22">
        <v>0</v>
      </c>
      <c r="T40" s="22">
        <v>0</v>
      </c>
      <c r="U40" s="22">
        <v>0</v>
      </c>
      <c r="V40" s="22">
        <v>0</v>
      </c>
      <c r="W40" s="22">
        <v>9416601</v>
      </c>
      <c r="X40" s="22">
        <v>20117885</v>
      </c>
      <c r="Y40" s="22">
        <v>-10701284</v>
      </c>
      <c r="Z40" s="23">
        <v>-53.192887820961296</v>
      </c>
      <c r="AA40" s="20">
        <v>29942535</v>
      </c>
    </row>
    <row r="41" spans="1:27" x14ac:dyDescent="0.25">
      <c r="A41" s="19" t="s">
        <v>67</v>
      </c>
      <c r="B41" s="15" t="s">
        <v>32</v>
      </c>
      <c r="C41" s="20">
        <v>63493830</v>
      </c>
      <c r="D41" s="20">
        <v>0</v>
      </c>
      <c r="E41" s="21">
        <v>5200000</v>
      </c>
      <c r="F41" s="22">
        <v>15600000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11700000</v>
      </c>
      <c r="Y41" s="22">
        <v>-11700000</v>
      </c>
      <c r="Z41" s="23">
        <v>-100</v>
      </c>
      <c r="AA41" s="20">
        <v>15600000</v>
      </c>
    </row>
    <row r="42" spans="1:27" x14ac:dyDescent="0.25">
      <c r="A42" s="19" t="s">
        <v>68</v>
      </c>
      <c r="B42" s="15" t="s">
        <v>32</v>
      </c>
      <c r="C42" s="20">
        <v>14612197</v>
      </c>
      <c r="D42" s="20">
        <v>0</v>
      </c>
      <c r="E42" s="21">
        <v>24586193</v>
      </c>
      <c r="F42" s="22">
        <v>15342807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6137122</v>
      </c>
      <c r="Y42" s="22">
        <v>-6137122</v>
      </c>
      <c r="Z42" s="23">
        <v>-100</v>
      </c>
      <c r="AA42" s="20">
        <v>15342807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6025069</v>
      </c>
      <c r="F44" s="22">
        <v>4525069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151495</v>
      </c>
      <c r="R44" s="22">
        <v>151495</v>
      </c>
      <c r="S44" s="22">
        <v>0</v>
      </c>
      <c r="T44" s="22">
        <v>0</v>
      </c>
      <c r="U44" s="22">
        <v>0</v>
      </c>
      <c r="V44" s="22">
        <v>0</v>
      </c>
      <c r="W44" s="22">
        <v>151495</v>
      </c>
      <c r="X44" s="22">
        <v>3393801</v>
      </c>
      <c r="Y44" s="22">
        <v>-3242306</v>
      </c>
      <c r="Z44" s="23">
        <v>-95.536126013281276</v>
      </c>
      <c r="AA44" s="20">
        <v>4525069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1179577</v>
      </c>
      <c r="D46" s="20">
        <v>0</v>
      </c>
      <c r="E46" s="21">
        <v>10400000</v>
      </c>
      <c r="F46" s="22">
        <v>5000000</v>
      </c>
      <c r="G46" s="22">
        <v>11437</v>
      </c>
      <c r="H46" s="22">
        <v>165035</v>
      </c>
      <c r="I46" s="22">
        <v>244031</v>
      </c>
      <c r="J46" s="22">
        <v>420503</v>
      </c>
      <c r="K46" s="22">
        <v>282488</v>
      </c>
      <c r="L46" s="22">
        <v>59299</v>
      </c>
      <c r="M46" s="22">
        <v>70657</v>
      </c>
      <c r="N46" s="22">
        <v>412444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832947</v>
      </c>
      <c r="X46" s="22">
        <v>5640003</v>
      </c>
      <c r="Y46" s="22">
        <v>-4807056</v>
      </c>
      <c r="Z46" s="23">
        <v>-85.231444025827642</v>
      </c>
      <c r="AA46" s="20">
        <v>5000000</v>
      </c>
    </row>
    <row r="47" spans="1:27" x14ac:dyDescent="0.25">
      <c r="A47" s="19" t="s">
        <v>73</v>
      </c>
      <c r="B47" s="15" t="s">
        <v>32</v>
      </c>
      <c r="C47" s="20">
        <v>552038</v>
      </c>
      <c r="D47" s="20">
        <v>0</v>
      </c>
      <c r="E47" s="21">
        <v>10000108</v>
      </c>
      <c r="F47" s="22">
        <v>10000108</v>
      </c>
      <c r="G47" s="22">
        <v>0</v>
      </c>
      <c r="H47" s="22">
        <v>99603</v>
      </c>
      <c r="I47" s="22">
        <v>47834</v>
      </c>
      <c r="J47" s="22">
        <v>147437</v>
      </c>
      <c r="K47" s="22">
        <v>49591</v>
      </c>
      <c r="L47" s="22">
        <v>46953</v>
      </c>
      <c r="M47" s="22">
        <v>47720</v>
      </c>
      <c r="N47" s="22">
        <v>144264</v>
      </c>
      <c r="O47" s="22">
        <v>150592</v>
      </c>
      <c r="P47" s="22">
        <v>0</v>
      </c>
      <c r="Q47" s="22">
        <v>885083</v>
      </c>
      <c r="R47" s="22">
        <v>1035675</v>
      </c>
      <c r="S47" s="22">
        <v>0</v>
      </c>
      <c r="T47" s="22">
        <v>0</v>
      </c>
      <c r="U47" s="22">
        <v>0</v>
      </c>
      <c r="V47" s="22">
        <v>0</v>
      </c>
      <c r="W47" s="22">
        <v>1327376</v>
      </c>
      <c r="X47" s="22">
        <v>7500096</v>
      </c>
      <c r="Y47" s="22">
        <v>-6172720</v>
      </c>
      <c r="Z47" s="23">
        <v>-82.301879869271005</v>
      </c>
      <c r="AA47" s="20">
        <v>10000108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147813685</v>
      </c>
      <c r="D50" s="29">
        <f t="shared" ref="D50:Y50" si="1">SUM(D37:D49)</f>
        <v>0</v>
      </c>
      <c r="E50" s="30">
        <f t="shared" si="1"/>
        <v>137741020</v>
      </c>
      <c r="F50" s="31">
        <f t="shared" si="1"/>
        <v>138680530</v>
      </c>
      <c r="G50" s="31">
        <f t="shared" si="1"/>
        <v>11437</v>
      </c>
      <c r="H50" s="31">
        <f t="shared" si="1"/>
        <v>11347116</v>
      </c>
      <c r="I50" s="31">
        <f t="shared" si="1"/>
        <v>5637046</v>
      </c>
      <c r="J50" s="31">
        <f t="shared" si="1"/>
        <v>16995599</v>
      </c>
      <c r="K50" s="31">
        <f t="shared" si="1"/>
        <v>5812326</v>
      </c>
      <c r="L50" s="31">
        <f t="shared" si="1"/>
        <v>5352218</v>
      </c>
      <c r="M50" s="31">
        <f t="shared" si="1"/>
        <v>14151730</v>
      </c>
      <c r="N50" s="31">
        <f t="shared" si="1"/>
        <v>25316274</v>
      </c>
      <c r="O50" s="31">
        <f t="shared" si="1"/>
        <v>5414975</v>
      </c>
      <c r="P50" s="31">
        <f t="shared" si="1"/>
        <v>0</v>
      </c>
      <c r="Q50" s="31">
        <f t="shared" si="1"/>
        <v>12378669</v>
      </c>
      <c r="R50" s="31">
        <f t="shared" si="1"/>
        <v>17793644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60105517</v>
      </c>
      <c r="X50" s="31">
        <f t="shared" si="1"/>
        <v>98191422</v>
      </c>
      <c r="Y50" s="31">
        <f t="shared" si="1"/>
        <v>-38085905</v>
      </c>
      <c r="Z50" s="32">
        <f>+IF(X50&lt;&gt;0,+(Y50/X50)*100,0)</f>
        <v>-38.787405482324104</v>
      </c>
      <c r="AA50" s="29">
        <f>SUM(AA37:AA49)</f>
        <v>138680530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-17834615</v>
      </c>
      <c r="D51" s="39">
        <f t="shared" si="2"/>
        <v>0</v>
      </c>
      <c r="E51" s="40">
        <f t="shared" si="2"/>
        <v>7089322</v>
      </c>
      <c r="F51" s="41">
        <f t="shared" si="2"/>
        <v>38520710</v>
      </c>
      <c r="G51" s="41">
        <f t="shared" si="2"/>
        <v>13494486</v>
      </c>
      <c r="H51" s="41">
        <f t="shared" si="2"/>
        <v>1419531</v>
      </c>
      <c r="I51" s="41">
        <f t="shared" si="2"/>
        <v>1503560</v>
      </c>
      <c r="J51" s="41">
        <f t="shared" si="2"/>
        <v>16417577</v>
      </c>
      <c r="K51" s="41">
        <f t="shared" si="2"/>
        <v>5433709</v>
      </c>
      <c r="L51" s="41">
        <f t="shared" si="2"/>
        <v>12546222</v>
      </c>
      <c r="M51" s="41">
        <f t="shared" si="2"/>
        <v>-2402841</v>
      </c>
      <c r="N51" s="41">
        <f t="shared" si="2"/>
        <v>15577090</v>
      </c>
      <c r="O51" s="41">
        <f t="shared" si="2"/>
        <v>6499280</v>
      </c>
      <c r="P51" s="41">
        <f t="shared" si="2"/>
        <v>12014678</v>
      </c>
      <c r="Q51" s="41">
        <f t="shared" si="2"/>
        <v>-1863428</v>
      </c>
      <c r="R51" s="41">
        <f t="shared" si="2"/>
        <v>16650530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48645197</v>
      </c>
      <c r="X51" s="41">
        <f t="shared" si="2"/>
        <v>23379682</v>
      </c>
      <c r="Y51" s="41">
        <f t="shared" si="2"/>
        <v>25265515</v>
      </c>
      <c r="Z51" s="42">
        <f>+IF(X51&lt;&gt;0,+(Y51/X51)*100,0)</f>
        <v>108.06611912001199</v>
      </c>
      <c r="AA51" s="39">
        <f>+AA35-AA50</f>
        <v>38520710</v>
      </c>
    </row>
    <row r="52" spans="1:27" x14ac:dyDescent="0.25">
      <c r="A52" s="43" t="s">
        <v>78</v>
      </c>
      <c r="B52" s="15" t="s">
        <v>32</v>
      </c>
      <c r="C52" s="20">
        <v>85979152</v>
      </c>
      <c r="D52" s="20">
        <v>0</v>
      </c>
      <c r="E52" s="21">
        <v>93517921</v>
      </c>
      <c r="F52" s="22">
        <v>87903120</v>
      </c>
      <c r="G52" s="22">
        <v>0</v>
      </c>
      <c r="H52" s="22">
        <v>8841787</v>
      </c>
      <c r="I52" s="22">
        <v>0</v>
      </c>
      <c r="J52" s="22">
        <v>8841787</v>
      </c>
      <c r="K52" s="22">
        <v>8350588</v>
      </c>
      <c r="L52" s="22">
        <v>628276</v>
      </c>
      <c r="M52" s="22">
        <v>0</v>
      </c>
      <c r="N52" s="22">
        <v>8978864</v>
      </c>
      <c r="O52" s="22">
        <v>5461963</v>
      </c>
      <c r="P52" s="22">
        <v>14977463</v>
      </c>
      <c r="Q52" s="22">
        <v>31270446</v>
      </c>
      <c r="R52" s="22">
        <v>51709872</v>
      </c>
      <c r="S52" s="22">
        <v>0</v>
      </c>
      <c r="T52" s="22">
        <v>0</v>
      </c>
      <c r="U52" s="22">
        <v>0</v>
      </c>
      <c r="V52" s="22">
        <v>0</v>
      </c>
      <c r="W52" s="22">
        <v>69530523</v>
      </c>
      <c r="X52" s="22">
        <v>67892520</v>
      </c>
      <c r="Y52" s="22">
        <v>1638003</v>
      </c>
      <c r="Z52" s="23">
        <v>2.4126413336844768</v>
      </c>
      <c r="AA52" s="20">
        <v>87903120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68144537</v>
      </c>
      <c r="D54" s="48">
        <f t="shared" si="3"/>
        <v>0</v>
      </c>
      <c r="E54" s="49">
        <f t="shared" si="3"/>
        <v>100607243</v>
      </c>
      <c r="F54" s="50">
        <f t="shared" si="3"/>
        <v>126423830</v>
      </c>
      <c r="G54" s="50">
        <f t="shared" si="3"/>
        <v>13494486</v>
      </c>
      <c r="H54" s="50">
        <f t="shared" si="3"/>
        <v>10261318</v>
      </c>
      <c r="I54" s="50">
        <f t="shared" si="3"/>
        <v>1503560</v>
      </c>
      <c r="J54" s="50">
        <f t="shared" si="3"/>
        <v>25259364</v>
      </c>
      <c r="K54" s="50">
        <f t="shared" si="3"/>
        <v>13784297</v>
      </c>
      <c r="L54" s="50">
        <f t="shared" si="3"/>
        <v>13174498</v>
      </c>
      <c r="M54" s="50">
        <f t="shared" si="3"/>
        <v>-2402841</v>
      </c>
      <c r="N54" s="50">
        <f t="shared" si="3"/>
        <v>24555954</v>
      </c>
      <c r="O54" s="50">
        <f t="shared" si="3"/>
        <v>11961243</v>
      </c>
      <c r="P54" s="50">
        <f t="shared" si="3"/>
        <v>26992141</v>
      </c>
      <c r="Q54" s="50">
        <f t="shared" si="3"/>
        <v>29407018</v>
      </c>
      <c r="R54" s="50">
        <f t="shared" si="3"/>
        <v>68360402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118175720</v>
      </c>
      <c r="X54" s="50">
        <f t="shared" si="3"/>
        <v>91272202</v>
      </c>
      <c r="Y54" s="50">
        <f t="shared" si="3"/>
        <v>26903518</v>
      </c>
      <c r="Z54" s="51">
        <f>+IF(X54&lt;&gt;0,+(Y54/X54)*100,0)</f>
        <v>29.476135570828017</v>
      </c>
      <c r="AA54" s="48">
        <f>SUM(AA51:AA53)</f>
        <v>126423830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68144537</v>
      </c>
      <c r="D56" s="54">
        <f>+D54-D55</f>
        <v>0</v>
      </c>
      <c r="E56" s="55">
        <f t="shared" si="4"/>
        <v>100607243</v>
      </c>
      <c r="F56" s="56">
        <f t="shared" si="4"/>
        <v>126423830</v>
      </c>
      <c r="G56" s="56">
        <f t="shared" si="4"/>
        <v>13494486</v>
      </c>
      <c r="H56" s="56">
        <f t="shared" si="4"/>
        <v>10261318</v>
      </c>
      <c r="I56" s="56">
        <f t="shared" si="4"/>
        <v>1503560</v>
      </c>
      <c r="J56" s="56">
        <f t="shared" si="4"/>
        <v>25259364</v>
      </c>
      <c r="K56" s="56">
        <f t="shared" si="4"/>
        <v>13784297</v>
      </c>
      <c r="L56" s="56">
        <f t="shared" si="4"/>
        <v>13174498</v>
      </c>
      <c r="M56" s="56">
        <f t="shared" si="4"/>
        <v>-2402841</v>
      </c>
      <c r="N56" s="56">
        <f t="shared" si="4"/>
        <v>24555954</v>
      </c>
      <c r="O56" s="56">
        <f t="shared" si="4"/>
        <v>11961243</v>
      </c>
      <c r="P56" s="56">
        <f t="shared" si="4"/>
        <v>26992141</v>
      </c>
      <c r="Q56" s="56">
        <f t="shared" si="4"/>
        <v>29407018</v>
      </c>
      <c r="R56" s="56">
        <f t="shared" si="4"/>
        <v>68360402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118175720</v>
      </c>
      <c r="X56" s="56">
        <f t="shared" si="4"/>
        <v>91272202</v>
      </c>
      <c r="Y56" s="56">
        <f t="shared" si="4"/>
        <v>26903518</v>
      </c>
      <c r="Z56" s="57">
        <f>+IF(X56&lt;&gt;0,+(Y56/X56)*100,0)</f>
        <v>29.476135570828017</v>
      </c>
      <c r="AA56" s="54">
        <f>+AA54-AA55</f>
        <v>126423830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68144537</v>
      </c>
      <c r="D59" s="48">
        <f>SUM(D56:D58)</f>
        <v>0</v>
      </c>
      <c r="E59" s="49">
        <f t="shared" si="5"/>
        <v>100607243</v>
      </c>
      <c r="F59" s="50">
        <f t="shared" si="5"/>
        <v>126423830</v>
      </c>
      <c r="G59" s="50">
        <f t="shared" si="5"/>
        <v>13494486</v>
      </c>
      <c r="H59" s="50">
        <f t="shared" si="5"/>
        <v>10261318</v>
      </c>
      <c r="I59" s="50">
        <f t="shared" si="5"/>
        <v>1503560</v>
      </c>
      <c r="J59" s="50">
        <f t="shared" si="5"/>
        <v>25259364</v>
      </c>
      <c r="K59" s="50">
        <f t="shared" si="5"/>
        <v>13784297</v>
      </c>
      <c r="L59" s="50">
        <f t="shared" si="5"/>
        <v>13174498</v>
      </c>
      <c r="M59" s="50">
        <f t="shared" si="5"/>
        <v>-2402841</v>
      </c>
      <c r="N59" s="50">
        <f t="shared" si="5"/>
        <v>24555954</v>
      </c>
      <c r="O59" s="50">
        <f t="shared" si="5"/>
        <v>11961243</v>
      </c>
      <c r="P59" s="50">
        <f t="shared" si="5"/>
        <v>26992141</v>
      </c>
      <c r="Q59" s="50">
        <f t="shared" si="5"/>
        <v>29407018</v>
      </c>
      <c r="R59" s="50">
        <f t="shared" si="5"/>
        <v>68360402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118175720</v>
      </c>
      <c r="X59" s="50">
        <f t="shared" si="5"/>
        <v>91272202</v>
      </c>
      <c r="Y59" s="50">
        <f t="shared" si="5"/>
        <v>26903518</v>
      </c>
      <c r="Z59" s="51">
        <f>+IF(X59&lt;&gt;0,+(Y59/X59)*100,0)</f>
        <v>29.476135570828017</v>
      </c>
      <c r="AA59" s="48">
        <f>SUM(AA56:AA58)</f>
        <v>126423830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11351288</v>
      </c>
      <c r="D61" s="44">
        <v>0</v>
      </c>
      <c r="E61" s="52">
        <v>10000000</v>
      </c>
      <c r="F61" s="45">
        <v>10000000</v>
      </c>
      <c r="G61" s="22">
        <v>0</v>
      </c>
      <c r="H61" s="22">
        <v>0</v>
      </c>
      <c r="I61" s="26">
        <v>1854791</v>
      </c>
      <c r="J61" s="22">
        <v>1854791</v>
      </c>
      <c r="K61" s="22">
        <v>1686449</v>
      </c>
      <c r="L61" s="22">
        <v>1523784</v>
      </c>
      <c r="M61" s="45">
        <v>0</v>
      </c>
      <c r="N61" s="22">
        <v>3210233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5065024</v>
      </c>
      <c r="X61" s="22">
        <v>7499997</v>
      </c>
      <c r="Y61" s="22">
        <v>-2434973</v>
      </c>
      <c r="Z61" s="23">
        <v>-32.466319653194525</v>
      </c>
      <c r="AA61" s="20">
        <v>10000000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79495825</v>
      </c>
      <c r="D62" s="65">
        <f>SUM(D59:D61)</f>
        <v>0</v>
      </c>
      <c r="E62" s="66">
        <f t="shared" si="6"/>
        <v>110607243</v>
      </c>
      <c r="F62" s="67">
        <f t="shared" si="6"/>
        <v>136423830</v>
      </c>
      <c r="G62" s="67">
        <f t="shared" si="6"/>
        <v>13494486</v>
      </c>
      <c r="H62" s="67">
        <f t="shared" si="6"/>
        <v>10261318</v>
      </c>
      <c r="I62" s="67">
        <f t="shared" si="6"/>
        <v>3358351</v>
      </c>
      <c r="J62" s="67">
        <f t="shared" si="6"/>
        <v>27114155</v>
      </c>
      <c r="K62" s="67">
        <f t="shared" si="6"/>
        <v>15470746</v>
      </c>
      <c r="L62" s="67">
        <f t="shared" si="6"/>
        <v>14698282</v>
      </c>
      <c r="M62" s="67">
        <f t="shared" si="6"/>
        <v>-2402841</v>
      </c>
      <c r="N62" s="67">
        <f t="shared" si="6"/>
        <v>27766187</v>
      </c>
      <c r="O62" s="67">
        <f t="shared" si="6"/>
        <v>11961243</v>
      </c>
      <c r="P62" s="67">
        <f t="shared" si="6"/>
        <v>26992141</v>
      </c>
      <c r="Q62" s="67">
        <f t="shared" si="6"/>
        <v>29407018</v>
      </c>
      <c r="R62" s="67">
        <f t="shared" si="6"/>
        <v>68360402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123240744</v>
      </c>
      <c r="X62" s="67">
        <f t="shared" si="6"/>
        <v>98772199</v>
      </c>
      <c r="Y62" s="67">
        <f t="shared" si="6"/>
        <v>24468545</v>
      </c>
      <c r="Z62" s="68">
        <f>+IF(X62&lt;&gt;0,+(Y62/X62)*100,0)</f>
        <v>24.772704513746831</v>
      </c>
      <c r="AA62" s="65">
        <f>SUM(AA59:AA61)</f>
        <v>136423830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26465770</v>
      </c>
      <c r="D7" s="20">
        <v>0</v>
      </c>
      <c r="E7" s="21">
        <v>23398201</v>
      </c>
      <c r="F7" s="22">
        <v>23398201</v>
      </c>
      <c r="G7" s="22">
        <v>0</v>
      </c>
      <c r="H7" s="22">
        <v>3107818</v>
      </c>
      <c r="I7" s="22">
        <v>1795619</v>
      </c>
      <c r="J7" s="22">
        <v>4903437</v>
      </c>
      <c r="K7" s="22">
        <v>2693067</v>
      </c>
      <c r="L7" s="22">
        <v>1785782</v>
      </c>
      <c r="M7" s="22">
        <v>1396724</v>
      </c>
      <c r="N7" s="22">
        <v>5875573</v>
      </c>
      <c r="O7" s="22">
        <v>1384720</v>
      </c>
      <c r="P7" s="22">
        <v>2640937</v>
      </c>
      <c r="Q7" s="22">
        <v>2420284</v>
      </c>
      <c r="R7" s="22">
        <v>6445941</v>
      </c>
      <c r="S7" s="22">
        <v>0</v>
      </c>
      <c r="T7" s="22">
        <v>0</v>
      </c>
      <c r="U7" s="22">
        <v>0</v>
      </c>
      <c r="V7" s="22">
        <v>0</v>
      </c>
      <c r="W7" s="22">
        <v>17224951</v>
      </c>
      <c r="X7" s="22">
        <v>17401854</v>
      </c>
      <c r="Y7" s="22">
        <v>-176903</v>
      </c>
      <c r="Z7" s="23">
        <v>-1.0165755901641285</v>
      </c>
      <c r="AA7" s="20">
        <v>23398201</v>
      </c>
    </row>
    <row r="8" spans="1:27" x14ac:dyDescent="0.25">
      <c r="A8" s="19" t="s">
        <v>36</v>
      </c>
      <c r="B8" s="15" t="s">
        <v>32</v>
      </c>
      <c r="C8" s="20">
        <v>1398517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-98123</v>
      </c>
      <c r="D13" s="20">
        <v>0</v>
      </c>
      <c r="E13" s="21">
        <v>12898858</v>
      </c>
      <c r="F13" s="22">
        <v>12898858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9674143</v>
      </c>
      <c r="Y13" s="22">
        <v>-9674143</v>
      </c>
      <c r="Z13" s="23">
        <v>-100</v>
      </c>
      <c r="AA13" s="20">
        <v>12898858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-4347826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2296065</v>
      </c>
      <c r="F28" s="22">
        <v>2296065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1722048</v>
      </c>
      <c r="Y28" s="22">
        <v>-1722048</v>
      </c>
      <c r="Z28" s="23">
        <v>-100</v>
      </c>
      <c r="AA28" s="20">
        <v>2296065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296556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23714894</v>
      </c>
      <c r="D35" s="29">
        <f t="shared" ref="D35:Y35" si="0">SUM(D6:D34)</f>
        <v>0</v>
      </c>
      <c r="E35" s="30">
        <f t="shared" si="0"/>
        <v>38593124</v>
      </c>
      <c r="F35" s="31">
        <f t="shared" si="0"/>
        <v>38593124</v>
      </c>
      <c r="G35" s="31">
        <f t="shared" si="0"/>
        <v>0</v>
      </c>
      <c r="H35" s="31">
        <f t="shared" si="0"/>
        <v>3107818</v>
      </c>
      <c r="I35" s="31">
        <f t="shared" si="0"/>
        <v>1795619</v>
      </c>
      <c r="J35" s="31">
        <f t="shared" si="0"/>
        <v>4903437</v>
      </c>
      <c r="K35" s="31">
        <f t="shared" si="0"/>
        <v>2693067</v>
      </c>
      <c r="L35" s="31">
        <f t="shared" si="0"/>
        <v>1785782</v>
      </c>
      <c r="M35" s="31">
        <f t="shared" si="0"/>
        <v>1396724</v>
      </c>
      <c r="N35" s="31">
        <f t="shared" si="0"/>
        <v>5875573</v>
      </c>
      <c r="O35" s="31">
        <f t="shared" si="0"/>
        <v>1384720</v>
      </c>
      <c r="P35" s="31">
        <f t="shared" si="0"/>
        <v>2640937</v>
      </c>
      <c r="Q35" s="31">
        <f t="shared" si="0"/>
        <v>2420284</v>
      </c>
      <c r="R35" s="31">
        <f t="shared" si="0"/>
        <v>6445941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17224951</v>
      </c>
      <c r="X35" s="31">
        <f t="shared" si="0"/>
        <v>28798045</v>
      </c>
      <c r="Y35" s="31">
        <f t="shared" si="0"/>
        <v>-11573094</v>
      </c>
      <c r="Z35" s="32">
        <f>+IF(X35&lt;&gt;0,+(Y35/X35)*100,0)</f>
        <v>-40.187082143944146</v>
      </c>
      <c r="AA35" s="29">
        <f>SUM(AA6:AA34)</f>
        <v>38593124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8460576</v>
      </c>
      <c r="D37" s="20">
        <v>0</v>
      </c>
      <c r="E37" s="21">
        <v>8562975</v>
      </c>
      <c r="F37" s="22">
        <v>8562975</v>
      </c>
      <c r="G37" s="22">
        <v>0</v>
      </c>
      <c r="H37" s="22">
        <v>572272</v>
      </c>
      <c r="I37" s="22">
        <v>579060</v>
      </c>
      <c r="J37" s="22">
        <v>1151332</v>
      </c>
      <c r="K37" s="22">
        <v>666934</v>
      </c>
      <c r="L37" s="22">
        <v>606810</v>
      </c>
      <c r="M37" s="22">
        <v>784299</v>
      </c>
      <c r="N37" s="22">
        <v>2058043</v>
      </c>
      <c r="O37" s="22">
        <v>673205</v>
      </c>
      <c r="P37" s="22">
        <v>774185</v>
      </c>
      <c r="Q37" s="22">
        <v>599677</v>
      </c>
      <c r="R37" s="22">
        <v>2047067</v>
      </c>
      <c r="S37" s="22">
        <v>0</v>
      </c>
      <c r="T37" s="22">
        <v>0</v>
      </c>
      <c r="U37" s="22">
        <v>0</v>
      </c>
      <c r="V37" s="22">
        <v>0</v>
      </c>
      <c r="W37" s="22">
        <v>5256442</v>
      </c>
      <c r="X37" s="22">
        <v>6870006</v>
      </c>
      <c r="Y37" s="22">
        <v>-1613564</v>
      </c>
      <c r="Z37" s="23">
        <v>-23.487082835153274</v>
      </c>
      <c r="AA37" s="20">
        <v>8562975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14544889</v>
      </c>
      <c r="D40" s="20">
        <v>0</v>
      </c>
      <c r="E40" s="21">
        <v>9494472</v>
      </c>
      <c r="F40" s="22">
        <v>14542607</v>
      </c>
      <c r="G40" s="22">
        <v>0</v>
      </c>
      <c r="H40" s="22">
        <v>0</v>
      </c>
      <c r="I40" s="22">
        <v>2423220</v>
      </c>
      <c r="J40" s="22">
        <v>2423220</v>
      </c>
      <c r="K40" s="22">
        <v>1211994</v>
      </c>
      <c r="L40" s="22">
        <v>1005386</v>
      </c>
      <c r="M40" s="22">
        <v>1419369</v>
      </c>
      <c r="N40" s="22">
        <v>3636749</v>
      </c>
      <c r="O40" s="22">
        <v>1211994</v>
      </c>
      <c r="P40" s="22">
        <v>0</v>
      </c>
      <c r="Q40" s="22">
        <v>3799492</v>
      </c>
      <c r="R40" s="22">
        <v>5011486</v>
      </c>
      <c r="S40" s="22">
        <v>0</v>
      </c>
      <c r="T40" s="22">
        <v>0</v>
      </c>
      <c r="U40" s="22">
        <v>0</v>
      </c>
      <c r="V40" s="22">
        <v>0</v>
      </c>
      <c r="W40" s="22">
        <v>11071455</v>
      </c>
      <c r="X40" s="22">
        <v>6588542</v>
      </c>
      <c r="Y40" s="22">
        <v>4482913</v>
      </c>
      <c r="Z40" s="23">
        <v>68.041047624800754</v>
      </c>
      <c r="AA40" s="20">
        <v>14542607</v>
      </c>
    </row>
    <row r="41" spans="1:27" x14ac:dyDescent="0.25">
      <c r="A41" s="19" t="s">
        <v>67</v>
      </c>
      <c r="B41" s="15" t="s">
        <v>32</v>
      </c>
      <c r="C41" s="20">
        <v>12361392</v>
      </c>
      <c r="D41" s="20">
        <v>0</v>
      </c>
      <c r="E41" s="21">
        <v>13193102</v>
      </c>
      <c r="F41" s="22">
        <v>6068534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4551399</v>
      </c>
      <c r="Y41" s="22">
        <v>-4551399</v>
      </c>
      <c r="Z41" s="23">
        <v>-100</v>
      </c>
      <c r="AA41" s="20">
        <v>6068534</v>
      </c>
    </row>
    <row r="42" spans="1:27" x14ac:dyDescent="0.25">
      <c r="A42" s="19" t="s">
        <v>68</v>
      </c>
      <c r="B42" s="15" t="s">
        <v>32</v>
      </c>
      <c r="C42" s="20">
        <v>-4604354</v>
      </c>
      <c r="D42" s="20">
        <v>0</v>
      </c>
      <c r="E42" s="21">
        <v>3805189</v>
      </c>
      <c r="F42" s="22">
        <v>3180189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2385144</v>
      </c>
      <c r="Y42" s="22">
        <v>-2385144</v>
      </c>
      <c r="Z42" s="23">
        <v>-100</v>
      </c>
      <c r="AA42" s="20">
        <v>3180189</v>
      </c>
    </row>
    <row r="43" spans="1:27" x14ac:dyDescent="0.25">
      <c r="A43" s="19" t="s">
        <v>69</v>
      </c>
      <c r="B43" s="15" t="s">
        <v>32</v>
      </c>
      <c r="C43" s="20">
        <v>556450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1327439</v>
      </c>
      <c r="D44" s="20">
        <v>0</v>
      </c>
      <c r="E44" s="21">
        <v>788436</v>
      </c>
      <c r="F44" s="22">
        <v>913205</v>
      </c>
      <c r="G44" s="22">
        <v>0</v>
      </c>
      <c r="H44" s="22">
        <v>44531</v>
      </c>
      <c r="I44" s="22">
        <v>91765</v>
      </c>
      <c r="J44" s="22">
        <v>136296</v>
      </c>
      <c r="K44" s="22">
        <v>165804</v>
      </c>
      <c r="L44" s="22">
        <v>37544</v>
      </c>
      <c r="M44" s="22">
        <v>13104</v>
      </c>
      <c r="N44" s="22">
        <v>216452</v>
      </c>
      <c r="O44" s="22">
        <v>20004</v>
      </c>
      <c r="P44" s="22">
        <v>2358</v>
      </c>
      <c r="Q44" s="22">
        <v>147127</v>
      </c>
      <c r="R44" s="22">
        <v>169489</v>
      </c>
      <c r="S44" s="22">
        <v>0</v>
      </c>
      <c r="T44" s="22">
        <v>0</v>
      </c>
      <c r="U44" s="22">
        <v>0</v>
      </c>
      <c r="V44" s="22">
        <v>0</v>
      </c>
      <c r="W44" s="22">
        <v>522237</v>
      </c>
      <c r="X44" s="22">
        <v>472885</v>
      </c>
      <c r="Y44" s="22">
        <v>49352</v>
      </c>
      <c r="Z44" s="23">
        <v>10.436364020850736</v>
      </c>
      <c r="AA44" s="20">
        <v>913205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6101975</v>
      </c>
      <c r="D47" s="20">
        <v>0</v>
      </c>
      <c r="E47" s="21">
        <v>4524268</v>
      </c>
      <c r="F47" s="22">
        <v>3061125</v>
      </c>
      <c r="G47" s="22">
        <v>0</v>
      </c>
      <c r="H47" s="22">
        <v>412921</v>
      </c>
      <c r="I47" s="22">
        <v>533058</v>
      </c>
      <c r="J47" s="22">
        <v>945979</v>
      </c>
      <c r="K47" s="22">
        <v>7167</v>
      </c>
      <c r="L47" s="22">
        <v>6566</v>
      </c>
      <c r="M47" s="22">
        <v>338901</v>
      </c>
      <c r="N47" s="22">
        <v>352634</v>
      </c>
      <c r="O47" s="22">
        <v>470814</v>
      </c>
      <c r="P47" s="22">
        <v>314302</v>
      </c>
      <c r="Q47" s="22">
        <v>259320</v>
      </c>
      <c r="R47" s="22">
        <v>1044436</v>
      </c>
      <c r="S47" s="22">
        <v>0</v>
      </c>
      <c r="T47" s="22">
        <v>0</v>
      </c>
      <c r="U47" s="22">
        <v>0</v>
      </c>
      <c r="V47" s="22">
        <v>0</v>
      </c>
      <c r="W47" s="22">
        <v>2343049</v>
      </c>
      <c r="X47" s="22">
        <v>1945878</v>
      </c>
      <c r="Y47" s="22">
        <v>397171</v>
      </c>
      <c r="Z47" s="23">
        <v>20.410889069098882</v>
      </c>
      <c r="AA47" s="20">
        <v>3061125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38748367</v>
      </c>
      <c r="D50" s="29">
        <f t="shared" ref="D50:Y50" si="1">SUM(D37:D49)</f>
        <v>0</v>
      </c>
      <c r="E50" s="30">
        <f t="shared" si="1"/>
        <v>40368442</v>
      </c>
      <c r="F50" s="31">
        <f t="shared" si="1"/>
        <v>36328635</v>
      </c>
      <c r="G50" s="31">
        <f t="shared" si="1"/>
        <v>0</v>
      </c>
      <c r="H50" s="31">
        <f t="shared" si="1"/>
        <v>1029724</v>
      </c>
      <c r="I50" s="31">
        <f t="shared" si="1"/>
        <v>3627103</v>
      </c>
      <c r="J50" s="31">
        <f t="shared" si="1"/>
        <v>4656827</v>
      </c>
      <c r="K50" s="31">
        <f t="shared" si="1"/>
        <v>2051899</v>
      </c>
      <c r="L50" s="31">
        <f t="shared" si="1"/>
        <v>1656306</v>
      </c>
      <c r="M50" s="31">
        <f t="shared" si="1"/>
        <v>2555673</v>
      </c>
      <c r="N50" s="31">
        <f t="shared" si="1"/>
        <v>6263878</v>
      </c>
      <c r="O50" s="31">
        <f t="shared" si="1"/>
        <v>2376017</v>
      </c>
      <c r="P50" s="31">
        <f t="shared" si="1"/>
        <v>1090845</v>
      </c>
      <c r="Q50" s="31">
        <f t="shared" si="1"/>
        <v>4805616</v>
      </c>
      <c r="R50" s="31">
        <f t="shared" si="1"/>
        <v>8272478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19193183</v>
      </c>
      <c r="X50" s="31">
        <f t="shared" si="1"/>
        <v>22813854</v>
      </c>
      <c r="Y50" s="31">
        <f t="shared" si="1"/>
        <v>-3620671</v>
      </c>
      <c r="Z50" s="32">
        <f>+IF(X50&lt;&gt;0,+(Y50/X50)*100,0)</f>
        <v>-15.870492552463954</v>
      </c>
      <c r="AA50" s="29">
        <f>SUM(AA37:AA49)</f>
        <v>36328635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-15033473</v>
      </c>
      <c r="D51" s="39">
        <f t="shared" si="2"/>
        <v>0</v>
      </c>
      <c r="E51" s="40">
        <f t="shared" si="2"/>
        <v>-1775318</v>
      </c>
      <c r="F51" s="41">
        <f t="shared" si="2"/>
        <v>2264489</v>
      </c>
      <c r="G51" s="41">
        <f t="shared" si="2"/>
        <v>0</v>
      </c>
      <c r="H51" s="41">
        <f t="shared" si="2"/>
        <v>2078094</v>
      </c>
      <c r="I51" s="41">
        <f t="shared" si="2"/>
        <v>-1831484</v>
      </c>
      <c r="J51" s="41">
        <f t="shared" si="2"/>
        <v>246610</v>
      </c>
      <c r="K51" s="41">
        <f t="shared" si="2"/>
        <v>641168</v>
      </c>
      <c r="L51" s="41">
        <f t="shared" si="2"/>
        <v>129476</v>
      </c>
      <c r="M51" s="41">
        <f t="shared" si="2"/>
        <v>-1158949</v>
      </c>
      <c r="N51" s="41">
        <f t="shared" si="2"/>
        <v>-388305</v>
      </c>
      <c r="O51" s="41">
        <f t="shared" si="2"/>
        <v>-991297</v>
      </c>
      <c r="P51" s="41">
        <f t="shared" si="2"/>
        <v>1550092</v>
      </c>
      <c r="Q51" s="41">
        <f t="shared" si="2"/>
        <v>-2385332</v>
      </c>
      <c r="R51" s="41">
        <f t="shared" si="2"/>
        <v>-1826537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-1968232</v>
      </c>
      <c r="X51" s="41">
        <f t="shared" si="2"/>
        <v>5984191</v>
      </c>
      <c r="Y51" s="41">
        <f t="shared" si="2"/>
        <v>-7952423</v>
      </c>
      <c r="Z51" s="42">
        <f>+IF(X51&lt;&gt;0,+(Y51/X51)*100,0)</f>
        <v>-132.89052772546864</v>
      </c>
      <c r="AA51" s="39">
        <f>+AA35-AA50</f>
        <v>2264489</v>
      </c>
    </row>
    <row r="52" spans="1:27" x14ac:dyDescent="0.25">
      <c r="A52" s="43" t="s">
        <v>78</v>
      </c>
      <c r="B52" s="15" t="s">
        <v>32</v>
      </c>
      <c r="C52" s="20">
        <v>16863989</v>
      </c>
      <c r="D52" s="20">
        <v>0</v>
      </c>
      <c r="E52" s="21">
        <v>39182400</v>
      </c>
      <c r="F52" s="22">
        <v>38182400</v>
      </c>
      <c r="G52" s="22">
        <v>0</v>
      </c>
      <c r="H52" s="22">
        <v>2578306</v>
      </c>
      <c r="I52" s="22">
        <v>4307972</v>
      </c>
      <c r="J52" s="22">
        <v>6886278</v>
      </c>
      <c r="K52" s="22">
        <v>3965481</v>
      </c>
      <c r="L52" s="22">
        <v>2993365</v>
      </c>
      <c r="M52" s="22">
        <v>1440800</v>
      </c>
      <c r="N52" s="22">
        <v>8399646</v>
      </c>
      <c r="O52" s="22">
        <v>291780</v>
      </c>
      <c r="P52" s="22">
        <v>1010471</v>
      </c>
      <c r="Q52" s="22">
        <v>2314375</v>
      </c>
      <c r="R52" s="22">
        <v>3616626</v>
      </c>
      <c r="S52" s="22">
        <v>0</v>
      </c>
      <c r="T52" s="22">
        <v>0</v>
      </c>
      <c r="U52" s="22">
        <v>0</v>
      </c>
      <c r="V52" s="22">
        <v>0</v>
      </c>
      <c r="W52" s="22">
        <v>18902550</v>
      </c>
      <c r="X52" s="22">
        <v>28636807</v>
      </c>
      <c r="Y52" s="22">
        <v>-9734257</v>
      </c>
      <c r="Z52" s="23">
        <v>-33.992117207759932</v>
      </c>
      <c r="AA52" s="20">
        <v>38182400</v>
      </c>
    </row>
    <row r="53" spans="1:27" x14ac:dyDescent="0.25">
      <c r="A53" s="43" t="s">
        <v>79</v>
      </c>
      <c r="B53" s="15" t="s">
        <v>32</v>
      </c>
      <c r="C53" s="44">
        <v>-536443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1294073</v>
      </c>
      <c r="D54" s="48">
        <f t="shared" si="3"/>
        <v>0</v>
      </c>
      <c r="E54" s="49">
        <f t="shared" si="3"/>
        <v>37407082</v>
      </c>
      <c r="F54" s="50">
        <f t="shared" si="3"/>
        <v>40446889</v>
      </c>
      <c r="G54" s="50">
        <f t="shared" si="3"/>
        <v>0</v>
      </c>
      <c r="H54" s="50">
        <f t="shared" si="3"/>
        <v>4656400</v>
      </c>
      <c r="I54" s="50">
        <f t="shared" si="3"/>
        <v>2476488</v>
      </c>
      <c r="J54" s="50">
        <f t="shared" si="3"/>
        <v>7132888</v>
      </c>
      <c r="K54" s="50">
        <f t="shared" si="3"/>
        <v>4606649</v>
      </c>
      <c r="L54" s="50">
        <f t="shared" si="3"/>
        <v>3122841</v>
      </c>
      <c r="M54" s="50">
        <f t="shared" si="3"/>
        <v>281851</v>
      </c>
      <c r="N54" s="50">
        <f t="shared" si="3"/>
        <v>8011341</v>
      </c>
      <c r="O54" s="50">
        <f t="shared" si="3"/>
        <v>-699517</v>
      </c>
      <c r="P54" s="50">
        <f t="shared" si="3"/>
        <v>2560563</v>
      </c>
      <c r="Q54" s="50">
        <f t="shared" si="3"/>
        <v>-70957</v>
      </c>
      <c r="R54" s="50">
        <f t="shared" si="3"/>
        <v>1790089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16934318</v>
      </c>
      <c r="X54" s="50">
        <f t="shared" si="3"/>
        <v>34620998</v>
      </c>
      <c r="Y54" s="50">
        <f t="shared" si="3"/>
        <v>-17686680</v>
      </c>
      <c r="Z54" s="51">
        <f>+IF(X54&lt;&gt;0,+(Y54/X54)*100,0)</f>
        <v>-51.086568908267751</v>
      </c>
      <c r="AA54" s="48">
        <f>SUM(AA51:AA53)</f>
        <v>40446889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1294073</v>
      </c>
      <c r="D56" s="54">
        <f>+D54-D55</f>
        <v>0</v>
      </c>
      <c r="E56" s="55">
        <f t="shared" si="4"/>
        <v>37407082</v>
      </c>
      <c r="F56" s="56">
        <f t="shared" si="4"/>
        <v>40446889</v>
      </c>
      <c r="G56" s="56">
        <f t="shared" si="4"/>
        <v>0</v>
      </c>
      <c r="H56" s="56">
        <f t="shared" si="4"/>
        <v>4656400</v>
      </c>
      <c r="I56" s="56">
        <f t="shared" si="4"/>
        <v>2476488</v>
      </c>
      <c r="J56" s="56">
        <f t="shared" si="4"/>
        <v>7132888</v>
      </c>
      <c r="K56" s="56">
        <f t="shared" si="4"/>
        <v>4606649</v>
      </c>
      <c r="L56" s="56">
        <f t="shared" si="4"/>
        <v>3122841</v>
      </c>
      <c r="M56" s="56">
        <f t="shared" si="4"/>
        <v>281851</v>
      </c>
      <c r="N56" s="56">
        <f t="shared" si="4"/>
        <v>8011341</v>
      </c>
      <c r="O56" s="56">
        <f t="shared" si="4"/>
        <v>-699517</v>
      </c>
      <c r="P56" s="56">
        <f t="shared" si="4"/>
        <v>2560563</v>
      </c>
      <c r="Q56" s="56">
        <f t="shared" si="4"/>
        <v>-70957</v>
      </c>
      <c r="R56" s="56">
        <f t="shared" si="4"/>
        <v>1790089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16934318</v>
      </c>
      <c r="X56" s="56">
        <f t="shared" si="4"/>
        <v>34620998</v>
      </c>
      <c r="Y56" s="56">
        <f t="shared" si="4"/>
        <v>-17686680</v>
      </c>
      <c r="Z56" s="57">
        <f>+IF(X56&lt;&gt;0,+(Y56/X56)*100,0)</f>
        <v>-51.086568908267751</v>
      </c>
      <c r="AA56" s="54">
        <f>+AA54-AA55</f>
        <v>40446889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1294073</v>
      </c>
      <c r="D59" s="48">
        <f>SUM(D56:D58)</f>
        <v>0</v>
      </c>
      <c r="E59" s="49">
        <f t="shared" si="5"/>
        <v>37407082</v>
      </c>
      <c r="F59" s="50">
        <f t="shared" si="5"/>
        <v>40446889</v>
      </c>
      <c r="G59" s="50">
        <f t="shared" si="5"/>
        <v>0</v>
      </c>
      <c r="H59" s="50">
        <f t="shared" si="5"/>
        <v>4656400</v>
      </c>
      <c r="I59" s="50">
        <f t="shared" si="5"/>
        <v>2476488</v>
      </c>
      <c r="J59" s="50">
        <f t="shared" si="5"/>
        <v>7132888</v>
      </c>
      <c r="K59" s="50">
        <f t="shared" si="5"/>
        <v>4606649</v>
      </c>
      <c r="L59" s="50">
        <f t="shared" si="5"/>
        <v>3122841</v>
      </c>
      <c r="M59" s="50">
        <f t="shared" si="5"/>
        <v>281851</v>
      </c>
      <c r="N59" s="50">
        <f t="shared" si="5"/>
        <v>8011341</v>
      </c>
      <c r="O59" s="50">
        <f t="shared" si="5"/>
        <v>-699517</v>
      </c>
      <c r="P59" s="50">
        <f t="shared" si="5"/>
        <v>2560563</v>
      </c>
      <c r="Q59" s="50">
        <f t="shared" si="5"/>
        <v>-70957</v>
      </c>
      <c r="R59" s="50">
        <f t="shared" si="5"/>
        <v>1790089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16934318</v>
      </c>
      <c r="X59" s="50">
        <f t="shared" si="5"/>
        <v>34620998</v>
      </c>
      <c r="Y59" s="50">
        <f t="shared" si="5"/>
        <v>-17686680</v>
      </c>
      <c r="Z59" s="51">
        <f>+IF(X59&lt;&gt;0,+(Y59/X59)*100,0)</f>
        <v>-51.086568908267751</v>
      </c>
      <c r="AA59" s="48">
        <f>SUM(AA56:AA58)</f>
        <v>40446889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1294073</v>
      </c>
      <c r="D62" s="65">
        <f>SUM(D59:D61)</f>
        <v>0</v>
      </c>
      <c r="E62" s="66">
        <f t="shared" si="6"/>
        <v>37407082</v>
      </c>
      <c r="F62" s="67">
        <f t="shared" si="6"/>
        <v>40446889</v>
      </c>
      <c r="G62" s="67">
        <f t="shared" si="6"/>
        <v>0</v>
      </c>
      <c r="H62" s="67">
        <f t="shared" si="6"/>
        <v>4656400</v>
      </c>
      <c r="I62" s="67">
        <f t="shared" si="6"/>
        <v>2476488</v>
      </c>
      <c r="J62" s="67">
        <f t="shared" si="6"/>
        <v>7132888</v>
      </c>
      <c r="K62" s="67">
        <f t="shared" si="6"/>
        <v>4606649</v>
      </c>
      <c r="L62" s="67">
        <f t="shared" si="6"/>
        <v>3122841</v>
      </c>
      <c r="M62" s="67">
        <f t="shared" si="6"/>
        <v>281851</v>
      </c>
      <c r="N62" s="67">
        <f t="shared" si="6"/>
        <v>8011341</v>
      </c>
      <c r="O62" s="67">
        <f t="shared" si="6"/>
        <v>-699517</v>
      </c>
      <c r="P62" s="67">
        <f t="shared" si="6"/>
        <v>2560563</v>
      </c>
      <c r="Q62" s="67">
        <f t="shared" si="6"/>
        <v>-70957</v>
      </c>
      <c r="R62" s="67">
        <f t="shared" si="6"/>
        <v>1790089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16934318</v>
      </c>
      <c r="X62" s="67">
        <f t="shared" si="6"/>
        <v>34620998</v>
      </c>
      <c r="Y62" s="67">
        <f t="shared" si="6"/>
        <v>-17686680</v>
      </c>
      <c r="Z62" s="68">
        <f>+IF(X62&lt;&gt;0,+(Y62/X62)*100,0)</f>
        <v>-51.086568908267751</v>
      </c>
      <c r="AA62" s="65">
        <f>SUM(AA59:AA61)</f>
        <v>40446889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24111062</v>
      </c>
      <c r="D7" s="20">
        <v>0</v>
      </c>
      <c r="E7" s="21">
        <v>24558178</v>
      </c>
      <c r="F7" s="22">
        <v>24558178</v>
      </c>
      <c r="G7" s="22">
        <v>0</v>
      </c>
      <c r="H7" s="22">
        <v>2359326</v>
      </c>
      <c r="I7" s="22">
        <v>2317547</v>
      </c>
      <c r="J7" s="22">
        <v>4676873</v>
      </c>
      <c r="K7" s="22">
        <v>2212138</v>
      </c>
      <c r="L7" s="22">
        <v>2314454</v>
      </c>
      <c r="M7" s="22">
        <v>2382505</v>
      </c>
      <c r="N7" s="22">
        <v>6909097</v>
      </c>
      <c r="O7" s="22">
        <v>2272769</v>
      </c>
      <c r="P7" s="22">
        <v>0</v>
      </c>
      <c r="Q7" s="22">
        <v>2322622</v>
      </c>
      <c r="R7" s="22">
        <v>4595391</v>
      </c>
      <c r="S7" s="22">
        <v>0</v>
      </c>
      <c r="T7" s="22">
        <v>0</v>
      </c>
      <c r="U7" s="22">
        <v>0</v>
      </c>
      <c r="V7" s="22">
        <v>0</v>
      </c>
      <c r="W7" s="22">
        <v>16181361</v>
      </c>
      <c r="X7" s="22">
        <v>18418626</v>
      </c>
      <c r="Y7" s="22">
        <v>-2237265</v>
      </c>
      <c r="Z7" s="23">
        <v>-12.146752966263607</v>
      </c>
      <c r="AA7" s="20">
        <v>24558178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42350285</v>
      </c>
      <c r="D13" s="20">
        <v>0</v>
      </c>
      <c r="E13" s="21">
        <v>0</v>
      </c>
      <c r="F13" s="22">
        <v>23023752</v>
      </c>
      <c r="G13" s="22">
        <v>0</v>
      </c>
      <c r="H13" s="22">
        <v>3177739</v>
      </c>
      <c r="I13" s="22">
        <v>3246793</v>
      </c>
      <c r="J13" s="22">
        <v>6424532</v>
      </c>
      <c r="K13" s="22">
        <v>3288818</v>
      </c>
      <c r="L13" s="22">
        <v>3335738</v>
      </c>
      <c r="M13" s="22">
        <v>3343494</v>
      </c>
      <c r="N13" s="22">
        <v>9968050</v>
      </c>
      <c r="O13" s="22">
        <v>3415644</v>
      </c>
      <c r="P13" s="22">
        <v>0</v>
      </c>
      <c r="Q13" s="22">
        <v>3494367</v>
      </c>
      <c r="R13" s="22">
        <v>6910011</v>
      </c>
      <c r="S13" s="22">
        <v>0</v>
      </c>
      <c r="T13" s="22">
        <v>0</v>
      </c>
      <c r="U13" s="22">
        <v>0</v>
      </c>
      <c r="V13" s="22">
        <v>0</v>
      </c>
      <c r="W13" s="22">
        <v>23302593</v>
      </c>
      <c r="X13" s="22">
        <v>5755938</v>
      </c>
      <c r="Y13" s="22">
        <v>17546655</v>
      </c>
      <c r="Z13" s="23">
        <v>304.84440589874316</v>
      </c>
      <c r="AA13" s="20">
        <v>23023752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4197915</v>
      </c>
      <c r="F28" s="22">
        <v>4197915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4197915</v>
      </c>
      <c r="Y28" s="22">
        <v>-4197915</v>
      </c>
      <c r="Z28" s="23">
        <v>-100</v>
      </c>
      <c r="AA28" s="20">
        <v>4197915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66461347</v>
      </c>
      <c r="D35" s="29">
        <f t="shared" ref="D35:Y35" si="0">SUM(D6:D34)</f>
        <v>0</v>
      </c>
      <c r="E35" s="30">
        <f t="shared" si="0"/>
        <v>28756093</v>
      </c>
      <c r="F35" s="31">
        <f t="shared" si="0"/>
        <v>51779845</v>
      </c>
      <c r="G35" s="31">
        <f t="shared" si="0"/>
        <v>0</v>
      </c>
      <c r="H35" s="31">
        <f t="shared" si="0"/>
        <v>5537065</v>
      </c>
      <c r="I35" s="31">
        <f t="shared" si="0"/>
        <v>5564340</v>
      </c>
      <c r="J35" s="31">
        <f t="shared" si="0"/>
        <v>11101405</v>
      </c>
      <c r="K35" s="31">
        <f t="shared" si="0"/>
        <v>5500956</v>
      </c>
      <c r="L35" s="31">
        <f t="shared" si="0"/>
        <v>5650192</v>
      </c>
      <c r="M35" s="31">
        <f t="shared" si="0"/>
        <v>5725999</v>
      </c>
      <c r="N35" s="31">
        <f t="shared" si="0"/>
        <v>16877147</v>
      </c>
      <c r="O35" s="31">
        <f t="shared" si="0"/>
        <v>5688413</v>
      </c>
      <c r="P35" s="31">
        <f t="shared" si="0"/>
        <v>0</v>
      </c>
      <c r="Q35" s="31">
        <f t="shared" si="0"/>
        <v>5816989</v>
      </c>
      <c r="R35" s="31">
        <f t="shared" si="0"/>
        <v>11505402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39483954</v>
      </c>
      <c r="X35" s="31">
        <f t="shared" si="0"/>
        <v>28372479</v>
      </c>
      <c r="Y35" s="31">
        <f t="shared" si="0"/>
        <v>11111475</v>
      </c>
      <c r="Z35" s="32">
        <f>+IF(X35&lt;&gt;0,+(Y35/X35)*100,0)</f>
        <v>39.162862716366803</v>
      </c>
      <c r="AA35" s="29">
        <f>SUM(AA6:AA34)</f>
        <v>51779845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17472413</v>
      </c>
      <c r="D37" s="20">
        <v>0</v>
      </c>
      <c r="E37" s="21">
        <v>22199538</v>
      </c>
      <c r="F37" s="22">
        <v>22320692</v>
      </c>
      <c r="G37" s="22">
        <v>0</v>
      </c>
      <c r="H37" s="22">
        <v>1658674</v>
      </c>
      <c r="I37" s="22">
        <v>1592945</v>
      </c>
      <c r="J37" s="22">
        <v>3251619</v>
      </c>
      <c r="K37" s="22">
        <v>0</v>
      </c>
      <c r="L37" s="22">
        <v>1535116</v>
      </c>
      <c r="M37" s="22">
        <v>1575134</v>
      </c>
      <c r="N37" s="22">
        <v>3110250</v>
      </c>
      <c r="O37" s="22">
        <v>1564866</v>
      </c>
      <c r="P37" s="22">
        <v>0</v>
      </c>
      <c r="Q37" s="22">
        <v>2021667</v>
      </c>
      <c r="R37" s="22">
        <v>3586533</v>
      </c>
      <c r="S37" s="22">
        <v>0</v>
      </c>
      <c r="T37" s="22">
        <v>0</v>
      </c>
      <c r="U37" s="22">
        <v>0</v>
      </c>
      <c r="V37" s="22">
        <v>0</v>
      </c>
      <c r="W37" s="22">
        <v>9948402</v>
      </c>
      <c r="X37" s="22">
        <v>20320465</v>
      </c>
      <c r="Y37" s="22">
        <v>-10372063</v>
      </c>
      <c r="Z37" s="23">
        <v>-51.04244907781392</v>
      </c>
      <c r="AA37" s="20">
        <v>22320692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10525640</v>
      </c>
      <c r="D40" s="20">
        <v>0</v>
      </c>
      <c r="E40" s="21">
        <v>12000280</v>
      </c>
      <c r="F40" s="22">
        <v>11350280</v>
      </c>
      <c r="G40" s="22">
        <v>0</v>
      </c>
      <c r="H40" s="22">
        <v>149965</v>
      </c>
      <c r="I40" s="22">
        <v>0</v>
      </c>
      <c r="J40" s="22">
        <v>149965</v>
      </c>
      <c r="K40" s="22">
        <v>921467</v>
      </c>
      <c r="L40" s="22">
        <v>580824</v>
      </c>
      <c r="M40" s="22">
        <v>822019</v>
      </c>
      <c r="N40" s="22">
        <v>2324310</v>
      </c>
      <c r="O40" s="22">
        <v>185992</v>
      </c>
      <c r="P40" s="22">
        <v>0</v>
      </c>
      <c r="Q40" s="22">
        <v>1127331</v>
      </c>
      <c r="R40" s="22">
        <v>1313323</v>
      </c>
      <c r="S40" s="22">
        <v>0</v>
      </c>
      <c r="T40" s="22">
        <v>0</v>
      </c>
      <c r="U40" s="22">
        <v>0</v>
      </c>
      <c r="V40" s="22">
        <v>0</v>
      </c>
      <c r="W40" s="22">
        <v>3787598</v>
      </c>
      <c r="X40" s="22">
        <v>8837716</v>
      </c>
      <c r="Y40" s="22">
        <v>-5050118</v>
      </c>
      <c r="Z40" s="23">
        <v>-57.142795717807637</v>
      </c>
      <c r="AA40" s="20">
        <v>11350280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31665270</v>
      </c>
      <c r="F41" s="22">
        <v>31665270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23748957</v>
      </c>
      <c r="Y41" s="22">
        <v>-23748957</v>
      </c>
      <c r="Z41" s="23">
        <v>-100</v>
      </c>
      <c r="AA41" s="20">
        <v>31665270</v>
      </c>
    </row>
    <row r="42" spans="1:27" x14ac:dyDescent="0.25">
      <c r="A42" s="19" t="s">
        <v>68</v>
      </c>
      <c r="B42" s="15" t="s">
        <v>32</v>
      </c>
      <c r="C42" s="20">
        <v>9723507</v>
      </c>
      <c r="D42" s="20">
        <v>0</v>
      </c>
      <c r="E42" s="21">
        <v>15919726</v>
      </c>
      <c r="F42" s="22">
        <v>15919726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11939796</v>
      </c>
      <c r="Y42" s="22">
        <v>-11939796</v>
      </c>
      <c r="Z42" s="23">
        <v>-100</v>
      </c>
      <c r="AA42" s="20">
        <v>15919726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3401323</v>
      </c>
      <c r="D44" s="20">
        <v>0</v>
      </c>
      <c r="E44" s="21">
        <v>8101965</v>
      </c>
      <c r="F44" s="22">
        <v>8101965</v>
      </c>
      <c r="G44" s="22">
        <v>0</v>
      </c>
      <c r="H44" s="22">
        <v>7833</v>
      </c>
      <c r="I44" s="22">
        <v>3871</v>
      </c>
      <c r="J44" s="22">
        <v>11704</v>
      </c>
      <c r="K44" s="22">
        <v>1465</v>
      </c>
      <c r="L44" s="22">
        <v>43800</v>
      </c>
      <c r="M44" s="22">
        <v>6858</v>
      </c>
      <c r="N44" s="22">
        <v>52123</v>
      </c>
      <c r="O44" s="22">
        <v>354488</v>
      </c>
      <c r="P44" s="22">
        <v>0</v>
      </c>
      <c r="Q44" s="22">
        <v>5392</v>
      </c>
      <c r="R44" s="22">
        <v>359880</v>
      </c>
      <c r="S44" s="22">
        <v>0</v>
      </c>
      <c r="T44" s="22">
        <v>0</v>
      </c>
      <c r="U44" s="22">
        <v>0</v>
      </c>
      <c r="V44" s="22">
        <v>0</v>
      </c>
      <c r="W44" s="22">
        <v>423707</v>
      </c>
      <c r="X44" s="22">
        <v>3679272</v>
      </c>
      <c r="Y44" s="22">
        <v>-3255565</v>
      </c>
      <c r="Z44" s="23">
        <v>-88.483944649919877</v>
      </c>
      <c r="AA44" s="20">
        <v>8101965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1061503</v>
      </c>
      <c r="D47" s="20">
        <v>0</v>
      </c>
      <c r="E47" s="21">
        <v>774219</v>
      </c>
      <c r="F47" s="22">
        <v>774219</v>
      </c>
      <c r="G47" s="22">
        <v>0</v>
      </c>
      <c r="H47" s="22">
        <v>16948</v>
      </c>
      <c r="I47" s="22">
        <v>16513</v>
      </c>
      <c r="J47" s="22">
        <v>33461</v>
      </c>
      <c r="K47" s="22">
        <v>12281</v>
      </c>
      <c r="L47" s="22">
        <v>16429</v>
      </c>
      <c r="M47" s="22">
        <v>14339</v>
      </c>
      <c r="N47" s="22">
        <v>43049</v>
      </c>
      <c r="O47" s="22">
        <v>33463</v>
      </c>
      <c r="P47" s="22">
        <v>0</v>
      </c>
      <c r="Q47" s="22">
        <v>17172</v>
      </c>
      <c r="R47" s="22">
        <v>50635</v>
      </c>
      <c r="S47" s="22">
        <v>0</v>
      </c>
      <c r="T47" s="22">
        <v>0</v>
      </c>
      <c r="U47" s="22">
        <v>0</v>
      </c>
      <c r="V47" s="22">
        <v>0</v>
      </c>
      <c r="W47" s="22">
        <v>127145</v>
      </c>
      <c r="X47" s="22">
        <v>580671</v>
      </c>
      <c r="Y47" s="22">
        <v>-453526</v>
      </c>
      <c r="Z47" s="23">
        <v>-78.103779937348335</v>
      </c>
      <c r="AA47" s="20">
        <v>774219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42184386</v>
      </c>
      <c r="D50" s="29">
        <f t="shared" ref="D50:Y50" si="1">SUM(D37:D49)</f>
        <v>0</v>
      </c>
      <c r="E50" s="30">
        <f t="shared" si="1"/>
        <v>90660998</v>
      </c>
      <c r="F50" s="31">
        <f t="shared" si="1"/>
        <v>90132152</v>
      </c>
      <c r="G50" s="31">
        <f t="shared" si="1"/>
        <v>0</v>
      </c>
      <c r="H50" s="31">
        <f t="shared" si="1"/>
        <v>1833420</v>
      </c>
      <c r="I50" s="31">
        <f t="shared" si="1"/>
        <v>1613329</v>
      </c>
      <c r="J50" s="31">
        <f t="shared" si="1"/>
        <v>3446749</v>
      </c>
      <c r="K50" s="31">
        <f t="shared" si="1"/>
        <v>935213</v>
      </c>
      <c r="L50" s="31">
        <f t="shared" si="1"/>
        <v>2176169</v>
      </c>
      <c r="M50" s="31">
        <f t="shared" si="1"/>
        <v>2418350</v>
      </c>
      <c r="N50" s="31">
        <f t="shared" si="1"/>
        <v>5529732</v>
      </c>
      <c r="O50" s="31">
        <f t="shared" si="1"/>
        <v>2138809</v>
      </c>
      <c r="P50" s="31">
        <f t="shared" si="1"/>
        <v>0</v>
      </c>
      <c r="Q50" s="31">
        <f t="shared" si="1"/>
        <v>3171562</v>
      </c>
      <c r="R50" s="31">
        <f t="shared" si="1"/>
        <v>5310371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14286852</v>
      </c>
      <c r="X50" s="31">
        <f t="shared" si="1"/>
        <v>69106877</v>
      </c>
      <c r="Y50" s="31">
        <f t="shared" si="1"/>
        <v>-54820025</v>
      </c>
      <c r="Z50" s="32">
        <f>+IF(X50&lt;&gt;0,+(Y50/X50)*100,0)</f>
        <v>-79.326439537992727</v>
      </c>
      <c r="AA50" s="29">
        <f>SUM(AA37:AA49)</f>
        <v>90132152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24276961</v>
      </c>
      <c r="D51" s="39">
        <f t="shared" si="2"/>
        <v>0</v>
      </c>
      <c r="E51" s="40">
        <f t="shared" si="2"/>
        <v>-61904905</v>
      </c>
      <c r="F51" s="41">
        <f t="shared" si="2"/>
        <v>-38352307</v>
      </c>
      <c r="G51" s="41">
        <f t="shared" si="2"/>
        <v>0</v>
      </c>
      <c r="H51" s="41">
        <f t="shared" si="2"/>
        <v>3703645</v>
      </c>
      <c r="I51" s="41">
        <f t="shared" si="2"/>
        <v>3951011</v>
      </c>
      <c r="J51" s="41">
        <f t="shared" si="2"/>
        <v>7654656</v>
      </c>
      <c r="K51" s="41">
        <f t="shared" si="2"/>
        <v>4565743</v>
      </c>
      <c r="L51" s="41">
        <f t="shared" si="2"/>
        <v>3474023</v>
      </c>
      <c r="M51" s="41">
        <f t="shared" si="2"/>
        <v>3307649</v>
      </c>
      <c r="N51" s="41">
        <f t="shared" si="2"/>
        <v>11347415</v>
      </c>
      <c r="O51" s="41">
        <f t="shared" si="2"/>
        <v>3549604</v>
      </c>
      <c r="P51" s="41">
        <f t="shared" si="2"/>
        <v>0</v>
      </c>
      <c r="Q51" s="41">
        <f t="shared" si="2"/>
        <v>2645427</v>
      </c>
      <c r="R51" s="41">
        <f t="shared" si="2"/>
        <v>6195031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25197102</v>
      </c>
      <c r="X51" s="41">
        <f t="shared" si="2"/>
        <v>-40734398</v>
      </c>
      <c r="Y51" s="41">
        <f t="shared" si="2"/>
        <v>65931500</v>
      </c>
      <c r="Z51" s="42">
        <f>+IF(X51&lt;&gt;0,+(Y51/X51)*100,0)</f>
        <v>-161.85706242669892</v>
      </c>
      <c r="AA51" s="39">
        <f>+AA35-AA50</f>
        <v>-38352307</v>
      </c>
    </row>
    <row r="52" spans="1:27" x14ac:dyDescent="0.25">
      <c r="A52" s="43" t="s">
        <v>78</v>
      </c>
      <c r="B52" s="15" t="s">
        <v>32</v>
      </c>
      <c r="C52" s="20">
        <v>14024388</v>
      </c>
      <c r="D52" s="20">
        <v>0</v>
      </c>
      <c r="E52" s="21">
        <v>12384000</v>
      </c>
      <c r="F52" s="22">
        <v>12384000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9288000</v>
      </c>
      <c r="Y52" s="22">
        <v>-9288000</v>
      </c>
      <c r="Z52" s="23">
        <v>-100</v>
      </c>
      <c r="AA52" s="20">
        <v>12384000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38301349</v>
      </c>
      <c r="D54" s="48">
        <f t="shared" si="3"/>
        <v>0</v>
      </c>
      <c r="E54" s="49">
        <f t="shared" si="3"/>
        <v>-49520905</v>
      </c>
      <c r="F54" s="50">
        <f t="shared" si="3"/>
        <v>-25968307</v>
      </c>
      <c r="G54" s="50">
        <f t="shared" si="3"/>
        <v>0</v>
      </c>
      <c r="H54" s="50">
        <f t="shared" si="3"/>
        <v>3703645</v>
      </c>
      <c r="I54" s="50">
        <f t="shared" si="3"/>
        <v>3951011</v>
      </c>
      <c r="J54" s="50">
        <f t="shared" si="3"/>
        <v>7654656</v>
      </c>
      <c r="K54" s="50">
        <f t="shared" si="3"/>
        <v>4565743</v>
      </c>
      <c r="L54" s="50">
        <f t="shared" si="3"/>
        <v>3474023</v>
      </c>
      <c r="M54" s="50">
        <f t="shared" si="3"/>
        <v>3307649</v>
      </c>
      <c r="N54" s="50">
        <f t="shared" si="3"/>
        <v>11347415</v>
      </c>
      <c r="O54" s="50">
        <f t="shared" si="3"/>
        <v>3549604</v>
      </c>
      <c r="P54" s="50">
        <f t="shared" si="3"/>
        <v>0</v>
      </c>
      <c r="Q54" s="50">
        <f t="shared" si="3"/>
        <v>2645427</v>
      </c>
      <c r="R54" s="50">
        <f t="shared" si="3"/>
        <v>6195031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25197102</v>
      </c>
      <c r="X54" s="50">
        <f t="shared" si="3"/>
        <v>-31446398</v>
      </c>
      <c r="Y54" s="50">
        <f t="shared" si="3"/>
        <v>56643500</v>
      </c>
      <c r="Z54" s="51">
        <f>+IF(X54&lt;&gt;0,+(Y54/X54)*100,0)</f>
        <v>-180.12714842571157</v>
      </c>
      <c r="AA54" s="48">
        <f>SUM(AA51:AA53)</f>
        <v>-25968307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38301349</v>
      </c>
      <c r="D56" s="54">
        <f>+D54-D55</f>
        <v>0</v>
      </c>
      <c r="E56" s="55">
        <f t="shared" si="4"/>
        <v>-49520905</v>
      </c>
      <c r="F56" s="56">
        <f t="shared" si="4"/>
        <v>-25968307</v>
      </c>
      <c r="G56" s="56">
        <f t="shared" si="4"/>
        <v>0</v>
      </c>
      <c r="H56" s="56">
        <f t="shared" si="4"/>
        <v>3703645</v>
      </c>
      <c r="I56" s="56">
        <f t="shared" si="4"/>
        <v>3951011</v>
      </c>
      <c r="J56" s="56">
        <f t="shared" si="4"/>
        <v>7654656</v>
      </c>
      <c r="K56" s="56">
        <f t="shared" si="4"/>
        <v>4565743</v>
      </c>
      <c r="L56" s="56">
        <f t="shared" si="4"/>
        <v>3474023</v>
      </c>
      <c r="M56" s="56">
        <f t="shared" si="4"/>
        <v>3307649</v>
      </c>
      <c r="N56" s="56">
        <f t="shared" si="4"/>
        <v>11347415</v>
      </c>
      <c r="O56" s="56">
        <f t="shared" si="4"/>
        <v>3549604</v>
      </c>
      <c r="P56" s="56">
        <f t="shared" si="4"/>
        <v>0</v>
      </c>
      <c r="Q56" s="56">
        <f t="shared" si="4"/>
        <v>2645427</v>
      </c>
      <c r="R56" s="56">
        <f t="shared" si="4"/>
        <v>6195031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25197102</v>
      </c>
      <c r="X56" s="56">
        <f t="shared" si="4"/>
        <v>-31446398</v>
      </c>
      <c r="Y56" s="56">
        <f t="shared" si="4"/>
        <v>56643500</v>
      </c>
      <c r="Z56" s="57">
        <f>+IF(X56&lt;&gt;0,+(Y56/X56)*100,0)</f>
        <v>-180.12714842571157</v>
      </c>
      <c r="AA56" s="54">
        <f>+AA54-AA55</f>
        <v>-25968307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38301349</v>
      </c>
      <c r="D59" s="48">
        <f>SUM(D56:D58)</f>
        <v>0</v>
      </c>
      <c r="E59" s="49">
        <f t="shared" si="5"/>
        <v>-49520905</v>
      </c>
      <c r="F59" s="50">
        <f t="shared" si="5"/>
        <v>-25968307</v>
      </c>
      <c r="G59" s="50">
        <f t="shared" si="5"/>
        <v>0</v>
      </c>
      <c r="H59" s="50">
        <f t="shared" si="5"/>
        <v>3703645</v>
      </c>
      <c r="I59" s="50">
        <f t="shared" si="5"/>
        <v>3951011</v>
      </c>
      <c r="J59" s="50">
        <f t="shared" si="5"/>
        <v>7654656</v>
      </c>
      <c r="K59" s="50">
        <f t="shared" si="5"/>
        <v>4565743</v>
      </c>
      <c r="L59" s="50">
        <f t="shared" si="5"/>
        <v>3474023</v>
      </c>
      <c r="M59" s="50">
        <f t="shared" si="5"/>
        <v>3307649</v>
      </c>
      <c r="N59" s="50">
        <f t="shared" si="5"/>
        <v>11347415</v>
      </c>
      <c r="O59" s="50">
        <f t="shared" si="5"/>
        <v>3549604</v>
      </c>
      <c r="P59" s="50">
        <f t="shared" si="5"/>
        <v>0</v>
      </c>
      <c r="Q59" s="50">
        <f t="shared" si="5"/>
        <v>2645427</v>
      </c>
      <c r="R59" s="50">
        <f t="shared" si="5"/>
        <v>6195031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25197102</v>
      </c>
      <c r="X59" s="50">
        <f t="shared" si="5"/>
        <v>-31446398</v>
      </c>
      <c r="Y59" s="50">
        <f t="shared" si="5"/>
        <v>56643500</v>
      </c>
      <c r="Z59" s="51">
        <f>+IF(X59&lt;&gt;0,+(Y59/X59)*100,0)</f>
        <v>-180.12714842571157</v>
      </c>
      <c r="AA59" s="48">
        <f>SUM(AA56:AA58)</f>
        <v>-25968307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38301349</v>
      </c>
      <c r="D62" s="65">
        <f>SUM(D59:D61)</f>
        <v>0</v>
      </c>
      <c r="E62" s="66">
        <f t="shared" si="6"/>
        <v>-49520905</v>
      </c>
      <c r="F62" s="67">
        <f t="shared" si="6"/>
        <v>-25968307</v>
      </c>
      <c r="G62" s="67">
        <f t="shared" si="6"/>
        <v>0</v>
      </c>
      <c r="H62" s="67">
        <f t="shared" si="6"/>
        <v>3703645</v>
      </c>
      <c r="I62" s="67">
        <f t="shared" si="6"/>
        <v>3951011</v>
      </c>
      <c r="J62" s="67">
        <f t="shared" si="6"/>
        <v>7654656</v>
      </c>
      <c r="K62" s="67">
        <f t="shared" si="6"/>
        <v>4565743</v>
      </c>
      <c r="L62" s="67">
        <f t="shared" si="6"/>
        <v>3474023</v>
      </c>
      <c r="M62" s="67">
        <f t="shared" si="6"/>
        <v>3307649</v>
      </c>
      <c r="N62" s="67">
        <f t="shared" si="6"/>
        <v>11347415</v>
      </c>
      <c r="O62" s="67">
        <f t="shared" si="6"/>
        <v>3549604</v>
      </c>
      <c r="P62" s="67">
        <f t="shared" si="6"/>
        <v>0</v>
      </c>
      <c r="Q62" s="67">
        <f t="shared" si="6"/>
        <v>2645427</v>
      </c>
      <c r="R62" s="67">
        <f t="shared" si="6"/>
        <v>6195031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25197102</v>
      </c>
      <c r="X62" s="67">
        <f t="shared" si="6"/>
        <v>-31446398</v>
      </c>
      <c r="Y62" s="67">
        <f t="shared" si="6"/>
        <v>56643500</v>
      </c>
      <c r="Z62" s="68">
        <f>+IF(X62&lt;&gt;0,+(Y62/X62)*100,0)</f>
        <v>-180.12714842571157</v>
      </c>
      <c r="AA62" s="65">
        <f>SUM(AA59:AA61)</f>
        <v>-25968307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164103106</v>
      </c>
      <c r="D7" s="20">
        <v>0</v>
      </c>
      <c r="E7" s="21">
        <v>204037635</v>
      </c>
      <c r="F7" s="22">
        <v>204037635</v>
      </c>
      <c r="G7" s="22">
        <v>13231750</v>
      </c>
      <c r="H7" s="22">
        <v>13760080</v>
      </c>
      <c r="I7" s="22">
        <v>13665939</v>
      </c>
      <c r="J7" s="22">
        <v>40657769</v>
      </c>
      <c r="K7" s="22">
        <v>7900854</v>
      </c>
      <c r="L7" s="22">
        <v>15042380</v>
      </c>
      <c r="M7" s="22">
        <v>15791561</v>
      </c>
      <c r="N7" s="22">
        <v>38734795</v>
      </c>
      <c r="O7" s="22">
        <v>12895507</v>
      </c>
      <c r="P7" s="22">
        <v>14106431</v>
      </c>
      <c r="Q7" s="22">
        <v>14562442</v>
      </c>
      <c r="R7" s="22">
        <v>41564380</v>
      </c>
      <c r="S7" s="22">
        <v>0</v>
      </c>
      <c r="T7" s="22">
        <v>0</v>
      </c>
      <c r="U7" s="22">
        <v>0</v>
      </c>
      <c r="V7" s="22">
        <v>0</v>
      </c>
      <c r="W7" s="22">
        <v>120956944</v>
      </c>
      <c r="X7" s="22">
        <v>153028179</v>
      </c>
      <c r="Y7" s="22">
        <v>-32071235</v>
      </c>
      <c r="Z7" s="23">
        <v>-20.95773158223362</v>
      </c>
      <c r="AA7" s="20">
        <v>204037635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45778223</v>
      </c>
      <c r="D13" s="20">
        <v>0</v>
      </c>
      <c r="E13" s="21">
        <v>40570310</v>
      </c>
      <c r="F13" s="22">
        <v>40570310</v>
      </c>
      <c r="G13" s="22">
        <v>4168225</v>
      </c>
      <c r="H13" s="22">
        <v>4060493</v>
      </c>
      <c r="I13" s="22">
        <v>4050147</v>
      </c>
      <c r="J13" s="22">
        <v>12278865</v>
      </c>
      <c r="K13" s="22">
        <v>3447224</v>
      </c>
      <c r="L13" s="22">
        <v>4026777</v>
      </c>
      <c r="M13" s="22">
        <v>4176162</v>
      </c>
      <c r="N13" s="22">
        <v>11650163</v>
      </c>
      <c r="O13" s="22">
        <v>3993305</v>
      </c>
      <c r="P13" s="22">
        <v>4225583</v>
      </c>
      <c r="Q13" s="22">
        <v>4205457</v>
      </c>
      <c r="R13" s="22">
        <v>12424345</v>
      </c>
      <c r="S13" s="22">
        <v>0</v>
      </c>
      <c r="T13" s="22">
        <v>0</v>
      </c>
      <c r="U13" s="22">
        <v>0</v>
      </c>
      <c r="V13" s="22">
        <v>0</v>
      </c>
      <c r="W13" s="22">
        <v>36353373</v>
      </c>
      <c r="X13" s="22">
        <v>30427731</v>
      </c>
      <c r="Y13" s="22">
        <v>5925642</v>
      </c>
      <c r="Z13" s="23">
        <v>19.474478724687032</v>
      </c>
      <c r="AA13" s="20">
        <v>40570310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321054</v>
      </c>
      <c r="F17" s="22">
        <v>321054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240786</v>
      </c>
      <c r="Y17" s="22">
        <v>-240786</v>
      </c>
      <c r="Z17" s="23">
        <v>-100</v>
      </c>
      <c r="AA17" s="20">
        <v>321054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28364050</v>
      </c>
      <c r="D28" s="20">
        <v>0</v>
      </c>
      <c r="E28" s="21">
        <v>43397550</v>
      </c>
      <c r="F28" s="22">
        <v>78397550</v>
      </c>
      <c r="G28" s="22">
        <v>13684330</v>
      </c>
      <c r="H28" s="22">
        <v>648010</v>
      </c>
      <c r="I28" s="22">
        <v>0</v>
      </c>
      <c r="J28" s="22">
        <v>14332340</v>
      </c>
      <c r="K28" s="22">
        <v>0</v>
      </c>
      <c r="L28" s="22">
        <v>0</v>
      </c>
      <c r="M28" s="22">
        <v>11080520</v>
      </c>
      <c r="N28" s="22">
        <v>11080520</v>
      </c>
      <c r="O28" s="22">
        <v>0</v>
      </c>
      <c r="P28" s="22">
        <v>0</v>
      </c>
      <c r="Q28" s="22">
        <v>8599360</v>
      </c>
      <c r="R28" s="22">
        <v>8599360</v>
      </c>
      <c r="S28" s="22">
        <v>0</v>
      </c>
      <c r="T28" s="22">
        <v>0</v>
      </c>
      <c r="U28" s="22">
        <v>0</v>
      </c>
      <c r="V28" s="22">
        <v>0</v>
      </c>
      <c r="W28" s="22">
        <v>34012220</v>
      </c>
      <c r="X28" s="22">
        <v>46548158</v>
      </c>
      <c r="Y28" s="22">
        <v>-12535938</v>
      </c>
      <c r="Z28" s="23">
        <v>-26.93111508300715</v>
      </c>
      <c r="AA28" s="20">
        <v>78397550</v>
      </c>
    </row>
    <row r="29" spans="1:27" x14ac:dyDescent="0.25">
      <c r="A29" s="19" t="s">
        <v>56</v>
      </c>
      <c r="B29" s="15" t="s">
        <v>32</v>
      </c>
      <c r="C29" s="20">
        <v>260923</v>
      </c>
      <c r="D29" s="20">
        <v>0</v>
      </c>
      <c r="E29" s="21">
        <v>200000</v>
      </c>
      <c r="F29" s="22">
        <v>200000</v>
      </c>
      <c r="G29" s="22">
        <v>21914</v>
      </c>
      <c r="H29" s="22">
        <v>22190</v>
      </c>
      <c r="I29" s="22">
        <v>22432</v>
      </c>
      <c r="J29" s="22">
        <v>66536</v>
      </c>
      <c r="K29" s="22">
        <v>22684</v>
      </c>
      <c r="L29" s="22">
        <v>23031</v>
      </c>
      <c r="M29" s="22">
        <v>23322</v>
      </c>
      <c r="N29" s="22">
        <v>69037</v>
      </c>
      <c r="O29" s="22">
        <v>23564</v>
      </c>
      <c r="P29" s="22">
        <v>23876</v>
      </c>
      <c r="Q29" s="22">
        <v>24198</v>
      </c>
      <c r="R29" s="22">
        <v>71638</v>
      </c>
      <c r="S29" s="22">
        <v>0</v>
      </c>
      <c r="T29" s="22">
        <v>0</v>
      </c>
      <c r="U29" s="22">
        <v>0</v>
      </c>
      <c r="V29" s="22">
        <v>0</v>
      </c>
      <c r="W29" s="22">
        <v>207211</v>
      </c>
      <c r="X29" s="22">
        <v>149994</v>
      </c>
      <c r="Y29" s="22">
        <v>57217</v>
      </c>
      <c r="Z29" s="23">
        <v>38.146192514367236</v>
      </c>
      <c r="AA29" s="20">
        <v>200000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442537</v>
      </c>
      <c r="D31" s="20">
        <v>0</v>
      </c>
      <c r="E31" s="21">
        <v>350000</v>
      </c>
      <c r="F31" s="22">
        <v>350000</v>
      </c>
      <c r="G31" s="22">
        <v>38627</v>
      </c>
      <c r="H31" s="22">
        <v>38702</v>
      </c>
      <c r="I31" s="22">
        <v>38702</v>
      </c>
      <c r="J31" s="22">
        <v>116031</v>
      </c>
      <c r="K31" s="22">
        <v>38790</v>
      </c>
      <c r="L31" s="22">
        <v>38715</v>
      </c>
      <c r="M31" s="22">
        <v>38715</v>
      </c>
      <c r="N31" s="22">
        <v>116220</v>
      </c>
      <c r="O31" s="22">
        <v>38865</v>
      </c>
      <c r="P31" s="22">
        <v>38552</v>
      </c>
      <c r="Q31" s="22">
        <v>38878</v>
      </c>
      <c r="R31" s="22">
        <v>116295</v>
      </c>
      <c r="S31" s="22">
        <v>0</v>
      </c>
      <c r="T31" s="22">
        <v>0</v>
      </c>
      <c r="U31" s="22">
        <v>0</v>
      </c>
      <c r="V31" s="22">
        <v>0</v>
      </c>
      <c r="W31" s="22">
        <v>348546</v>
      </c>
      <c r="X31" s="22">
        <v>262494</v>
      </c>
      <c r="Y31" s="22">
        <v>86052</v>
      </c>
      <c r="Z31" s="23">
        <v>32.782463599167983</v>
      </c>
      <c r="AA31" s="20">
        <v>350000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238948839</v>
      </c>
      <c r="D35" s="29">
        <f t="shared" ref="D35:Y35" si="0">SUM(D6:D34)</f>
        <v>0</v>
      </c>
      <c r="E35" s="30">
        <f t="shared" si="0"/>
        <v>288876549</v>
      </c>
      <c r="F35" s="31">
        <f t="shared" si="0"/>
        <v>323876549</v>
      </c>
      <c r="G35" s="31">
        <f t="shared" si="0"/>
        <v>31144846</v>
      </c>
      <c r="H35" s="31">
        <f t="shared" si="0"/>
        <v>18529475</v>
      </c>
      <c r="I35" s="31">
        <f t="shared" si="0"/>
        <v>17777220</v>
      </c>
      <c r="J35" s="31">
        <f t="shared" si="0"/>
        <v>67451541</v>
      </c>
      <c r="K35" s="31">
        <f t="shared" si="0"/>
        <v>11409552</v>
      </c>
      <c r="L35" s="31">
        <f t="shared" si="0"/>
        <v>19130903</v>
      </c>
      <c r="M35" s="31">
        <f t="shared" si="0"/>
        <v>31110280</v>
      </c>
      <c r="N35" s="31">
        <f t="shared" si="0"/>
        <v>61650735</v>
      </c>
      <c r="O35" s="31">
        <f t="shared" si="0"/>
        <v>16951241</v>
      </c>
      <c r="P35" s="31">
        <f t="shared" si="0"/>
        <v>18394442</v>
      </c>
      <c r="Q35" s="31">
        <f t="shared" si="0"/>
        <v>27430335</v>
      </c>
      <c r="R35" s="31">
        <f t="shared" si="0"/>
        <v>62776018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191878294</v>
      </c>
      <c r="X35" s="31">
        <f t="shared" si="0"/>
        <v>230657342</v>
      </c>
      <c r="Y35" s="31">
        <f t="shared" si="0"/>
        <v>-38779048</v>
      </c>
      <c r="Z35" s="32">
        <f>+IF(X35&lt;&gt;0,+(Y35/X35)*100,0)</f>
        <v>-16.812405650629582</v>
      </c>
      <c r="AA35" s="29">
        <f>SUM(AA6:AA34)</f>
        <v>323876549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26178834</v>
      </c>
      <c r="D37" s="20">
        <v>0</v>
      </c>
      <c r="E37" s="21">
        <v>27427855</v>
      </c>
      <c r="F37" s="22">
        <v>29621260</v>
      </c>
      <c r="G37" s="22">
        <v>2669325</v>
      </c>
      <c r="H37" s="22">
        <v>2245951</v>
      </c>
      <c r="I37" s="22">
        <v>2273128</v>
      </c>
      <c r="J37" s="22">
        <v>7188404</v>
      </c>
      <c r="K37" s="22">
        <v>2300834</v>
      </c>
      <c r="L37" s="22">
        <v>2731522</v>
      </c>
      <c r="M37" s="22">
        <v>2421943</v>
      </c>
      <c r="N37" s="22">
        <v>7454299</v>
      </c>
      <c r="O37" s="22">
        <v>2524837</v>
      </c>
      <c r="P37" s="22">
        <v>2333421</v>
      </c>
      <c r="Q37" s="22">
        <v>2394526</v>
      </c>
      <c r="R37" s="22">
        <v>7252784</v>
      </c>
      <c r="S37" s="22">
        <v>0</v>
      </c>
      <c r="T37" s="22">
        <v>0</v>
      </c>
      <c r="U37" s="22">
        <v>0</v>
      </c>
      <c r="V37" s="22">
        <v>0</v>
      </c>
      <c r="W37" s="22">
        <v>21895487</v>
      </c>
      <c r="X37" s="22">
        <v>22115010</v>
      </c>
      <c r="Y37" s="22">
        <v>-219523</v>
      </c>
      <c r="Z37" s="23">
        <v>-0.99264255363212595</v>
      </c>
      <c r="AA37" s="20">
        <v>29621260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13579005</v>
      </c>
      <c r="D40" s="20">
        <v>0</v>
      </c>
      <c r="E40" s="21">
        <v>20687890</v>
      </c>
      <c r="F40" s="22">
        <v>33970196</v>
      </c>
      <c r="G40" s="22">
        <v>1050453</v>
      </c>
      <c r="H40" s="22">
        <v>1759758</v>
      </c>
      <c r="I40" s="22">
        <v>1483720</v>
      </c>
      <c r="J40" s="22">
        <v>4293931</v>
      </c>
      <c r="K40" s="22">
        <v>4342225</v>
      </c>
      <c r="L40" s="22">
        <v>3715197</v>
      </c>
      <c r="M40" s="22">
        <v>2410115</v>
      </c>
      <c r="N40" s="22">
        <v>10467537</v>
      </c>
      <c r="O40" s="22">
        <v>2164829</v>
      </c>
      <c r="P40" s="22">
        <v>1243232</v>
      </c>
      <c r="Q40" s="22">
        <v>4690163</v>
      </c>
      <c r="R40" s="22">
        <v>8098224</v>
      </c>
      <c r="S40" s="22">
        <v>0</v>
      </c>
      <c r="T40" s="22">
        <v>0</v>
      </c>
      <c r="U40" s="22">
        <v>0</v>
      </c>
      <c r="V40" s="22">
        <v>0</v>
      </c>
      <c r="W40" s="22">
        <v>22859692</v>
      </c>
      <c r="X40" s="22">
        <v>25477641</v>
      </c>
      <c r="Y40" s="22">
        <v>-2617949</v>
      </c>
      <c r="Z40" s="23">
        <v>-10.275476446190602</v>
      </c>
      <c r="AA40" s="20">
        <v>33970196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40000000</v>
      </c>
      <c r="F41" s="22">
        <v>22400000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22960006</v>
      </c>
      <c r="Y41" s="22">
        <v>-22960006</v>
      </c>
      <c r="Z41" s="23">
        <v>-100</v>
      </c>
      <c r="AA41" s="20">
        <v>22400000</v>
      </c>
    </row>
    <row r="42" spans="1:27" x14ac:dyDescent="0.25">
      <c r="A42" s="19" t="s">
        <v>68</v>
      </c>
      <c r="B42" s="15" t="s">
        <v>32</v>
      </c>
      <c r="C42" s="20">
        <v>17688736</v>
      </c>
      <c r="D42" s="20">
        <v>0</v>
      </c>
      <c r="E42" s="21">
        <v>1420681</v>
      </c>
      <c r="F42" s="22">
        <v>1420681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1065555</v>
      </c>
      <c r="Y42" s="22">
        <v>-1065555</v>
      </c>
      <c r="Z42" s="23">
        <v>-100</v>
      </c>
      <c r="AA42" s="20">
        <v>1420681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15235294</v>
      </c>
      <c r="D44" s="20">
        <v>0</v>
      </c>
      <c r="E44" s="21">
        <v>24862008</v>
      </c>
      <c r="F44" s="22">
        <v>58786799</v>
      </c>
      <c r="G44" s="22">
        <v>395963</v>
      </c>
      <c r="H44" s="22">
        <v>327926</v>
      </c>
      <c r="I44" s="22">
        <v>9178718</v>
      </c>
      <c r="J44" s="22">
        <v>9902607</v>
      </c>
      <c r="K44" s="22">
        <v>5340042</v>
      </c>
      <c r="L44" s="22">
        <v>946061</v>
      </c>
      <c r="M44" s="22">
        <v>1168184</v>
      </c>
      <c r="N44" s="22">
        <v>7454287</v>
      </c>
      <c r="O44" s="22">
        <v>830059</v>
      </c>
      <c r="P44" s="22">
        <v>296995</v>
      </c>
      <c r="Q44" s="22">
        <v>7283625</v>
      </c>
      <c r="R44" s="22">
        <v>8410679</v>
      </c>
      <c r="S44" s="22">
        <v>0</v>
      </c>
      <c r="T44" s="22">
        <v>0</v>
      </c>
      <c r="U44" s="22">
        <v>0</v>
      </c>
      <c r="V44" s="22">
        <v>0</v>
      </c>
      <c r="W44" s="22">
        <v>25767573</v>
      </c>
      <c r="X44" s="22">
        <v>31840106</v>
      </c>
      <c r="Y44" s="22">
        <v>-6072533</v>
      </c>
      <c r="Z44" s="23">
        <v>-19.071962260427146</v>
      </c>
      <c r="AA44" s="20">
        <v>58786799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130472644</v>
      </c>
      <c r="D46" s="20">
        <v>0</v>
      </c>
      <c r="E46" s="21">
        <v>1261670</v>
      </c>
      <c r="F46" s="22">
        <v>2016364</v>
      </c>
      <c r="G46" s="22">
        <v>25998</v>
      </c>
      <c r="H46" s="22">
        <v>219231</v>
      </c>
      <c r="I46" s="22">
        <v>74498</v>
      </c>
      <c r="J46" s="22">
        <v>319727</v>
      </c>
      <c r="K46" s="22">
        <v>180191</v>
      </c>
      <c r="L46" s="22">
        <v>104107</v>
      </c>
      <c r="M46" s="22">
        <v>34322</v>
      </c>
      <c r="N46" s="22">
        <v>318620</v>
      </c>
      <c r="O46" s="22">
        <v>72340</v>
      </c>
      <c r="P46" s="22">
        <v>115161</v>
      </c>
      <c r="Q46" s="22">
        <v>43203</v>
      </c>
      <c r="R46" s="22">
        <v>230704</v>
      </c>
      <c r="S46" s="22">
        <v>0</v>
      </c>
      <c r="T46" s="22">
        <v>0</v>
      </c>
      <c r="U46" s="22">
        <v>0</v>
      </c>
      <c r="V46" s="22">
        <v>0</v>
      </c>
      <c r="W46" s="22">
        <v>869051</v>
      </c>
      <c r="X46" s="22">
        <v>1512279</v>
      </c>
      <c r="Y46" s="22">
        <v>-643228</v>
      </c>
      <c r="Z46" s="23">
        <v>-42.533685913776495</v>
      </c>
      <c r="AA46" s="20">
        <v>2016364</v>
      </c>
    </row>
    <row r="47" spans="1:27" x14ac:dyDescent="0.25">
      <c r="A47" s="19" t="s">
        <v>73</v>
      </c>
      <c r="B47" s="15" t="s">
        <v>32</v>
      </c>
      <c r="C47" s="20">
        <v>13090168</v>
      </c>
      <c r="D47" s="20">
        <v>0</v>
      </c>
      <c r="E47" s="21">
        <v>10513717</v>
      </c>
      <c r="F47" s="22">
        <v>15671285</v>
      </c>
      <c r="G47" s="22">
        <v>27363</v>
      </c>
      <c r="H47" s="22">
        <v>909120</v>
      </c>
      <c r="I47" s="22">
        <v>2114034</v>
      </c>
      <c r="J47" s="22">
        <v>3050517</v>
      </c>
      <c r="K47" s="22">
        <v>1923794</v>
      </c>
      <c r="L47" s="22">
        <v>708442</v>
      </c>
      <c r="M47" s="22">
        <v>382740</v>
      </c>
      <c r="N47" s="22">
        <v>3014976</v>
      </c>
      <c r="O47" s="22">
        <v>979641</v>
      </c>
      <c r="P47" s="22">
        <v>120188</v>
      </c>
      <c r="Q47" s="22">
        <v>496460</v>
      </c>
      <c r="R47" s="22">
        <v>1596289</v>
      </c>
      <c r="S47" s="22">
        <v>0</v>
      </c>
      <c r="T47" s="22">
        <v>0</v>
      </c>
      <c r="U47" s="22">
        <v>0</v>
      </c>
      <c r="V47" s="22">
        <v>0</v>
      </c>
      <c r="W47" s="22">
        <v>7661782</v>
      </c>
      <c r="X47" s="22">
        <v>11010529</v>
      </c>
      <c r="Y47" s="22">
        <v>-3348747</v>
      </c>
      <c r="Z47" s="23">
        <v>-30.414042776691293</v>
      </c>
      <c r="AA47" s="20">
        <v>15671285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63046</v>
      </c>
      <c r="F48" s="22">
        <v>63046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47286</v>
      </c>
      <c r="Y48" s="22">
        <v>-47286</v>
      </c>
      <c r="Z48" s="23">
        <v>-100</v>
      </c>
      <c r="AA48" s="20">
        <v>63046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216244681</v>
      </c>
      <c r="D50" s="29">
        <f t="shared" ref="D50:Y50" si="1">SUM(D37:D49)</f>
        <v>0</v>
      </c>
      <c r="E50" s="30">
        <f t="shared" si="1"/>
        <v>126236867</v>
      </c>
      <c r="F50" s="31">
        <f t="shared" si="1"/>
        <v>163949631</v>
      </c>
      <c r="G50" s="31">
        <f t="shared" si="1"/>
        <v>4169102</v>
      </c>
      <c r="H50" s="31">
        <f t="shared" si="1"/>
        <v>5461986</v>
      </c>
      <c r="I50" s="31">
        <f t="shared" si="1"/>
        <v>15124098</v>
      </c>
      <c r="J50" s="31">
        <f t="shared" si="1"/>
        <v>24755186</v>
      </c>
      <c r="K50" s="31">
        <f t="shared" si="1"/>
        <v>14087086</v>
      </c>
      <c r="L50" s="31">
        <f t="shared" si="1"/>
        <v>8205329</v>
      </c>
      <c r="M50" s="31">
        <f t="shared" si="1"/>
        <v>6417304</v>
      </c>
      <c r="N50" s="31">
        <f t="shared" si="1"/>
        <v>28709719</v>
      </c>
      <c r="O50" s="31">
        <f t="shared" si="1"/>
        <v>6571706</v>
      </c>
      <c r="P50" s="31">
        <f t="shared" si="1"/>
        <v>4108997</v>
      </c>
      <c r="Q50" s="31">
        <f t="shared" si="1"/>
        <v>14907977</v>
      </c>
      <c r="R50" s="31">
        <f t="shared" si="1"/>
        <v>25588680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79053585</v>
      </c>
      <c r="X50" s="31">
        <f t="shared" si="1"/>
        <v>116028412</v>
      </c>
      <c r="Y50" s="31">
        <f t="shared" si="1"/>
        <v>-36974827</v>
      </c>
      <c r="Z50" s="32">
        <f>+IF(X50&lt;&gt;0,+(Y50/X50)*100,0)</f>
        <v>-31.867045633616016</v>
      </c>
      <c r="AA50" s="29">
        <f>SUM(AA37:AA49)</f>
        <v>163949631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22704158</v>
      </c>
      <c r="D51" s="39">
        <f t="shared" si="2"/>
        <v>0</v>
      </c>
      <c r="E51" s="40">
        <f t="shared" si="2"/>
        <v>162639682</v>
      </c>
      <c r="F51" s="41">
        <f t="shared" si="2"/>
        <v>159926918</v>
      </c>
      <c r="G51" s="41">
        <f t="shared" si="2"/>
        <v>26975744</v>
      </c>
      <c r="H51" s="41">
        <f t="shared" si="2"/>
        <v>13067489</v>
      </c>
      <c r="I51" s="41">
        <f t="shared" si="2"/>
        <v>2653122</v>
      </c>
      <c r="J51" s="41">
        <f t="shared" si="2"/>
        <v>42696355</v>
      </c>
      <c r="K51" s="41">
        <f t="shared" si="2"/>
        <v>-2677534</v>
      </c>
      <c r="L51" s="41">
        <f t="shared" si="2"/>
        <v>10925574</v>
      </c>
      <c r="M51" s="41">
        <f t="shared" si="2"/>
        <v>24692976</v>
      </c>
      <c r="N51" s="41">
        <f t="shared" si="2"/>
        <v>32941016</v>
      </c>
      <c r="O51" s="41">
        <f t="shared" si="2"/>
        <v>10379535</v>
      </c>
      <c r="P51" s="41">
        <f t="shared" si="2"/>
        <v>14285445</v>
      </c>
      <c r="Q51" s="41">
        <f t="shared" si="2"/>
        <v>12522358</v>
      </c>
      <c r="R51" s="41">
        <f t="shared" si="2"/>
        <v>37187338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112824709</v>
      </c>
      <c r="X51" s="41">
        <f t="shared" si="2"/>
        <v>114628930</v>
      </c>
      <c r="Y51" s="41">
        <f t="shared" si="2"/>
        <v>-1804221</v>
      </c>
      <c r="Z51" s="42">
        <f>+IF(X51&lt;&gt;0,+(Y51/X51)*100,0)</f>
        <v>-1.5739665370687834</v>
      </c>
      <c r="AA51" s="39">
        <f>+AA35-AA50</f>
        <v>159926918</v>
      </c>
    </row>
    <row r="52" spans="1:27" x14ac:dyDescent="0.25">
      <c r="A52" s="43" t="s">
        <v>78</v>
      </c>
      <c r="B52" s="15" t="s">
        <v>32</v>
      </c>
      <c r="C52" s="20">
        <v>2665916</v>
      </c>
      <c r="D52" s="20">
        <v>0</v>
      </c>
      <c r="E52" s="21">
        <v>17595000</v>
      </c>
      <c r="F52" s="22">
        <v>17595000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1604791</v>
      </c>
      <c r="Q52" s="22">
        <v>3419422</v>
      </c>
      <c r="R52" s="22">
        <v>5024213</v>
      </c>
      <c r="S52" s="22">
        <v>0</v>
      </c>
      <c r="T52" s="22">
        <v>0</v>
      </c>
      <c r="U52" s="22">
        <v>0</v>
      </c>
      <c r="V52" s="22">
        <v>0</v>
      </c>
      <c r="W52" s="22">
        <v>5024213</v>
      </c>
      <c r="X52" s="22">
        <v>13196250</v>
      </c>
      <c r="Y52" s="22">
        <v>-8172037</v>
      </c>
      <c r="Z52" s="23">
        <v>-61.926964099649517</v>
      </c>
      <c r="AA52" s="20">
        <v>17595000</v>
      </c>
    </row>
    <row r="53" spans="1:27" x14ac:dyDescent="0.25">
      <c r="A53" s="43" t="s">
        <v>79</v>
      </c>
      <c r="B53" s="15" t="s">
        <v>32</v>
      </c>
      <c r="C53" s="44">
        <v>5539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25375613</v>
      </c>
      <c r="D54" s="48">
        <f t="shared" si="3"/>
        <v>0</v>
      </c>
      <c r="E54" s="49">
        <f t="shared" si="3"/>
        <v>180234682</v>
      </c>
      <c r="F54" s="50">
        <f t="shared" si="3"/>
        <v>177521918</v>
      </c>
      <c r="G54" s="50">
        <f t="shared" si="3"/>
        <v>26975744</v>
      </c>
      <c r="H54" s="50">
        <f t="shared" si="3"/>
        <v>13067489</v>
      </c>
      <c r="I54" s="50">
        <f t="shared" si="3"/>
        <v>2653122</v>
      </c>
      <c r="J54" s="50">
        <f t="shared" si="3"/>
        <v>42696355</v>
      </c>
      <c r="K54" s="50">
        <f t="shared" si="3"/>
        <v>-2677534</v>
      </c>
      <c r="L54" s="50">
        <f t="shared" si="3"/>
        <v>10925574</v>
      </c>
      <c r="M54" s="50">
        <f t="shared" si="3"/>
        <v>24692976</v>
      </c>
      <c r="N54" s="50">
        <f t="shared" si="3"/>
        <v>32941016</v>
      </c>
      <c r="O54" s="50">
        <f t="shared" si="3"/>
        <v>10379535</v>
      </c>
      <c r="P54" s="50">
        <f t="shared" si="3"/>
        <v>15890236</v>
      </c>
      <c r="Q54" s="50">
        <f t="shared" si="3"/>
        <v>15941780</v>
      </c>
      <c r="R54" s="50">
        <f t="shared" si="3"/>
        <v>42211551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117848922</v>
      </c>
      <c r="X54" s="50">
        <f t="shared" si="3"/>
        <v>127825180</v>
      </c>
      <c r="Y54" s="50">
        <f t="shared" si="3"/>
        <v>-9976258</v>
      </c>
      <c r="Z54" s="51">
        <f>+IF(X54&lt;&gt;0,+(Y54/X54)*100,0)</f>
        <v>-7.8046109538042501</v>
      </c>
      <c r="AA54" s="48">
        <f>SUM(AA51:AA53)</f>
        <v>177521918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25375613</v>
      </c>
      <c r="D56" s="54">
        <f>+D54-D55</f>
        <v>0</v>
      </c>
      <c r="E56" s="55">
        <f t="shared" si="4"/>
        <v>180234682</v>
      </c>
      <c r="F56" s="56">
        <f t="shared" si="4"/>
        <v>177521918</v>
      </c>
      <c r="G56" s="56">
        <f t="shared" si="4"/>
        <v>26975744</v>
      </c>
      <c r="H56" s="56">
        <f t="shared" si="4"/>
        <v>13067489</v>
      </c>
      <c r="I56" s="56">
        <f t="shared" si="4"/>
        <v>2653122</v>
      </c>
      <c r="J56" s="56">
        <f t="shared" si="4"/>
        <v>42696355</v>
      </c>
      <c r="K56" s="56">
        <f t="shared" si="4"/>
        <v>-2677534</v>
      </c>
      <c r="L56" s="56">
        <f t="shared" si="4"/>
        <v>10925574</v>
      </c>
      <c r="M56" s="56">
        <f t="shared" si="4"/>
        <v>24692976</v>
      </c>
      <c r="N56" s="56">
        <f t="shared" si="4"/>
        <v>32941016</v>
      </c>
      <c r="O56" s="56">
        <f t="shared" si="4"/>
        <v>10379535</v>
      </c>
      <c r="P56" s="56">
        <f t="shared" si="4"/>
        <v>15890236</v>
      </c>
      <c r="Q56" s="56">
        <f t="shared" si="4"/>
        <v>15941780</v>
      </c>
      <c r="R56" s="56">
        <f t="shared" si="4"/>
        <v>42211551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117848922</v>
      </c>
      <c r="X56" s="56">
        <f t="shared" si="4"/>
        <v>127825180</v>
      </c>
      <c r="Y56" s="56">
        <f t="shared" si="4"/>
        <v>-9976258</v>
      </c>
      <c r="Z56" s="57">
        <f>+IF(X56&lt;&gt;0,+(Y56/X56)*100,0)</f>
        <v>-7.8046109538042501</v>
      </c>
      <c r="AA56" s="54">
        <f>+AA54-AA55</f>
        <v>177521918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25375613</v>
      </c>
      <c r="D59" s="48">
        <f>SUM(D56:D58)</f>
        <v>0</v>
      </c>
      <c r="E59" s="49">
        <f t="shared" si="5"/>
        <v>180234682</v>
      </c>
      <c r="F59" s="50">
        <f t="shared" si="5"/>
        <v>177521918</v>
      </c>
      <c r="G59" s="50">
        <f t="shared" si="5"/>
        <v>26975744</v>
      </c>
      <c r="H59" s="50">
        <f t="shared" si="5"/>
        <v>13067489</v>
      </c>
      <c r="I59" s="50">
        <f t="shared" si="5"/>
        <v>2653122</v>
      </c>
      <c r="J59" s="50">
        <f t="shared" si="5"/>
        <v>42696355</v>
      </c>
      <c r="K59" s="50">
        <f t="shared" si="5"/>
        <v>-2677534</v>
      </c>
      <c r="L59" s="50">
        <f t="shared" si="5"/>
        <v>10925574</v>
      </c>
      <c r="M59" s="50">
        <f t="shared" si="5"/>
        <v>24692976</v>
      </c>
      <c r="N59" s="50">
        <f t="shared" si="5"/>
        <v>32941016</v>
      </c>
      <c r="O59" s="50">
        <f t="shared" si="5"/>
        <v>10379535</v>
      </c>
      <c r="P59" s="50">
        <f t="shared" si="5"/>
        <v>15890236</v>
      </c>
      <c r="Q59" s="50">
        <f t="shared" si="5"/>
        <v>15941780</v>
      </c>
      <c r="R59" s="50">
        <f t="shared" si="5"/>
        <v>42211551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117848922</v>
      </c>
      <c r="X59" s="50">
        <f t="shared" si="5"/>
        <v>127825180</v>
      </c>
      <c r="Y59" s="50">
        <f t="shared" si="5"/>
        <v>-9976258</v>
      </c>
      <c r="Z59" s="51">
        <f>+IF(X59&lt;&gt;0,+(Y59/X59)*100,0)</f>
        <v>-7.8046109538042501</v>
      </c>
      <c r="AA59" s="48">
        <f>SUM(AA56:AA58)</f>
        <v>177521918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25375613</v>
      </c>
      <c r="D62" s="65">
        <f>SUM(D59:D61)</f>
        <v>0</v>
      </c>
      <c r="E62" s="66">
        <f t="shared" si="6"/>
        <v>180234682</v>
      </c>
      <c r="F62" s="67">
        <f t="shared" si="6"/>
        <v>177521918</v>
      </c>
      <c r="G62" s="67">
        <f t="shared" si="6"/>
        <v>26975744</v>
      </c>
      <c r="H62" s="67">
        <f t="shared" si="6"/>
        <v>13067489</v>
      </c>
      <c r="I62" s="67">
        <f t="shared" si="6"/>
        <v>2653122</v>
      </c>
      <c r="J62" s="67">
        <f t="shared" si="6"/>
        <v>42696355</v>
      </c>
      <c r="K62" s="67">
        <f t="shared" si="6"/>
        <v>-2677534</v>
      </c>
      <c r="L62" s="67">
        <f t="shared" si="6"/>
        <v>10925574</v>
      </c>
      <c r="M62" s="67">
        <f t="shared" si="6"/>
        <v>24692976</v>
      </c>
      <c r="N62" s="67">
        <f t="shared" si="6"/>
        <v>32941016</v>
      </c>
      <c r="O62" s="67">
        <f t="shared" si="6"/>
        <v>10379535</v>
      </c>
      <c r="P62" s="67">
        <f t="shared" si="6"/>
        <v>15890236</v>
      </c>
      <c r="Q62" s="67">
        <f t="shared" si="6"/>
        <v>15941780</v>
      </c>
      <c r="R62" s="67">
        <f t="shared" si="6"/>
        <v>42211551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117848922</v>
      </c>
      <c r="X62" s="67">
        <f t="shared" si="6"/>
        <v>127825180</v>
      </c>
      <c r="Y62" s="67">
        <f t="shared" si="6"/>
        <v>-9976258</v>
      </c>
      <c r="Z62" s="68">
        <f>+IF(X62&lt;&gt;0,+(Y62/X62)*100,0)</f>
        <v>-7.8046109538042501</v>
      </c>
      <c r="AA62" s="65">
        <f>SUM(AA59:AA61)</f>
        <v>177521918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57363205</v>
      </c>
      <c r="D7" s="20">
        <v>0</v>
      </c>
      <c r="E7" s="21">
        <v>68990682</v>
      </c>
      <c r="F7" s="22">
        <v>68990682</v>
      </c>
      <c r="G7" s="22">
        <v>5205091</v>
      </c>
      <c r="H7" s="22">
        <v>7200969</v>
      </c>
      <c r="I7" s="22">
        <v>4095271</v>
      </c>
      <c r="J7" s="22">
        <v>16501331</v>
      </c>
      <c r="K7" s="22">
        <v>4199679</v>
      </c>
      <c r="L7" s="22">
        <v>4953970</v>
      </c>
      <c r="M7" s="22">
        <v>2886726</v>
      </c>
      <c r="N7" s="22">
        <v>12040375</v>
      </c>
      <c r="O7" s="22">
        <v>5863342</v>
      </c>
      <c r="P7" s="22">
        <v>6425615</v>
      </c>
      <c r="Q7" s="22">
        <v>4016233</v>
      </c>
      <c r="R7" s="22">
        <v>16305190</v>
      </c>
      <c r="S7" s="22">
        <v>0</v>
      </c>
      <c r="T7" s="22">
        <v>0</v>
      </c>
      <c r="U7" s="22">
        <v>0</v>
      </c>
      <c r="V7" s="22">
        <v>0</v>
      </c>
      <c r="W7" s="22">
        <v>44846896</v>
      </c>
      <c r="X7" s="22">
        <v>51742998</v>
      </c>
      <c r="Y7" s="22">
        <v>-6896102</v>
      </c>
      <c r="Z7" s="23">
        <v>-13.327604248984567</v>
      </c>
      <c r="AA7" s="20">
        <v>68990682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30337391</v>
      </c>
      <c r="D13" s="20">
        <v>0</v>
      </c>
      <c r="E13" s="21">
        <v>17373542</v>
      </c>
      <c r="F13" s="22">
        <v>19353663</v>
      </c>
      <c r="G13" s="22">
        <v>2387572</v>
      </c>
      <c r="H13" s="22">
        <v>2384302</v>
      </c>
      <c r="I13" s="22">
        <v>1395199</v>
      </c>
      <c r="J13" s="22">
        <v>6167073</v>
      </c>
      <c r="K13" s="22">
        <v>992568</v>
      </c>
      <c r="L13" s="22">
        <v>1052079</v>
      </c>
      <c r="M13" s="22">
        <v>1095271</v>
      </c>
      <c r="N13" s="22">
        <v>3139918</v>
      </c>
      <c r="O13" s="22">
        <v>1143710</v>
      </c>
      <c r="P13" s="22">
        <v>1184109</v>
      </c>
      <c r="Q13" s="22">
        <v>1070102</v>
      </c>
      <c r="R13" s="22">
        <v>3397921</v>
      </c>
      <c r="S13" s="22">
        <v>0</v>
      </c>
      <c r="T13" s="22">
        <v>0</v>
      </c>
      <c r="U13" s="22">
        <v>0</v>
      </c>
      <c r="V13" s="22">
        <v>0</v>
      </c>
      <c r="W13" s="22">
        <v>12704912</v>
      </c>
      <c r="X13" s="22">
        <v>14515245</v>
      </c>
      <c r="Y13" s="22">
        <v>-1810333</v>
      </c>
      <c r="Z13" s="23">
        <v>-12.471942430182887</v>
      </c>
      <c r="AA13" s="20">
        <v>19353663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11885800</v>
      </c>
      <c r="D28" s="20">
        <v>0</v>
      </c>
      <c r="E28" s="21">
        <v>15349456</v>
      </c>
      <c r="F28" s="22">
        <v>15349456</v>
      </c>
      <c r="G28" s="22">
        <v>6417671</v>
      </c>
      <c r="H28" s="22">
        <v>0</v>
      </c>
      <c r="I28" s="22">
        <v>0</v>
      </c>
      <c r="J28" s="22">
        <v>6417671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3819592</v>
      </c>
      <c r="R28" s="22">
        <v>3819592</v>
      </c>
      <c r="S28" s="22">
        <v>0</v>
      </c>
      <c r="T28" s="22">
        <v>0</v>
      </c>
      <c r="U28" s="22">
        <v>0</v>
      </c>
      <c r="V28" s="22">
        <v>0</v>
      </c>
      <c r="W28" s="22">
        <v>10237263</v>
      </c>
      <c r="X28" s="22">
        <v>11512089</v>
      </c>
      <c r="Y28" s="22">
        <v>-1274826</v>
      </c>
      <c r="Z28" s="23">
        <v>-11.073802504480291</v>
      </c>
      <c r="AA28" s="20">
        <v>15349456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99586396</v>
      </c>
      <c r="D35" s="29">
        <f t="shared" ref="D35:Y35" si="0">SUM(D6:D34)</f>
        <v>0</v>
      </c>
      <c r="E35" s="30">
        <f t="shared" si="0"/>
        <v>101713680</v>
      </c>
      <c r="F35" s="31">
        <f t="shared" si="0"/>
        <v>103693801</v>
      </c>
      <c r="G35" s="31">
        <f t="shared" si="0"/>
        <v>14010334</v>
      </c>
      <c r="H35" s="31">
        <f t="shared" si="0"/>
        <v>9585271</v>
      </c>
      <c r="I35" s="31">
        <f t="shared" si="0"/>
        <v>5490470</v>
      </c>
      <c r="J35" s="31">
        <f t="shared" si="0"/>
        <v>29086075</v>
      </c>
      <c r="K35" s="31">
        <f t="shared" si="0"/>
        <v>5192247</v>
      </c>
      <c r="L35" s="31">
        <f t="shared" si="0"/>
        <v>6006049</v>
      </c>
      <c r="M35" s="31">
        <f t="shared" si="0"/>
        <v>3981997</v>
      </c>
      <c r="N35" s="31">
        <f t="shared" si="0"/>
        <v>15180293</v>
      </c>
      <c r="O35" s="31">
        <f t="shared" si="0"/>
        <v>7007052</v>
      </c>
      <c r="P35" s="31">
        <f t="shared" si="0"/>
        <v>7609724</v>
      </c>
      <c r="Q35" s="31">
        <f t="shared" si="0"/>
        <v>8905927</v>
      </c>
      <c r="R35" s="31">
        <f t="shared" si="0"/>
        <v>23522703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67789071</v>
      </c>
      <c r="X35" s="31">
        <f t="shared" si="0"/>
        <v>77770332</v>
      </c>
      <c r="Y35" s="31">
        <f t="shared" si="0"/>
        <v>-9981261</v>
      </c>
      <c r="Z35" s="32">
        <f>+IF(X35&lt;&gt;0,+(Y35/X35)*100,0)</f>
        <v>-12.834278500958437</v>
      </c>
      <c r="AA35" s="29">
        <f>SUM(AA6:AA34)</f>
        <v>103693801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21166421</v>
      </c>
      <c r="D37" s="20">
        <v>0</v>
      </c>
      <c r="E37" s="21">
        <v>21267560</v>
      </c>
      <c r="F37" s="22">
        <v>20998504</v>
      </c>
      <c r="G37" s="22">
        <v>1828684</v>
      </c>
      <c r="H37" s="22">
        <v>1646515</v>
      </c>
      <c r="I37" s="22">
        <v>1657342</v>
      </c>
      <c r="J37" s="22">
        <v>5132541</v>
      </c>
      <c r="K37" s="22">
        <v>1638192</v>
      </c>
      <c r="L37" s="22">
        <v>1731876</v>
      </c>
      <c r="M37" s="22">
        <v>1761178</v>
      </c>
      <c r="N37" s="22">
        <v>5131246</v>
      </c>
      <c r="O37" s="22">
        <v>1759346</v>
      </c>
      <c r="P37" s="22">
        <v>1857378</v>
      </c>
      <c r="Q37" s="22">
        <v>1885999</v>
      </c>
      <c r="R37" s="22">
        <v>5502723</v>
      </c>
      <c r="S37" s="22">
        <v>0</v>
      </c>
      <c r="T37" s="22">
        <v>0</v>
      </c>
      <c r="U37" s="22">
        <v>0</v>
      </c>
      <c r="V37" s="22">
        <v>0</v>
      </c>
      <c r="W37" s="22">
        <v>15766510</v>
      </c>
      <c r="X37" s="22">
        <v>15773863</v>
      </c>
      <c r="Y37" s="22">
        <v>-7353</v>
      </c>
      <c r="Z37" s="23">
        <v>-4.6615087249077793E-2</v>
      </c>
      <c r="AA37" s="20">
        <v>20998504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64960924</v>
      </c>
      <c r="D40" s="20">
        <v>0</v>
      </c>
      <c r="E40" s="21">
        <v>89139718</v>
      </c>
      <c r="F40" s="22">
        <v>104965492</v>
      </c>
      <c r="G40" s="22">
        <v>3636239</v>
      </c>
      <c r="H40" s="22">
        <v>6670248</v>
      </c>
      <c r="I40" s="22">
        <v>9547427</v>
      </c>
      <c r="J40" s="22">
        <v>19853914</v>
      </c>
      <c r="K40" s="22">
        <v>6028017</v>
      </c>
      <c r="L40" s="22">
        <v>7862549</v>
      </c>
      <c r="M40" s="22">
        <v>9055582</v>
      </c>
      <c r="N40" s="22">
        <v>22946148</v>
      </c>
      <c r="O40" s="22">
        <v>5410099</v>
      </c>
      <c r="P40" s="22">
        <v>-2332202</v>
      </c>
      <c r="Q40" s="22">
        <v>10720894</v>
      </c>
      <c r="R40" s="22">
        <v>13798791</v>
      </c>
      <c r="S40" s="22">
        <v>0</v>
      </c>
      <c r="T40" s="22">
        <v>0</v>
      </c>
      <c r="U40" s="22">
        <v>0</v>
      </c>
      <c r="V40" s="22">
        <v>0</v>
      </c>
      <c r="W40" s="22">
        <v>56598853</v>
      </c>
      <c r="X40" s="22">
        <v>74007330</v>
      </c>
      <c r="Y40" s="22">
        <v>-17408477</v>
      </c>
      <c r="Z40" s="23">
        <v>-23.522638906173214</v>
      </c>
      <c r="AA40" s="20">
        <v>104965492</v>
      </c>
    </row>
    <row r="41" spans="1:27" x14ac:dyDescent="0.25">
      <c r="A41" s="19" t="s">
        <v>67</v>
      </c>
      <c r="B41" s="15" t="s">
        <v>32</v>
      </c>
      <c r="C41" s="20">
        <v>70492884</v>
      </c>
      <c r="D41" s="20">
        <v>0</v>
      </c>
      <c r="E41" s="21">
        <v>15728550</v>
      </c>
      <c r="F41" s="22">
        <v>32117525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18352007</v>
      </c>
      <c r="Y41" s="22">
        <v>-18352007</v>
      </c>
      <c r="Z41" s="23">
        <v>-100</v>
      </c>
      <c r="AA41" s="20">
        <v>32117525</v>
      </c>
    </row>
    <row r="42" spans="1:27" x14ac:dyDescent="0.25">
      <c r="A42" s="19" t="s">
        <v>68</v>
      </c>
      <c r="B42" s="15" t="s">
        <v>32</v>
      </c>
      <c r="C42" s="20">
        <v>49559105</v>
      </c>
      <c r="D42" s="20">
        <v>0</v>
      </c>
      <c r="E42" s="21">
        <v>4315730</v>
      </c>
      <c r="F42" s="22">
        <v>8116913</v>
      </c>
      <c r="G42" s="22">
        <v>0</v>
      </c>
      <c r="H42" s="22">
        <v>421549</v>
      </c>
      <c r="I42" s="22">
        <v>0</v>
      </c>
      <c r="J42" s="22">
        <v>421549</v>
      </c>
      <c r="K42" s="22">
        <v>1382211</v>
      </c>
      <c r="L42" s="22">
        <v>0</v>
      </c>
      <c r="M42" s="22">
        <v>0</v>
      </c>
      <c r="N42" s="22">
        <v>1382211</v>
      </c>
      <c r="O42" s="22">
        <v>1352820</v>
      </c>
      <c r="P42" s="22">
        <v>450939</v>
      </c>
      <c r="Q42" s="22">
        <v>450939</v>
      </c>
      <c r="R42" s="22">
        <v>2254698</v>
      </c>
      <c r="S42" s="22">
        <v>0</v>
      </c>
      <c r="T42" s="22">
        <v>0</v>
      </c>
      <c r="U42" s="22">
        <v>0</v>
      </c>
      <c r="V42" s="22">
        <v>0</v>
      </c>
      <c r="W42" s="22">
        <v>4058458</v>
      </c>
      <c r="X42" s="22">
        <v>5412708</v>
      </c>
      <c r="Y42" s="22">
        <v>-1354250</v>
      </c>
      <c r="Z42" s="23">
        <v>-25.019823718552708</v>
      </c>
      <c r="AA42" s="20">
        <v>8116913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2500000</v>
      </c>
      <c r="F44" s="22">
        <v>4498800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289500</v>
      </c>
      <c r="N44" s="22">
        <v>289500</v>
      </c>
      <c r="O44" s="22">
        <v>1998800</v>
      </c>
      <c r="P44" s="22">
        <v>259500</v>
      </c>
      <c r="Q44" s="22">
        <v>0</v>
      </c>
      <c r="R44" s="22">
        <v>2258300</v>
      </c>
      <c r="S44" s="22">
        <v>0</v>
      </c>
      <c r="T44" s="22">
        <v>0</v>
      </c>
      <c r="U44" s="22">
        <v>0</v>
      </c>
      <c r="V44" s="22">
        <v>0</v>
      </c>
      <c r="W44" s="22">
        <v>2547800</v>
      </c>
      <c r="X44" s="22">
        <v>2674526</v>
      </c>
      <c r="Y44" s="22">
        <v>-126726</v>
      </c>
      <c r="Z44" s="23">
        <v>-4.7382601627353784</v>
      </c>
      <c r="AA44" s="20">
        <v>4498800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10146781</v>
      </c>
      <c r="D47" s="20">
        <v>0</v>
      </c>
      <c r="E47" s="21">
        <v>11143705</v>
      </c>
      <c r="F47" s="22">
        <v>16655980</v>
      </c>
      <c r="G47" s="22">
        <v>907058</v>
      </c>
      <c r="H47" s="22">
        <v>520229</v>
      </c>
      <c r="I47" s="22">
        <v>1935664</v>
      </c>
      <c r="J47" s="22">
        <v>3362951</v>
      </c>
      <c r="K47" s="22">
        <v>1546705</v>
      </c>
      <c r="L47" s="22">
        <v>-310773</v>
      </c>
      <c r="M47" s="22">
        <v>15900</v>
      </c>
      <c r="N47" s="22">
        <v>1251832</v>
      </c>
      <c r="O47" s="22">
        <v>121668</v>
      </c>
      <c r="P47" s="22">
        <v>961152</v>
      </c>
      <c r="Q47" s="22">
        <v>1844176</v>
      </c>
      <c r="R47" s="22">
        <v>2926996</v>
      </c>
      <c r="S47" s="22">
        <v>0</v>
      </c>
      <c r="T47" s="22">
        <v>0</v>
      </c>
      <c r="U47" s="22">
        <v>0</v>
      </c>
      <c r="V47" s="22">
        <v>0</v>
      </c>
      <c r="W47" s="22">
        <v>7541779</v>
      </c>
      <c r="X47" s="22">
        <v>11312697</v>
      </c>
      <c r="Y47" s="22">
        <v>-3770918</v>
      </c>
      <c r="Z47" s="23">
        <v>-33.333501286209646</v>
      </c>
      <c r="AA47" s="20">
        <v>16655980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216326115</v>
      </c>
      <c r="D50" s="29">
        <f t="shared" ref="D50:Y50" si="1">SUM(D37:D49)</f>
        <v>0</v>
      </c>
      <c r="E50" s="30">
        <f t="shared" si="1"/>
        <v>144095263</v>
      </c>
      <c r="F50" s="31">
        <f t="shared" si="1"/>
        <v>187353214</v>
      </c>
      <c r="G50" s="31">
        <f t="shared" si="1"/>
        <v>6371981</v>
      </c>
      <c r="H50" s="31">
        <f t="shared" si="1"/>
        <v>9258541</v>
      </c>
      <c r="I50" s="31">
        <f t="shared" si="1"/>
        <v>13140433</v>
      </c>
      <c r="J50" s="31">
        <f t="shared" si="1"/>
        <v>28770955</v>
      </c>
      <c r="K50" s="31">
        <f t="shared" si="1"/>
        <v>10595125</v>
      </c>
      <c r="L50" s="31">
        <f t="shared" si="1"/>
        <v>9283652</v>
      </c>
      <c r="M50" s="31">
        <f t="shared" si="1"/>
        <v>11122160</v>
      </c>
      <c r="N50" s="31">
        <f t="shared" si="1"/>
        <v>31000937</v>
      </c>
      <c r="O50" s="31">
        <f t="shared" si="1"/>
        <v>10642733</v>
      </c>
      <c r="P50" s="31">
        <f t="shared" si="1"/>
        <v>1196767</v>
      </c>
      <c r="Q50" s="31">
        <f t="shared" si="1"/>
        <v>14902008</v>
      </c>
      <c r="R50" s="31">
        <f t="shared" si="1"/>
        <v>26741508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86513400</v>
      </c>
      <c r="X50" s="31">
        <f t="shared" si="1"/>
        <v>127533131</v>
      </c>
      <c r="Y50" s="31">
        <f t="shared" si="1"/>
        <v>-41019731</v>
      </c>
      <c r="Z50" s="32">
        <f>+IF(X50&lt;&gt;0,+(Y50/X50)*100,0)</f>
        <v>-32.163980197428074</v>
      </c>
      <c r="AA50" s="29">
        <f>SUM(AA37:AA49)</f>
        <v>187353214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-116739719</v>
      </c>
      <c r="D51" s="39">
        <f t="shared" si="2"/>
        <v>0</v>
      </c>
      <c r="E51" s="40">
        <f t="shared" si="2"/>
        <v>-42381583</v>
      </c>
      <c r="F51" s="41">
        <f t="shared" si="2"/>
        <v>-83659413</v>
      </c>
      <c r="G51" s="41">
        <f t="shared" si="2"/>
        <v>7638353</v>
      </c>
      <c r="H51" s="41">
        <f t="shared" si="2"/>
        <v>326730</v>
      </c>
      <c r="I51" s="41">
        <f t="shared" si="2"/>
        <v>-7649963</v>
      </c>
      <c r="J51" s="41">
        <f t="shared" si="2"/>
        <v>315120</v>
      </c>
      <c r="K51" s="41">
        <f t="shared" si="2"/>
        <v>-5402878</v>
      </c>
      <c r="L51" s="41">
        <f t="shared" si="2"/>
        <v>-3277603</v>
      </c>
      <c r="M51" s="41">
        <f t="shared" si="2"/>
        <v>-7140163</v>
      </c>
      <c r="N51" s="41">
        <f t="shared" si="2"/>
        <v>-15820644</v>
      </c>
      <c r="O51" s="41">
        <f t="shared" si="2"/>
        <v>-3635681</v>
      </c>
      <c r="P51" s="41">
        <f t="shared" si="2"/>
        <v>6412957</v>
      </c>
      <c r="Q51" s="41">
        <f t="shared" si="2"/>
        <v>-5996081</v>
      </c>
      <c r="R51" s="41">
        <f t="shared" si="2"/>
        <v>-3218805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-18724329</v>
      </c>
      <c r="X51" s="41">
        <f t="shared" si="2"/>
        <v>-49762799</v>
      </c>
      <c r="Y51" s="41">
        <f t="shared" si="2"/>
        <v>31038470</v>
      </c>
      <c r="Z51" s="42">
        <f>+IF(X51&lt;&gt;0,+(Y51/X51)*100,0)</f>
        <v>-62.372837990885522</v>
      </c>
      <c r="AA51" s="39">
        <f>+AA35-AA50</f>
        <v>-83659413</v>
      </c>
    </row>
    <row r="52" spans="1:27" x14ac:dyDescent="0.25">
      <c r="A52" s="43" t="s">
        <v>78</v>
      </c>
      <c r="B52" s="15" t="s">
        <v>32</v>
      </c>
      <c r="C52" s="20">
        <v>67000000</v>
      </c>
      <c r="D52" s="20">
        <v>0</v>
      </c>
      <c r="E52" s="21">
        <v>60000000</v>
      </c>
      <c r="F52" s="22">
        <v>60000000</v>
      </c>
      <c r="G52" s="22">
        <v>0</v>
      </c>
      <c r="H52" s="22">
        <v>4616138</v>
      </c>
      <c r="I52" s="22">
        <v>0</v>
      </c>
      <c r="J52" s="22">
        <v>4616138</v>
      </c>
      <c r="K52" s="22">
        <v>1408705</v>
      </c>
      <c r="L52" s="22">
        <v>10506258</v>
      </c>
      <c r="M52" s="22">
        <v>11045619</v>
      </c>
      <c r="N52" s="22">
        <v>22960582</v>
      </c>
      <c r="O52" s="22">
        <v>0</v>
      </c>
      <c r="P52" s="22">
        <v>977376</v>
      </c>
      <c r="Q52" s="22">
        <v>9999818</v>
      </c>
      <c r="R52" s="22">
        <v>10977194</v>
      </c>
      <c r="S52" s="22">
        <v>0</v>
      </c>
      <c r="T52" s="22">
        <v>0</v>
      </c>
      <c r="U52" s="22">
        <v>0</v>
      </c>
      <c r="V52" s="22">
        <v>0</v>
      </c>
      <c r="W52" s="22">
        <v>38553914</v>
      </c>
      <c r="X52" s="22">
        <v>45000000</v>
      </c>
      <c r="Y52" s="22">
        <v>-6446086</v>
      </c>
      <c r="Z52" s="23">
        <v>-14.324635555555556</v>
      </c>
      <c r="AA52" s="20">
        <v>60000000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-49739719</v>
      </c>
      <c r="D54" s="48">
        <f t="shared" si="3"/>
        <v>0</v>
      </c>
      <c r="E54" s="49">
        <f t="shared" si="3"/>
        <v>17618417</v>
      </c>
      <c r="F54" s="50">
        <f t="shared" si="3"/>
        <v>-23659413</v>
      </c>
      <c r="G54" s="50">
        <f t="shared" si="3"/>
        <v>7638353</v>
      </c>
      <c r="H54" s="50">
        <f t="shared" si="3"/>
        <v>4942868</v>
      </c>
      <c r="I54" s="50">
        <f t="shared" si="3"/>
        <v>-7649963</v>
      </c>
      <c r="J54" s="50">
        <f t="shared" si="3"/>
        <v>4931258</v>
      </c>
      <c r="K54" s="50">
        <f t="shared" si="3"/>
        <v>-3994173</v>
      </c>
      <c r="L54" s="50">
        <f t="shared" si="3"/>
        <v>7228655</v>
      </c>
      <c r="M54" s="50">
        <f t="shared" si="3"/>
        <v>3905456</v>
      </c>
      <c r="N54" s="50">
        <f t="shared" si="3"/>
        <v>7139938</v>
      </c>
      <c r="O54" s="50">
        <f t="shared" si="3"/>
        <v>-3635681</v>
      </c>
      <c r="P54" s="50">
        <f t="shared" si="3"/>
        <v>7390333</v>
      </c>
      <c r="Q54" s="50">
        <f t="shared" si="3"/>
        <v>4003737</v>
      </c>
      <c r="R54" s="50">
        <f t="shared" si="3"/>
        <v>7758389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19829585</v>
      </c>
      <c r="X54" s="50">
        <f t="shared" si="3"/>
        <v>-4762799</v>
      </c>
      <c r="Y54" s="50">
        <f t="shared" si="3"/>
        <v>24592384</v>
      </c>
      <c r="Z54" s="51">
        <f>+IF(X54&lt;&gt;0,+(Y54/X54)*100,0)</f>
        <v>-516.34309992926433</v>
      </c>
      <c r="AA54" s="48">
        <f>SUM(AA51:AA53)</f>
        <v>-23659413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-49739719</v>
      </c>
      <c r="D56" s="54">
        <f>+D54-D55</f>
        <v>0</v>
      </c>
      <c r="E56" s="55">
        <f t="shared" si="4"/>
        <v>17618417</v>
      </c>
      <c r="F56" s="56">
        <f t="shared" si="4"/>
        <v>-23659413</v>
      </c>
      <c r="G56" s="56">
        <f t="shared" si="4"/>
        <v>7638353</v>
      </c>
      <c r="H56" s="56">
        <f t="shared" si="4"/>
        <v>4942868</v>
      </c>
      <c r="I56" s="56">
        <f t="shared" si="4"/>
        <v>-7649963</v>
      </c>
      <c r="J56" s="56">
        <f t="shared" si="4"/>
        <v>4931258</v>
      </c>
      <c r="K56" s="56">
        <f t="shared" si="4"/>
        <v>-3994173</v>
      </c>
      <c r="L56" s="56">
        <f t="shared" si="4"/>
        <v>7228655</v>
      </c>
      <c r="M56" s="56">
        <f t="shared" si="4"/>
        <v>3905456</v>
      </c>
      <c r="N56" s="56">
        <f t="shared" si="4"/>
        <v>7139938</v>
      </c>
      <c r="O56" s="56">
        <f t="shared" si="4"/>
        <v>-3635681</v>
      </c>
      <c r="P56" s="56">
        <f t="shared" si="4"/>
        <v>7390333</v>
      </c>
      <c r="Q56" s="56">
        <f t="shared" si="4"/>
        <v>4003737</v>
      </c>
      <c r="R56" s="56">
        <f t="shared" si="4"/>
        <v>7758389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19829585</v>
      </c>
      <c r="X56" s="56">
        <f t="shared" si="4"/>
        <v>-4762799</v>
      </c>
      <c r="Y56" s="56">
        <f t="shared" si="4"/>
        <v>24592384</v>
      </c>
      <c r="Z56" s="57">
        <f>+IF(X56&lt;&gt;0,+(Y56/X56)*100,0)</f>
        <v>-516.34309992926433</v>
      </c>
      <c r="AA56" s="54">
        <f>+AA54-AA55</f>
        <v>-23659413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-49739719</v>
      </c>
      <c r="D59" s="48">
        <f>SUM(D56:D58)</f>
        <v>0</v>
      </c>
      <c r="E59" s="49">
        <f t="shared" si="5"/>
        <v>17618417</v>
      </c>
      <c r="F59" s="50">
        <f t="shared" si="5"/>
        <v>-23659413</v>
      </c>
      <c r="G59" s="50">
        <f t="shared" si="5"/>
        <v>7638353</v>
      </c>
      <c r="H59" s="50">
        <f t="shared" si="5"/>
        <v>4942868</v>
      </c>
      <c r="I59" s="50">
        <f t="shared" si="5"/>
        <v>-7649963</v>
      </c>
      <c r="J59" s="50">
        <f t="shared" si="5"/>
        <v>4931258</v>
      </c>
      <c r="K59" s="50">
        <f t="shared" si="5"/>
        <v>-3994173</v>
      </c>
      <c r="L59" s="50">
        <f t="shared" si="5"/>
        <v>7228655</v>
      </c>
      <c r="M59" s="50">
        <f t="shared" si="5"/>
        <v>3905456</v>
      </c>
      <c r="N59" s="50">
        <f t="shared" si="5"/>
        <v>7139938</v>
      </c>
      <c r="O59" s="50">
        <f t="shared" si="5"/>
        <v>-3635681</v>
      </c>
      <c r="P59" s="50">
        <f t="shared" si="5"/>
        <v>7390333</v>
      </c>
      <c r="Q59" s="50">
        <f t="shared" si="5"/>
        <v>4003737</v>
      </c>
      <c r="R59" s="50">
        <f t="shared" si="5"/>
        <v>7758389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19829585</v>
      </c>
      <c r="X59" s="50">
        <f t="shared" si="5"/>
        <v>-4762799</v>
      </c>
      <c r="Y59" s="50">
        <f t="shared" si="5"/>
        <v>24592384</v>
      </c>
      <c r="Z59" s="51">
        <f>+IF(X59&lt;&gt;0,+(Y59/X59)*100,0)</f>
        <v>-516.34309992926433</v>
      </c>
      <c r="AA59" s="48">
        <f>SUM(AA56:AA58)</f>
        <v>-23659413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-49739719</v>
      </c>
      <c r="D62" s="65">
        <f>SUM(D59:D61)</f>
        <v>0</v>
      </c>
      <c r="E62" s="66">
        <f t="shared" si="6"/>
        <v>17618417</v>
      </c>
      <c r="F62" s="67">
        <f t="shared" si="6"/>
        <v>-23659413</v>
      </c>
      <c r="G62" s="67">
        <f t="shared" si="6"/>
        <v>7638353</v>
      </c>
      <c r="H62" s="67">
        <f t="shared" si="6"/>
        <v>4942868</v>
      </c>
      <c r="I62" s="67">
        <f t="shared" si="6"/>
        <v>-7649963</v>
      </c>
      <c r="J62" s="67">
        <f t="shared" si="6"/>
        <v>4931258</v>
      </c>
      <c r="K62" s="67">
        <f t="shared" si="6"/>
        <v>-3994173</v>
      </c>
      <c r="L62" s="67">
        <f t="shared" si="6"/>
        <v>7228655</v>
      </c>
      <c r="M62" s="67">
        <f t="shared" si="6"/>
        <v>3905456</v>
      </c>
      <c r="N62" s="67">
        <f t="shared" si="6"/>
        <v>7139938</v>
      </c>
      <c r="O62" s="67">
        <f t="shared" si="6"/>
        <v>-3635681</v>
      </c>
      <c r="P62" s="67">
        <f t="shared" si="6"/>
        <v>7390333</v>
      </c>
      <c r="Q62" s="67">
        <f t="shared" si="6"/>
        <v>4003737</v>
      </c>
      <c r="R62" s="67">
        <f t="shared" si="6"/>
        <v>7758389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19829585</v>
      </c>
      <c r="X62" s="67">
        <f t="shared" si="6"/>
        <v>-4762799</v>
      </c>
      <c r="Y62" s="67">
        <f t="shared" si="6"/>
        <v>24592384</v>
      </c>
      <c r="Z62" s="68">
        <f>+IF(X62&lt;&gt;0,+(Y62/X62)*100,0)</f>
        <v>-516.34309992926433</v>
      </c>
      <c r="AA62" s="65">
        <f>SUM(AA59:AA61)</f>
        <v>-23659413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496316286</v>
      </c>
      <c r="D7" s="20">
        <v>0</v>
      </c>
      <c r="E7" s="21">
        <v>629836680</v>
      </c>
      <c r="F7" s="22">
        <v>629836680</v>
      </c>
      <c r="G7" s="22">
        <v>38729310</v>
      </c>
      <c r="H7" s="22">
        <v>38509354</v>
      </c>
      <c r="I7" s="22">
        <v>49954059</v>
      </c>
      <c r="J7" s="22">
        <v>127192723</v>
      </c>
      <c r="K7" s="22">
        <v>60421069</v>
      </c>
      <c r="L7" s="22">
        <v>45948296</v>
      </c>
      <c r="M7" s="22">
        <v>42183404</v>
      </c>
      <c r="N7" s="22">
        <v>148552769</v>
      </c>
      <c r="O7" s="22">
        <v>39882422</v>
      </c>
      <c r="P7" s="22">
        <v>50731483</v>
      </c>
      <c r="Q7" s="22">
        <v>31289411</v>
      </c>
      <c r="R7" s="22">
        <v>121903316</v>
      </c>
      <c r="S7" s="22">
        <v>0</v>
      </c>
      <c r="T7" s="22">
        <v>0</v>
      </c>
      <c r="U7" s="22">
        <v>0</v>
      </c>
      <c r="V7" s="22">
        <v>0</v>
      </c>
      <c r="W7" s="22">
        <v>397648808</v>
      </c>
      <c r="X7" s="22">
        <v>472377492</v>
      </c>
      <c r="Y7" s="22">
        <v>-74728684</v>
      </c>
      <c r="Z7" s="23">
        <v>-15.819696167911404</v>
      </c>
      <c r="AA7" s="20">
        <v>629836680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97707264</v>
      </c>
      <c r="D13" s="20">
        <v>0</v>
      </c>
      <c r="E13" s="21">
        <v>108325700</v>
      </c>
      <c r="F13" s="22">
        <v>108325700</v>
      </c>
      <c r="G13" s="22">
        <v>8143308</v>
      </c>
      <c r="H13" s="22">
        <v>8183569</v>
      </c>
      <c r="I13" s="22">
        <v>8021903</v>
      </c>
      <c r="J13" s="22">
        <v>24348780</v>
      </c>
      <c r="K13" s="22">
        <v>8109169</v>
      </c>
      <c r="L13" s="22">
        <v>8192848</v>
      </c>
      <c r="M13" s="22">
        <v>8264886</v>
      </c>
      <c r="N13" s="22">
        <v>24566903</v>
      </c>
      <c r="O13" s="22">
        <v>8064803</v>
      </c>
      <c r="P13" s="22">
        <v>7974092</v>
      </c>
      <c r="Q13" s="22">
        <v>8335214</v>
      </c>
      <c r="R13" s="22">
        <v>24374109</v>
      </c>
      <c r="S13" s="22">
        <v>0</v>
      </c>
      <c r="T13" s="22">
        <v>0</v>
      </c>
      <c r="U13" s="22">
        <v>0</v>
      </c>
      <c r="V13" s="22">
        <v>0</v>
      </c>
      <c r="W13" s="22">
        <v>73289792</v>
      </c>
      <c r="X13" s="22">
        <v>81244269</v>
      </c>
      <c r="Y13" s="22">
        <v>-7954477</v>
      </c>
      <c r="Z13" s="23">
        <v>-9.7908161374434926</v>
      </c>
      <c r="AA13" s="20">
        <v>108325700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8121467</v>
      </c>
      <c r="D28" s="20">
        <v>0</v>
      </c>
      <c r="E28" s="21">
        <v>4269410</v>
      </c>
      <c r="F28" s="22">
        <v>4269410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5097686</v>
      </c>
      <c r="Q28" s="22">
        <v>0</v>
      </c>
      <c r="R28" s="22">
        <v>5097686</v>
      </c>
      <c r="S28" s="22">
        <v>0</v>
      </c>
      <c r="T28" s="22">
        <v>0</v>
      </c>
      <c r="U28" s="22">
        <v>0</v>
      </c>
      <c r="V28" s="22">
        <v>0</v>
      </c>
      <c r="W28" s="22">
        <v>5097686</v>
      </c>
      <c r="X28" s="22">
        <v>3202056</v>
      </c>
      <c r="Y28" s="22">
        <v>1895630</v>
      </c>
      <c r="Z28" s="23">
        <v>59.200401242201885</v>
      </c>
      <c r="AA28" s="20">
        <v>4269410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456940</v>
      </c>
      <c r="D31" s="20">
        <v>0</v>
      </c>
      <c r="E31" s="21">
        <v>1739580</v>
      </c>
      <c r="F31" s="22">
        <v>1739580</v>
      </c>
      <c r="G31" s="22">
        <v>39745</v>
      </c>
      <c r="H31" s="22">
        <v>39745</v>
      </c>
      <c r="I31" s="22">
        <v>39745</v>
      </c>
      <c r="J31" s="22">
        <v>119235</v>
      </c>
      <c r="K31" s="22">
        <v>39776</v>
      </c>
      <c r="L31" s="22">
        <v>39776</v>
      </c>
      <c r="M31" s="22">
        <v>39776</v>
      </c>
      <c r="N31" s="22">
        <v>119328</v>
      </c>
      <c r="O31" s="22">
        <v>39776</v>
      </c>
      <c r="P31" s="22">
        <v>39745</v>
      </c>
      <c r="Q31" s="22">
        <v>39745</v>
      </c>
      <c r="R31" s="22">
        <v>119266</v>
      </c>
      <c r="S31" s="22">
        <v>0</v>
      </c>
      <c r="T31" s="22">
        <v>0</v>
      </c>
      <c r="U31" s="22">
        <v>0</v>
      </c>
      <c r="V31" s="22">
        <v>0</v>
      </c>
      <c r="W31" s="22">
        <v>357829</v>
      </c>
      <c r="X31" s="22">
        <v>1304685</v>
      </c>
      <c r="Y31" s="22">
        <v>-946856</v>
      </c>
      <c r="Z31" s="23">
        <v>-72.573533075033438</v>
      </c>
      <c r="AA31" s="20">
        <v>1739580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602601957</v>
      </c>
      <c r="D35" s="29">
        <f t="shared" ref="D35:Y35" si="0">SUM(D6:D34)</f>
        <v>0</v>
      </c>
      <c r="E35" s="30">
        <f t="shared" si="0"/>
        <v>744171370</v>
      </c>
      <c r="F35" s="31">
        <f t="shared" si="0"/>
        <v>744171370</v>
      </c>
      <c r="G35" s="31">
        <f t="shared" si="0"/>
        <v>46912363</v>
      </c>
      <c r="H35" s="31">
        <f t="shared" si="0"/>
        <v>46732668</v>
      </c>
      <c r="I35" s="31">
        <f t="shared" si="0"/>
        <v>58015707</v>
      </c>
      <c r="J35" s="31">
        <f t="shared" si="0"/>
        <v>151660738</v>
      </c>
      <c r="K35" s="31">
        <f t="shared" si="0"/>
        <v>68570014</v>
      </c>
      <c r="L35" s="31">
        <f t="shared" si="0"/>
        <v>54180920</v>
      </c>
      <c r="M35" s="31">
        <f t="shared" si="0"/>
        <v>50488066</v>
      </c>
      <c r="N35" s="31">
        <f t="shared" si="0"/>
        <v>173239000</v>
      </c>
      <c r="O35" s="31">
        <f t="shared" si="0"/>
        <v>47987001</v>
      </c>
      <c r="P35" s="31">
        <f t="shared" si="0"/>
        <v>63843006</v>
      </c>
      <c r="Q35" s="31">
        <f t="shared" si="0"/>
        <v>39664370</v>
      </c>
      <c r="R35" s="31">
        <f t="shared" si="0"/>
        <v>151494377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476394115</v>
      </c>
      <c r="X35" s="31">
        <f t="shared" si="0"/>
        <v>558128502</v>
      </c>
      <c r="Y35" s="31">
        <f t="shared" si="0"/>
        <v>-81734387</v>
      </c>
      <c r="Z35" s="32">
        <f>+IF(X35&lt;&gt;0,+(Y35/X35)*100,0)</f>
        <v>-14.644367149699875</v>
      </c>
      <c r="AA35" s="29">
        <f>SUM(AA6:AA34)</f>
        <v>744171370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27575307</v>
      </c>
      <c r="D37" s="20">
        <v>0</v>
      </c>
      <c r="E37" s="21">
        <v>28744680</v>
      </c>
      <c r="F37" s="22">
        <v>29404910</v>
      </c>
      <c r="G37" s="22">
        <v>2206337</v>
      </c>
      <c r="H37" s="22">
        <v>2166872</v>
      </c>
      <c r="I37" s="22">
        <v>2309950</v>
      </c>
      <c r="J37" s="22">
        <v>6683159</v>
      </c>
      <c r="K37" s="22">
        <v>2268876</v>
      </c>
      <c r="L37" s="22">
        <v>2463839</v>
      </c>
      <c r="M37" s="22">
        <v>2687396</v>
      </c>
      <c r="N37" s="22">
        <v>7420111</v>
      </c>
      <c r="O37" s="22">
        <v>2731919</v>
      </c>
      <c r="P37" s="22">
        <v>2370659</v>
      </c>
      <c r="Q37" s="22">
        <v>2179613</v>
      </c>
      <c r="R37" s="22">
        <v>7282191</v>
      </c>
      <c r="S37" s="22">
        <v>0</v>
      </c>
      <c r="T37" s="22">
        <v>0</v>
      </c>
      <c r="U37" s="22">
        <v>0</v>
      </c>
      <c r="V37" s="22">
        <v>0</v>
      </c>
      <c r="W37" s="22">
        <v>21385461</v>
      </c>
      <c r="X37" s="22">
        <v>21822665</v>
      </c>
      <c r="Y37" s="22">
        <v>-437204</v>
      </c>
      <c r="Z37" s="23">
        <v>-2.0034400014846949</v>
      </c>
      <c r="AA37" s="20">
        <v>29404910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179867088</v>
      </c>
      <c r="D40" s="20">
        <v>0</v>
      </c>
      <c r="E40" s="21">
        <v>195523330</v>
      </c>
      <c r="F40" s="22">
        <v>195274330</v>
      </c>
      <c r="G40" s="22">
        <v>13705895</v>
      </c>
      <c r="H40" s="22">
        <v>12979188</v>
      </c>
      <c r="I40" s="22">
        <v>21299108</v>
      </c>
      <c r="J40" s="22">
        <v>47984191</v>
      </c>
      <c r="K40" s="22">
        <v>73642887</v>
      </c>
      <c r="L40" s="22">
        <v>55567103</v>
      </c>
      <c r="M40" s="22">
        <v>20061354</v>
      </c>
      <c r="N40" s="22">
        <v>149271344</v>
      </c>
      <c r="O40" s="22">
        <v>13521674</v>
      </c>
      <c r="P40" s="22">
        <v>17417871</v>
      </c>
      <c r="Q40" s="22">
        <v>30410489</v>
      </c>
      <c r="R40" s="22">
        <v>61350034</v>
      </c>
      <c r="S40" s="22">
        <v>0</v>
      </c>
      <c r="T40" s="22">
        <v>0</v>
      </c>
      <c r="U40" s="22">
        <v>0</v>
      </c>
      <c r="V40" s="22">
        <v>0</v>
      </c>
      <c r="W40" s="22">
        <v>258605569</v>
      </c>
      <c r="X40" s="22">
        <v>146542935</v>
      </c>
      <c r="Y40" s="22">
        <v>112062634</v>
      </c>
      <c r="Z40" s="23">
        <v>76.47085408791628</v>
      </c>
      <c r="AA40" s="20">
        <v>195274330</v>
      </c>
    </row>
    <row r="41" spans="1:27" x14ac:dyDescent="0.25">
      <c r="A41" s="19" t="s">
        <v>67</v>
      </c>
      <c r="B41" s="15" t="s">
        <v>32</v>
      </c>
      <c r="C41" s="20">
        <v>185521016</v>
      </c>
      <c r="D41" s="20">
        <v>0</v>
      </c>
      <c r="E41" s="21">
        <v>136004992</v>
      </c>
      <c r="F41" s="22">
        <v>136004992</v>
      </c>
      <c r="G41" s="22">
        <v>11333749</v>
      </c>
      <c r="H41" s="22">
        <v>11333749</v>
      </c>
      <c r="I41" s="22">
        <v>11333749</v>
      </c>
      <c r="J41" s="22">
        <v>34001247</v>
      </c>
      <c r="K41" s="22">
        <v>22667499</v>
      </c>
      <c r="L41" s="22">
        <v>0</v>
      </c>
      <c r="M41" s="22">
        <v>11333749</v>
      </c>
      <c r="N41" s="22">
        <v>34001248</v>
      </c>
      <c r="O41" s="22">
        <v>11333749</v>
      </c>
      <c r="P41" s="22">
        <v>11333749</v>
      </c>
      <c r="Q41" s="22">
        <v>11333749</v>
      </c>
      <c r="R41" s="22">
        <v>34001247</v>
      </c>
      <c r="S41" s="22">
        <v>0</v>
      </c>
      <c r="T41" s="22">
        <v>0</v>
      </c>
      <c r="U41" s="22">
        <v>0</v>
      </c>
      <c r="V41" s="22">
        <v>0</v>
      </c>
      <c r="W41" s="22">
        <v>102003742</v>
      </c>
      <c r="X41" s="22">
        <v>102003750</v>
      </c>
      <c r="Y41" s="22">
        <v>-8</v>
      </c>
      <c r="Z41" s="23">
        <v>-7.8428489148683264E-6</v>
      </c>
      <c r="AA41" s="20">
        <v>136004992</v>
      </c>
    </row>
    <row r="42" spans="1:27" x14ac:dyDescent="0.25">
      <c r="A42" s="19" t="s">
        <v>68</v>
      </c>
      <c r="B42" s="15" t="s">
        <v>32</v>
      </c>
      <c r="C42" s="20">
        <v>7186552</v>
      </c>
      <c r="D42" s="20">
        <v>0</v>
      </c>
      <c r="E42" s="21">
        <v>10351390</v>
      </c>
      <c r="F42" s="22">
        <v>10351390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7022147</v>
      </c>
      <c r="Q42" s="22">
        <v>877778</v>
      </c>
      <c r="R42" s="22">
        <v>7899925</v>
      </c>
      <c r="S42" s="22">
        <v>0</v>
      </c>
      <c r="T42" s="22">
        <v>0</v>
      </c>
      <c r="U42" s="22">
        <v>0</v>
      </c>
      <c r="V42" s="22">
        <v>0</v>
      </c>
      <c r="W42" s="22">
        <v>7899925</v>
      </c>
      <c r="X42" s="22">
        <v>7763598</v>
      </c>
      <c r="Y42" s="22">
        <v>136327</v>
      </c>
      <c r="Z42" s="23">
        <v>1.7559770611512857</v>
      </c>
      <c r="AA42" s="20">
        <v>10351390</v>
      </c>
    </row>
    <row r="43" spans="1:27" x14ac:dyDescent="0.25">
      <c r="A43" s="19" t="s">
        <v>69</v>
      </c>
      <c r="B43" s="15" t="s">
        <v>32</v>
      </c>
      <c r="C43" s="20">
        <v>3364650</v>
      </c>
      <c r="D43" s="20">
        <v>0</v>
      </c>
      <c r="E43" s="21">
        <v>590000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667197</v>
      </c>
      <c r="D44" s="20">
        <v>0</v>
      </c>
      <c r="E44" s="21">
        <v>3043990</v>
      </c>
      <c r="F44" s="22">
        <v>3193990</v>
      </c>
      <c r="G44" s="22">
        <v>0</v>
      </c>
      <c r="H44" s="22">
        <v>0</v>
      </c>
      <c r="I44" s="22">
        <v>0</v>
      </c>
      <c r="J44" s="22">
        <v>0</v>
      </c>
      <c r="K44" s="22">
        <v>14221</v>
      </c>
      <c r="L44" s="22">
        <v>0</v>
      </c>
      <c r="M44" s="22">
        <v>0</v>
      </c>
      <c r="N44" s="22">
        <v>14221</v>
      </c>
      <c r="O44" s="22">
        <v>10515</v>
      </c>
      <c r="P44" s="22">
        <v>74631</v>
      </c>
      <c r="Q44" s="22">
        <v>0</v>
      </c>
      <c r="R44" s="22">
        <v>85146</v>
      </c>
      <c r="S44" s="22">
        <v>0</v>
      </c>
      <c r="T44" s="22">
        <v>0</v>
      </c>
      <c r="U44" s="22">
        <v>0</v>
      </c>
      <c r="V44" s="22">
        <v>0</v>
      </c>
      <c r="W44" s="22">
        <v>99367</v>
      </c>
      <c r="X44" s="22">
        <v>2343021</v>
      </c>
      <c r="Y44" s="22">
        <v>-2243654</v>
      </c>
      <c r="Z44" s="23">
        <v>-95.759022219604518</v>
      </c>
      <c r="AA44" s="20">
        <v>3193990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2771163</v>
      </c>
      <c r="D46" s="20">
        <v>0</v>
      </c>
      <c r="E46" s="21">
        <v>1564500</v>
      </c>
      <c r="F46" s="22">
        <v>1564500</v>
      </c>
      <c r="G46" s="22">
        <v>0</v>
      </c>
      <c r="H46" s="22">
        <v>318</v>
      </c>
      <c r="I46" s="22">
        <v>2276</v>
      </c>
      <c r="J46" s="22">
        <v>2594</v>
      </c>
      <c r="K46" s="22">
        <v>7304</v>
      </c>
      <c r="L46" s="22">
        <v>20934</v>
      </c>
      <c r="M46" s="22">
        <v>4649</v>
      </c>
      <c r="N46" s="22">
        <v>32887</v>
      </c>
      <c r="O46" s="22">
        <v>7002</v>
      </c>
      <c r="P46" s="22">
        <v>12281</v>
      </c>
      <c r="Q46" s="22">
        <v>1571</v>
      </c>
      <c r="R46" s="22">
        <v>20854</v>
      </c>
      <c r="S46" s="22">
        <v>0</v>
      </c>
      <c r="T46" s="22">
        <v>0</v>
      </c>
      <c r="U46" s="22">
        <v>0</v>
      </c>
      <c r="V46" s="22">
        <v>0</v>
      </c>
      <c r="W46" s="22">
        <v>56335</v>
      </c>
      <c r="X46" s="22">
        <v>1173375</v>
      </c>
      <c r="Y46" s="22">
        <v>-1117040</v>
      </c>
      <c r="Z46" s="23">
        <v>-95.198892084798132</v>
      </c>
      <c r="AA46" s="20">
        <v>1564500</v>
      </c>
    </row>
    <row r="47" spans="1:27" x14ac:dyDescent="0.25">
      <c r="A47" s="19" t="s">
        <v>73</v>
      </c>
      <c r="B47" s="15" t="s">
        <v>32</v>
      </c>
      <c r="C47" s="20">
        <v>2922099</v>
      </c>
      <c r="D47" s="20">
        <v>0</v>
      </c>
      <c r="E47" s="21">
        <v>2245050</v>
      </c>
      <c r="F47" s="22">
        <v>2545050</v>
      </c>
      <c r="G47" s="22">
        <v>19069</v>
      </c>
      <c r="H47" s="22">
        <v>18707</v>
      </c>
      <c r="I47" s="22">
        <v>156066</v>
      </c>
      <c r="J47" s="22">
        <v>193842</v>
      </c>
      <c r="K47" s="22">
        <v>19171</v>
      </c>
      <c r="L47" s="22">
        <v>143087</v>
      </c>
      <c r="M47" s="22">
        <v>26615</v>
      </c>
      <c r="N47" s="22">
        <v>188873</v>
      </c>
      <c r="O47" s="22">
        <v>91903</v>
      </c>
      <c r="P47" s="22">
        <v>20196</v>
      </c>
      <c r="Q47" s="22">
        <v>496758</v>
      </c>
      <c r="R47" s="22">
        <v>608857</v>
      </c>
      <c r="S47" s="22">
        <v>0</v>
      </c>
      <c r="T47" s="22">
        <v>0</v>
      </c>
      <c r="U47" s="22">
        <v>0</v>
      </c>
      <c r="V47" s="22">
        <v>0</v>
      </c>
      <c r="W47" s="22">
        <v>991572</v>
      </c>
      <c r="X47" s="22">
        <v>1803810</v>
      </c>
      <c r="Y47" s="22">
        <v>-812238</v>
      </c>
      <c r="Z47" s="23">
        <v>-45.0290219036373</v>
      </c>
      <c r="AA47" s="20">
        <v>2545050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55989949</v>
      </c>
      <c r="D49" s="20">
        <v>0</v>
      </c>
      <c r="E49" s="21">
        <v>1000000</v>
      </c>
      <c r="F49" s="22">
        <v>1000000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750006</v>
      </c>
      <c r="Y49" s="22">
        <v>-750006</v>
      </c>
      <c r="Z49" s="23">
        <v>-100</v>
      </c>
      <c r="AA49" s="20">
        <v>1000000</v>
      </c>
    </row>
    <row r="50" spans="1:27" x14ac:dyDescent="0.25">
      <c r="A50" s="37" t="s">
        <v>76</v>
      </c>
      <c r="B50" s="28" t="s">
        <v>32</v>
      </c>
      <c r="C50" s="29">
        <f>SUM(C37:C49)</f>
        <v>465865021</v>
      </c>
      <c r="D50" s="29">
        <f t="shared" ref="D50:Y50" si="1">SUM(D37:D49)</f>
        <v>0</v>
      </c>
      <c r="E50" s="30">
        <f t="shared" si="1"/>
        <v>379067932</v>
      </c>
      <c r="F50" s="31">
        <f t="shared" si="1"/>
        <v>379339162</v>
      </c>
      <c r="G50" s="31">
        <f t="shared" si="1"/>
        <v>27265050</v>
      </c>
      <c r="H50" s="31">
        <f t="shared" si="1"/>
        <v>26498834</v>
      </c>
      <c r="I50" s="31">
        <f t="shared" si="1"/>
        <v>35101149</v>
      </c>
      <c r="J50" s="31">
        <f t="shared" si="1"/>
        <v>88865033</v>
      </c>
      <c r="K50" s="31">
        <f t="shared" si="1"/>
        <v>98619958</v>
      </c>
      <c r="L50" s="31">
        <f t="shared" si="1"/>
        <v>58194963</v>
      </c>
      <c r="M50" s="31">
        <f t="shared" si="1"/>
        <v>34113763</v>
      </c>
      <c r="N50" s="31">
        <f t="shared" si="1"/>
        <v>190928684</v>
      </c>
      <c r="O50" s="31">
        <f t="shared" si="1"/>
        <v>27696762</v>
      </c>
      <c r="P50" s="31">
        <f t="shared" si="1"/>
        <v>38251534</v>
      </c>
      <c r="Q50" s="31">
        <f t="shared" si="1"/>
        <v>45299958</v>
      </c>
      <c r="R50" s="31">
        <f t="shared" si="1"/>
        <v>111248254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391041971</v>
      </c>
      <c r="X50" s="31">
        <f t="shared" si="1"/>
        <v>284203160</v>
      </c>
      <c r="Y50" s="31">
        <f t="shared" si="1"/>
        <v>106838811</v>
      </c>
      <c r="Z50" s="32">
        <f>+IF(X50&lt;&gt;0,+(Y50/X50)*100,0)</f>
        <v>37.592407839518742</v>
      </c>
      <c r="AA50" s="29">
        <f>SUM(AA37:AA49)</f>
        <v>379339162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136736936</v>
      </c>
      <c r="D51" s="39">
        <f t="shared" si="2"/>
        <v>0</v>
      </c>
      <c r="E51" s="40">
        <f t="shared" si="2"/>
        <v>365103438</v>
      </c>
      <c r="F51" s="41">
        <f t="shared" si="2"/>
        <v>364832208</v>
      </c>
      <c r="G51" s="41">
        <f t="shared" si="2"/>
        <v>19647313</v>
      </c>
      <c r="H51" s="41">
        <f t="shared" si="2"/>
        <v>20233834</v>
      </c>
      <c r="I51" s="41">
        <f t="shared" si="2"/>
        <v>22914558</v>
      </c>
      <c r="J51" s="41">
        <f t="shared" si="2"/>
        <v>62795705</v>
      </c>
      <c r="K51" s="41">
        <f t="shared" si="2"/>
        <v>-30049944</v>
      </c>
      <c r="L51" s="41">
        <f t="shared" si="2"/>
        <v>-4014043</v>
      </c>
      <c r="M51" s="41">
        <f t="shared" si="2"/>
        <v>16374303</v>
      </c>
      <c r="N51" s="41">
        <f t="shared" si="2"/>
        <v>-17689684</v>
      </c>
      <c r="O51" s="41">
        <f t="shared" si="2"/>
        <v>20290239</v>
      </c>
      <c r="P51" s="41">
        <f t="shared" si="2"/>
        <v>25591472</v>
      </c>
      <c r="Q51" s="41">
        <f t="shared" si="2"/>
        <v>-5635588</v>
      </c>
      <c r="R51" s="41">
        <f t="shared" si="2"/>
        <v>40246123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85352144</v>
      </c>
      <c r="X51" s="41">
        <f t="shared" si="2"/>
        <v>273925342</v>
      </c>
      <c r="Y51" s="41">
        <f t="shared" si="2"/>
        <v>-188573198</v>
      </c>
      <c r="Z51" s="42">
        <f>+IF(X51&lt;&gt;0,+(Y51/X51)*100,0)</f>
        <v>-68.841092475481886</v>
      </c>
      <c r="AA51" s="39">
        <f>+AA35-AA50</f>
        <v>364832208</v>
      </c>
    </row>
    <row r="52" spans="1:27" x14ac:dyDescent="0.25">
      <c r="A52" s="43" t="s">
        <v>78</v>
      </c>
      <c r="B52" s="15" t="s">
        <v>32</v>
      </c>
      <c r="C52" s="20">
        <v>31828950</v>
      </c>
      <c r="D52" s="20">
        <v>0</v>
      </c>
      <c r="E52" s="21">
        <v>20036010</v>
      </c>
      <c r="F52" s="22">
        <v>25891210</v>
      </c>
      <c r="G52" s="22">
        <v>0</v>
      </c>
      <c r="H52" s="22">
        <v>0</v>
      </c>
      <c r="I52" s="22">
        <v>347709</v>
      </c>
      <c r="J52" s="22">
        <v>347709</v>
      </c>
      <c r="K52" s="22">
        <v>209163</v>
      </c>
      <c r="L52" s="22">
        <v>382686</v>
      </c>
      <c r="M52" s="22">
        <v>637410</v>
      </c>
      <c r="N52" s="22">
        <v>1229259</v>
      </c>
      <c r="O52" s="22">
        <v>0</v>
      </c>
      <c r="P52" s="22">
        <v>14434988</v>
      </c>
      <c r="Q52" s="22">
        <v>632004</v>
      </c>
      <c r="R52" s="22">
        <v>15066992</v>
      </c>
      <c r="S52" s="22">
        <v>0</v>
      </c>
      <c r="T52" s="22">
        <v>0</v>
      </c>
      <c r="U52" s="22">
        <v>0</v>
      </c>
      <c r="V52" s="22">
        <v>0</v>
      </c>
      <c r="W52" s="22">
        <v>16643960</v>
      </c>
      <c r="X52" s="22">
        <v>17369083</v>
      </c>
      <c r="Y52" s="22">
        <v>-725123</v>
      </c>
      <c r="Z52" s="23">
        <v>-4.1747914959010792</v>
      </c>
      <c r="AA52" s="20">
        <v>25891210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168565886</v>
      </c>
      <c r="D54" s="48">
        <f t="shared" si="3"/>
        <v>0</v>
      </c>
      <c r="E54" s="49">
        <f t="shared" si="3"/>
        <v>385139448</v>
      </c>
      <c r="F54" s="50">
        <f t="shared" si="3"/>
        <v>390723418</v>
      </c>
      <c r="G54" s="50">
        <f t="shared" si="3"/>
        <v>19647313</v>
      </c>
      <c r="H54" s="50">
        <f t="shared" si="3"/>
        <v>20233834</v>
      </c>
      <c r="I54" s="50">
        <f t="shared" si="3"/>
        <v>23262267</v>
      </c>
      <c r="J54" s="50">
        <f t="shared" si="3"/>
        <v>63143414</v>
      </c>
      <c r="K54" s="50">
        <f t="shared" si="3"/>
        <v>-29840781</v>
      </c>
      <c r="L54" s="50">
        <f t="shared" si="3"/>
        <v>-3631357</v>
      </c>
      <c r="M54" s="50">
        <f t="shared" si="3"/>
        <v>17011713</v>
      </c>
      <c r="N54" s="50">
        <f t="shared" si="3"/>
        <v>-16460425</v>
      </c>
      <c r="O54" s="50">
        <f t="shared" si="3"/>
        <v>20290239</v>
      </c>
      <c r="P54" s="50">
        <f t="shared" si="3"/>
        <v>40026460</v>
      </c>
      <c r="Q54" s="50">
        <f t="shared" si="3"/>
        <v>-5003584</v>
      </c>
      <c r="R54" s="50">
        <f t="shared" si="3"/>
        <v>55313115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101996104</v>
      </c>
      <c r="X54" s="50">
        <f t="shared" si="3"/>
        <v>291294425</v>
      </c>
      <c r="Y54" s="50">
        <f t="shared" si="3"/>
        <v>-189298321</v>
      </c>
      <c r="Z54" s="51">
        <f>+IF(X54&lt;&gt;0,+(Y54/X54)*100,0)</f>
        <v>-64.985219336072092</v>
      </c>
      <c r="AA54" s="48">
        <f>SUM(AA51:AA53)</f>
        <v>390723418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168565886</v>
      </c>
      <c r="D56" s="54">
        <f>+D54-D55</f>
        <v>0</v>
      </c>
      <c r="E56" s="55">
        <f t="shared" si="4"/>
        <v>385139448</v>
      </c>
      <c r="F56" s="56">
        <f t="shared" si="4"/>
        <v>390723418</v>
      </c>
      <c r="G56" s="56">
        <f t="shared" si="4"/>
        <v>19647313</v>
      </c>
      <c r="H56" s="56">
        <f t="shared" si="4"/>
        <v>20233834</v>
      </c>
      <c r="I56" s="56">
        <f t="shared" si="4"/>
        <v>23262267</v>
      </c>
      <c r="J56" s="56">
        <f t="shared" si="4"/>
        <v>63143414</v>
      </c>
      <c r="K56" s="56">
        <f t="shared" si="4"/>
        <v>-29840781</v>
      </c>
      <c r="L56" s="56">
        <f t="shared" si="4"/>
        <v>-3631357</v>
      </c>
      <c r="M56" s="56">
        <f t="shared" si="4"/>
        <v>17011713</v>
      </c>
      <c r="N56" s="56">
        <f t="shared" si="4"/>
        <v>-16460425</v>
      </c>
      <c r="O56" s="56">
        <f t="shared" si="4"/>
        <v>20290239</v>
      </c>
      <c r="P56" s="56">
        <f t="shared" si="4"/>
        <v>40026460</v>
      </c>
      <c r="Q56" s="56">
        <f t="shared" si="4"/>
        <v>-5003584</v>
      </c>
      <c r="R56" s="56">
        <f t="shared" si="4"/>
        <v>55313115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101996104</v>
      </c>
      <c r="X56" s="56">
        <f t="shared" si="4"/>
        <v>291294425</v>
      </c>
      <c r="Y56" s="56">
        <f t="shared" si="4"/>
        <v>-189298321</v>
      </c>
      <c r="Z56" s="57">
        <f>+IF(X56&lt;&gt;0,+(Y56/X56)*100,0)</f>
        <v>-64.985219336072092</v>
      </c>
      <c r="AA56" s="54">
        <f>+AA54-AA55</f>
        <v>390723418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168565886</v>
      </c>
      <c r="D59" s="48">
        <f>SUM(D56:D58)</f>
        <v>0</v>
      </c>
      <c r="E59" s="49">
        <f t="shared" si="5"/>
        <v>385139448</v>
      </c>
      <c r="F59" s="50">
        <f t="shared" si="5"/>
        <v>390723418</v>
      </c>
      <c r="G59" s="50">
        <f t="shared" si="5"/>
        <v>19647313</v>
      </c>
      <c r="H59" s="50">
        <f t="shared" si="5"/>
        <v>20233834</v>
      </c>
      <c r="I59" s="50">
        <f t="shared" si="5"/>
        <v>23262267</v>
      </c>
      <c r="J59" s="50">
        <f t="shared" si="5"/>
        <v>63143414</v>
      </c>
      <c r="K59" s="50">
        <f t="shared" si="5"/>
        <v>-29840781</v>
      </c>
      <c r="L59" s="50">
        <f t="shared" si="5"/>
        <v>-3631357</v>
      </c>
      <c r="M59" s="50">
        <f t="shared" si="5"/>
        <v>17011713</v>
      </c>
      <c r="N59" s="50">
        <f t="shared" si="5"/>
        <v>-16460425</v>
      </c>
      <c r="O59" s="50">
        <f t="shared" si="5"/>
        <v>20290239</v>
      </c>
      <c r="P59" s="50">
        <f t="shared" si="5"/>
        <v>40026460</v>
      </c>
      <c r="Q59" s="50">
        <f t="shared" si="5"/>
        <v>-5003584</v>
      </c>
      <c r="R59" s="50">
        <f t="shared" si="5"/>
        <v>55313115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101996104</v>
      </c>
      <c r="X59" s="50">
        <f t="shared" si="5"/>
        <v>291294425</v>
      </c>
      <c r="Y59" s="50">
        <f t="shared" si="5"/>
        <v>-189298321</v>
      </c>
      <c r="Z59" s="51">
        <f>+IF(X59&lt;&gt;0,+(Y59/X59)*100,0)</f>
        <v>-64.985219336072092</v>
      </c>
      <c r="AA59" s="48">
        <f>SUM(AA56:AA58)</f>
        <v>390723418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168565886</v>
      </c>
      <c r="D62" s="65">
        <f>SUM(D59:D61)</f>
        <v>0</v>
      </c>
      <c r="E62" s="66">
        <f t="shared" si="6"/>
        <v>385139448</v>
      </c>
      <c r="F62" s="67">
        <f t="shared" si="6"/>
        <v>390723418</v>
      </c>
      <c r="G62" s="67">
        <f t="shared" si="6"/>
        <v>19647313</v>
      </c>
      <c r="H62" s="67">
        <f t="shared" si="6"/>
        <v>20233834</v>
      </c>
      <c r="I62" s="67">
        <f t="shared" si="6"/>
        <v>23262267</v>
      </c>
      <c r="J62" s="67">
        <f t="shared" si="6"/>
        <v>63143414</v>
      </c>
      <c r="K62" s="67">
        <f t="shared" si="6"/>
        <v>-29840781</v>
      </c>
      <c r="L62" s="67">
        <f t="shared" si="6"/>
        <v>-3631357</v>
      </c>
      <c r="M62" s="67">
        <f t="shared" si="6"/>
        <v>17011713</v>
      </c>
      <c r="N62" s="67">
        <f t="shared" si="6"/>
        <v>-16460425</v>
      </c>
      <c r="O62" s="67">
        <f t="shared" si="6"/>
        <v>20290239</v>
      </c>
      <c r="P62" s="67">
        <f t="shared" si="6"/>
        <v>40026460</v>
      </c>
      <c r="Q62" s="67">
        <f t="shared" si="6"/>
        <v>-5003584</v>
      </c>
      <c r="R62" s="67">
        <f t="shared" si="6"/>
        <v>55313115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101996104</v>
      </c>
      <c r="X62" s="67">
        <f t="shared" si="6"/>
        <v>291294425</v>
      </c>
      <c r="Y62" s="67">
        <f t="shared" si="6"/>
        <v>-189298321</v>
      </c>
      <c r="Z62" s="68">
        <f>+IF(X62&lt;&gt;0,+(Y62/X62)*100,0)</f>
        <v>-64.985219336072092</v>
      </c>
      <c r="AA62" s="65">
        <f>SUM(AA59:AA61)</f>
        <v>390723418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41600049</v>
      </c>
      <c r="D7" s="20">
        <v>0</v>
      </c>
      <c r="E7" s="21">
        <v>44112736</v>
      </c>
      <c r="F7" s="22">
        <v>58814595</v>
      </c>
      <c r="G7" s="22">
        <v>4619877</v>
      </c>
      <c r="H7" s="22">
        <v>5887272</v>
      </c>
      <c r="I7" s="22">
        <v>4042691</v>
      </c>
      <c r="J7" s="22">
        <v>14549840</v>
      </c>
      <c r="K7" s="22">
        <v>5646305</v>
      </c>
      <c r="L7" s="22">
        <v>5644551</v>
      </c>
      <c r="M7" s="22">
        <v>5063956</v>
      </c>
      <c r="N7" s="22">
        <v>16354812</v>
      </c>
      <c r="O7" s="22">
        <v>5138920</v>
      </c>
      <c r="P7" s="22">
        <v>5025330</v>
      </c>
      <c r="Q7" s="22">
        <v>5234610</v>
      </c>
      <c r="R7" s="22">
        <v>15398860</v>
      </c>
      <c r="S7" s="22">
        <v>0</v>
      </c>
      <c r="T7" s="22">
        <v>0</v>
      </c>
      <c r="U7" s="22">
        <v>0</v>
      </c>
      <c r="V7" s="22">
        <v>0</v>
      </c>
      <c r="W7" s="22">
        <v>46303512</v>
      </c>
      <c r="X7" s="22">
        <v>39267368</v>
      </c>
      <c r="Y7" s="22">
        <v>7036144</v>
      </c>
      <c r="Z7" s="23">
        <v>17.918552626190785</v>
      </c>
      <c r="AA7" s="20">
        <v>58814595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38976620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89970000</v>
      </c>
      <c r="F28" s="22">
        <v>70998500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59888891</v>
      </c>
      <c r="Y28" s="22">
        <v>-59888891</v>
      </c>
      <c r="Z28" s="23">
        <v>-100</v>
      </c>
      <c r="AA28" s="20">
        <v>70998500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80576669</v>
      </c>
      <c r="D35" s="29">
        <f t="shared" ref="D35:Y35" si="0">SUM(D6:D34)</f>
        <v>0</v>
      </c>
      <c r="E35" s="30">
        <f t="shared" si="0"/>
        <v>134082736</v>
      </c>
      <c r="F35" s="31">
        <f t="shared" si="0"/>
        <v>129813095</v>
      </c>
      <c r="G35" s="31">
        <f t="shared" si="0"/>
        <v>4619877</v>
      </c>
      <c r="H35" s="31">
        <f t="shared" si="0"/>
        <v>5887272</v>
      </c>
      <c r="I35" s="31">
        <f t="shared" si="0"/>
        <v>4042691</v>
      </c>
      <c r="J35" s="31">
        <f t="shared" si="0"/>
        <v>14549840</v>
      </c>
      <c r="K35" s="31">
        <f t="shared" si="0"/>
        <v>5646305</v>
      </c>
      <c r="L35" s="31">
        <f t="shared" si="0"/>
        <v>5644551</v>
      </c>
      <c r="M35" s="31">
        <f t="shared" si="0"/>
        <v>5063956</v>
      </c>
      <c r="N35" s="31">
        <f t="shared" si="0"/>
        <v>16354812</v>
      </c>
      <c r="O35" s="31">
        <f t="shared" si="0"/>
        <v>5138920</v>
      </c>
      <c r="P35" s="31">
        <f t="shared" si="0"/>
        <v>5025330</v>
      </c>
      <c r="Q35" s="31">
        <f t="shared" si="0"/>
        <v>5234610</v>
      </c>
      <c r="R35" s="31">
        <f t="shared" si="0"/>
        <v>15398860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46303512</v>
      </c>
      <c r="X35" s="31">
        <f t="shared" si="0"/>
        <v>99156259</v>
      </c>
      <c r="Y35" s="31">
        <f t="shared" si="0"/>
        <v>-52852747</v>
      </c>
      <c r="Z35" s="32">
        <f>+IF(X35&lt;&gt;0,+(Y35/X35)*100,0)</f>
        <v>-53.302481893755193</v>
      </c>
      <c r="AA35" s="29">
        <f>SUM(AA6:AA34)</f>
        <v>129813095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13469982</v>
      </c>
      <c r="D37" s="20">
        <v>0</v>
      </c>
      <c r="E37" s="21">
        <v>13538308</v>
      </c>
      <c r="F37" s="22">
        <v>11114359</v>
      </c>
      <c r="G37" s="22">
        <v>231013</v>
      </c>
      <c r="H37" s="22">
        <v>1927914</v>
      </c>
      <c r="I37" s="22">
        <v>1547416</v>
      </c>
      <c r="J37" s="22">
        <v>3706343</v>
      </c>
      <c r="K37" s="22">
        <v>1210312</v>
      </c>
      <c r="L37" s="22">
        <v>1096647</v>
      </c>
      <c r="M37" s="22">
        <v>1573380</v>
      </c>
      <c r="N37" s="22">
        <v>3880339</v>
      </c>
      <c r="O37" s="22">
        <v>1191659</v>
      </c>
      <c r="P37" s="22">
        <v>1216207</v>
      </c>
      <c r="Q37" s="22">
        <v>1271919</v>
      </c>
      <c r="R37" s="22">
        <v>3679785</v>
      </c>
      <c r="S37" s="22">
        <v>0</v>
      </c>
      <c r="T37" s="22">
        <v>0</v>
      </c>
      <c r="U37" s="22">
        <v>0</v>
      </c>
      <c r="V37" s="22">
        <v>0</v>
      </c>
      <c r="W37" s="22">
        <v>11266467</v>
      </c>
      <c r="X37" s="22">
        <v>8306362</v>
      </c>
      <c r="Y37" s="22">
        <v>2960105</v>
      </c>
      <c r="Z37" s="23">
        <v>35.636599994076832</v>
      </c>
      <c r="AA37" s="20">
        <v>11114359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40810462</v>
      </c>
      <c r="D40" s="20">
        <v>0</v>
      </c>
      <c r="E40" s="21">
        <v>10000000</v>
      </c>
      <c r="F40" s="22">
        <v>14000000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9100006</v>
      </c>
      <c r="Y40" s="22">
        <v>-9100006</v>
      </c>
      <c r="Z40" s="23">
        <v>-100</v>
      </c>
      <c r="AA40" s="20">
        <v>14000000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15650000</v>
      </c>
      <c r="F42" s="22">
        <v>15650000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11737512</v>
      </c>
      <c r="Y42" s="22">
        <v>-11737512</v>
      </c>
      <c r="Z42" s="23">
        <v>-100</v>
      </c>
      <c r="AA42" s="20">
        <v>15650000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180517</v>
      </c>
      <c r="D44" s="20">
        <v>0</v>
      </c>
      <c r="E44" s="21">
        <v>3571799</v>
      </c>
      <c r="F44" s="22">
        <v>3457209</v>
      </c>
      <c r="G44" s="22">
        <v>0</v>
      </c>
      <c r="H44" s="22">
        <v>76718</v>
      </c>
      <c r="I44" s="22">
        <v>0</v>
      </c>
      <c r="J44" s="22">
        <v>76718</v>
      </c>
      <c r="K44" s="22">
        <v>91623</v>
      </c>
      <c r="L44" s="22">
        <v>0</v>
      </c>
      <c r="M44" s="22">
        <v>5227</v>
      </c>
      <c r="N44" s="22">
        <v>96850</v>
      </c>
      <c r="O44" s="22">
        <v>13921</v>
      </c>
      <c r="P44" s="22">
        <v>0</v>
      </c>
      <c r="Q44" s="22">
        <v>53107</v>
      </c>
      <c r="R44" s="22">
        <v>67028</v>
      </c>
      <c r="S44" s="22">
        <v>0</v>
      </c>
      <c r="T44" s="22">
        <v>0</v>
      </c>
      <c r="U44" s="22">
        <v>0</v>
      </c>
      <c r="V44" s="22">
        <v>0</v>
      </c>
      <c r="W44" s="22">
        <v>240596</v>
      </c>
      <c r="X44" s="22">
        <v>2633023</v>
      </c>
      <c r="Y44" s="22">
        <v>-2392427</v>
      </c>
      <c r="Z44" s="23">
        <v>-90.862366185179539</v>
      </c>
      <c r="AA44" s="20">
        <v>3457209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3582405</v>
      </c>
      <c r="D46" s="20">
        <v>0</v>
      </c>
      <c r="E46" s="21">
        <v>0</v>
      </c>
      <c r="F46" s="22">
        <v>1039889</v>
      </c>
      <c r="G46" s="22">
        <v>199381</v>
      </c>
      <c r="H46" s="22">
        <v>78115</v>
      </c>
      <c r="I46" s="22">
        <v>23740</v>
      </c>
      <c r="J46" s="22">
        <v>301236</v>
      </c>
      <c r="K46" s="22">
        <v>165966</v>
      </c>
      <c r="L46" s="22">
        <v>0</v>
      </c>
      <c r="M46" s="22">
        <v>52743</v>
      </c>
      <c r="N46" s="22">
        <v>218709</v>
      </c>
      <c r="O46" s="22">
        <v>86831</v>
      </c>
      <c r="P46" s="22">
        <v>14237</v>
      </c>
      <c r="Q46" s="22">
        <v>114579</v>
      </c>
      <c r="R46" s="22">
        <v>215647</v>
      </c>
      <c r="S46" s="22">
        <v>0</v>
      </c>
      <c r="T46" s="22">
        <v>0</v>
      </c>
      <c r="U46" s="22">
        <v>0</v>
      </c>
      <c r="V46" s="22">
        <v>0</v>
      </c>
      <c r="W46" s="22">
        <v>735592</v>
      </c>
      <c r="X46" s="22">
        <v>779913</v>
      </c>
      <c r="Y46" s="22">
        <v>-44321</v>
      </c>
      <c r="Z46" s="23">
        <v>-5.6828133394365778</v>
      </c>
      <c r="AA46" s="20">
        <v>1039889</v>
      </c>
    </row>
    <row r="47" spans="1:27" x14ac:dyDescent="0.25">
      <c r="A47" s="19" t="s">
        <v>73</v>
      </c>
      <c r="B47" s="15" t="s">
        <v>32</v>
      </c>
      <c r="C47" s="20">
        <v>341997</v>
      </c>
      <c r="D47" s="20">
        <v>0</v>
      </c>
      <c r="E47" s="21">
        <v>450897</v>
      </c>
      <c r="F47" s="22">
        <v>289650</v>
      </c>
      <c r="G47" s="22">
        <v>1891</v>
      </c>
      <c r="H47" s="22">
        <v>17191</v>
      </c>
      <c r="I47" s="22">
        <v>15084</v>
      </c>
      <c r="J47" s="22">
        <v>34166</v>
      </c>
      <c r="K47" s="22">
        <v>25323</v>
      </c>
      <c r="L47" s="22">
        <v>19090</v>
      </c>
      <c r="M47" s="22">
        <v>13552</v>
      </c>
      <c r="N47" s="22">
        <v>57965</v>
      </c>
      <c r="O47" s="22">
        <v>19723</v>
      </c>
      <c r="P47" s="22">
        <v>10136</v>
      </c>
      <c r="Q47" s="22">
        <v>184336</v>
      </c>
      <c r="R47" s="22">
        <v>214195</v>
      </c>
      <c r="S47" s="22">
        <v>0</v>
      </c>
      <c r="T47" s="22">
        <v>0</v>
      </c>
      <c r="U47" s="22">
        <v>0</v>
      </c>
      <c r="V47" s="22">
        <v>0</v>
      </c>
      <c r="W47" s="22">
        <v>306326</v>
      </c>
      <c r="X47" s="22">
        <v>241739</v>
      </c>
      <c r="Y47" s="22">
        <v>64587</v>
      </c>
      <c r="Z47" s="23">
        <v>26.717658300894765</v>
      </c>
      <c r="AA47" s="20">
        <v>289650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58385363</v>
      </c>
      <c r="D50" s="29">
        <f t="shared" ref="D50:Y50" si="1">SUM(D37:D49)</f>
        <v>0</v>
      </c>
      <c r="E50" s="30">
        <f t="shared" si="1"/>
        <v>43211004</v>
      </c>
      <c r="F50" s="31">
        <f t="shared" si="1"/>
        <v>45551107</v>
      </c>
      <c r="G50" s="31">
        <f t="shared" si="1"/>
        <v>432285</v>
      </c>
      <c r="H50" s="31">
        <f t="shared" si="1"/>
        <v>2099938</v>
      </c>
      <c r="I50" s="31">
        <f t="shared" si="1"/>
        <v>1586240</v>
      </c>
      <c r="J50" s="31">
        <f t="shared" si="1"/>
        <v>4118463</v>
      </c>
      <c r="K50" s="31">
        <f t="shared" si="1"/>
        <v>1493224</v>
      </c>
      <c r="L50" s="31">
        <f t="shared" si="1"/>
        <v>1115737</v>
      </c>
      <c r="M50" s="31">
        <f t="shared" si="1"/>
        <v>1644902</v>
      </c>
      <c r="N50" s="31">
        <f t="shared" si="1"/>
        <v>4253863</v>
      </c>
      <c r="O50" s="31">
        <f t="shared" si="1"/>
        <v>1312134</v>
      </c>
      <c r="P50" s="31">
        <f t="shared" si="1"/>
        <v>1240580</v>
      </c>
      <c r="Q50" s="31">
        <f t="shared" si="1"/>
        <v>1623941</v>
      </c>
      <c r="R50" s="31">
        <f t="shared" si="1"/>
        <v>4176655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12548981</v>
      </c>
      <c r="X50" s="31">
        <f t="shared" si="1"/>
        <v>32798555</v>
      </c>
      <c r="Y50" s="31">
        <f t="shared" si="1"/>
        <v>-20249574</v>
      </c>
      <c r="Z50" s="32">
        <f>+IF(X50&lt;&gt;0,+(Y50/X50)*100,0)</f>
        <v>-61.73922601163374</v>
      </c>
      <c r="AA50" s="29">
        <f>SUM(AA37:AA49)</f>
        <v>45551107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22191306</v>
      </c>
      <c r="D51" s="39">
        <f t="shared" si="2"/>
        <v>0</v>
      </c>
      <c r="E51" s="40">
        <f t="shared" si="2"/>
        <v>90871732</v>
      </c>
      <c r="F51" s="41">
        <f t="shared" si="2"/>
        <v>84261988</v>
      </c>
      <c r="G51" s="41">
        <f t="shared" si="2"/>
        <v>4187592</v>
      </c>
      <c r="H51" s="41">
        <f t="shared" si="2"/>
        <v>3787334</v>
      </c>
      <c r="I51" s="41">
        <f t="shared" si="2"/>
        <v>2456451</v>
      </c>
      <c r="J51" s="41">
        <f t="shared" si="2"/>
        <v>10431377</v>
      </c>
      <c r="K51" s="41">
        <f t="shared" si="2"/>
        <v>4153081</v>
      </c>
      <c r="L51" s="41">
        <f t="shared" si="2"/>
        <v>4528814</v>
      </c>
      <c r="M51" s="41">
        <f t="shared" si="2"/>
        <v>3419054</v>
      </c>
      <c r="N51" s="41">
        <f t="shared" si="2"/>
        <v>12100949</v>
      </c>
      <c r="O51" s="41">
        <f t="shared" si="2"/>
        <v>3826786</v>
      </c>
      <c r="P51" s="41">
        <f t="shared" si="2"/>
        <v>3784750</v>
      </c>
      <c r="Q51" s="41">
        <f t="shared" si="2"/>
        <v>3610669</v>
      </c>
      <c r="R51" s="41">
        <f t="shared" si="2"/>
        <v>11222205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33754531</v>
      </c>
      <c r="X51" s="41">
        <f t="shared" si="2"/>
        <v>66357704</v>
      </c>
      <c r="Y51" s="41">
        <f t="shared" si="2"/>
        <v>-32603173</v>
      </c>
      <c r="Z51" s="42">
        <f>+IF(X51&lt;&gt;0,+(Y51/X51)*100,0)</f>
        <v>-49.132460942289384</v>
      </c>
      <c r="AA51" s="39">
        <f>+AA35-AA50</f>
        <v>84261988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22191306</v>
      </c>
      <c r="D54" s="48">
        <f t="shared" si="3"/>
        <v>0</v>
      </c>
      <c r="E54" s="49">
        <f t="shared" si="3"/>
        <v>90871732</v>
      </c>
      <c r="F54" s="50">
        <f t="shared" si="3"/>
        <v>84261988</v>
      </c>
      <c r="G54" s="50">
        <f t="shared" si="3"/>
        <v>4187592</v>
      </c>
      <c r="H54" s="50">
        <f t="shared" si="3"/>
        <v>3787334</v>
      </c>
      <c r="I54" s="50">
        <f t="shared" si="3"/>
        <v>2456451</v>
      </c>
      <c r="J54" s="50">
        <f t="shared" si="3"/>
        <v>10431377</v>
      </c>
      <c r="K54" s="50">
        <f t="shared" si="3"/>
        <v>4153081</v>
      </c>
      <c r="L54" s="50">
        <f t="shared" si="3"/>
        <v>4528814</v>
      </c>
      <c r="M54" s="50">
        <f t="shared" si="3"/>
        <v>3419054</v>
      </c>
      <c r="N54" s="50">
        <f t="shared" si="3"/>
        <v>12100949</v>
      </c>
      <c r="O54" s="50">
        <f t="shared" si="3"/>
        <v>3826786</v>
      </c>
      <c r="P54" s="50">
        <f t="shared" si="3"/>
        <v>3784750</v>
      </c>
      <c r="Q54" s="50">
        <f t="shared" si="3"/>
        <v>3610669</v>
      </c>
      <c r="R54" s="50">
        <f t="shared" si="3"/>
        <v>11222205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33754531</v>
      </c>
      <c r="X54" s="50">
        <f t="shared" si="3"/>
        <v>66357704</v>
      </c>
      <c r="Y54" s="50">
        <f t="shared" si="3"/>
        <v>-32603173</v>
      </c>
      <c r="Z54" s="51">
        <f>+IF(X54&lt;&gt;0,+(Y54/X54)*100,0)</f>
        <v>-49.132460942289384</v>
      </c>
      <c r="AA54" s="48">
        <f>SUM(AA51:AA53)</f>
        <v>84261988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22191306</v>
      </c>
      <c r="D56" s="54">
        <f>+D54-D55</f>
        <v>0</v>
      </c>
      <c r="E56" s="55">
        <f t="shared" si="4"/>
        <v>90871732</v>
      </c>
      <c r="F56" s="56">
        <f t="shared" si="4"/>
        <v>84261988</v>
      </c>
      <c r="G56" s="56">
        <f t="shared" si="4"/>
        <v>4187592</v>
      </c>
      <c r="H56" s="56">
        <f t="shared" si="4"/>
        <v>3787334</v>
      </c>
      <c r="I56" s="56">
        <f t="shared" si="4"/>
        <v>2456451</v>
      </c>
      <c r="J56" s="56">
        <f t="shared" si="4"/>
        <v>10431377</v>
      </c>
      <c r="K56" s="56">
        <f t="shared" si="4"/>
        <v>4153081</v>
      </c>
      <c r="L56" s="56">
        <f t="shared" si="4"/>
        <v>4528814</v>
      </c>
      <c r="M56" s="56">
        <f t="shared" si="4"/>
        <v>3419054</v>
      </c>
      <c r="N56" s="56">
        <f t="shared" si="4"/>
        <v>12100949</v>
      </c>
      <c r="O56" s="56">
        <f t="shared" si="4"/>
        <v>3826786</v>
      </c>
      <c r="P56" s="56">
        <f t="shared" si="4"/>
        <v>3784750</v>
      </c>
      <c r="Q56" s="56">
        <f t="shared" si="4"/>
        <v>3610669</v>
      </c>
      <c r="R56" s="56">
        <f t="shared" si="4"/>
        <v>11222205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33754531</v>
      </c>
      <c r="X56" s="56">
        <f t="shared" si="4"/>
        <v>66357704</v>
      </c>
      <c r="Y56" s="56">
        <f t="shared" si="4"/>
        <v>-32603173</v>
      </c>
      <c r="Z56" s="57">
        <f>+IF(X56&lt;&gt;0,+(Y56/X56)*100,0)</f>
        <v>-49.132460942289384</v>
      </c>
      <c r="AA56" s="54">
        <f>+AA54-AA55</f>
        <v>84261988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22191306</v>
      </c>
      <c r="D59" s="48">
        <f>SUM(D56:D58)</f>
        <v>0</v>
      </c>
      <c r="E59" s="49">
        <f t="shared" si="5"/>
        <v>90871732</v>
      </c>
      <c r="F59" s="50">
        <f t="shared" si="5"/>
        <v>84261988</v>
      </c>
      <c r="G59" s="50">
        <f t="shared" si="5"/>
        <v>4187592</v>
      </c>
      <c r="H59" s="50">
        <f t="shared" si="5"/>
        <v>3787334</v>
      </c>
      <c r="I59" s="50">
        <f t="shared" si="5"/>
        <v>2456451</v>
      </c>
      <c r="J59" s="50">
        <f t="shared" si="5"/>
        <v>10431377</v>
      </c>
      <c r="K59" s="50">
        <f t="shared" si="5"/>
        <v>4153081</v>
      </c>
      <c r="L59" s="50">
        <f t="shared" si="5"/>
        <v>4528814</v>
      </c>
      <c r="M59" s="50">
        <f t="shared" si="5"/>
        <v>3419054</v>
      </c>
      <c r="N59" s="50">
        <f t="shared" si="5"/>
        <v>12100949</v>
      </c>
      <c r="O59" s="50">
        <f t="shared" si="5"/>
        <v>3826786</v>
      </c>
      <c r="P59" s="50">
        <f t="shared" si="5"/>
        <v>3784750</v>
      </c>
      <c r="Q59" s="50">
        <f t="shared" si="5"/>
        <v>3610669</v>
      </c>
      <c r="R59" s="50">
        <f t="shared" si="5"/>
        <v>11222205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33754531</v>
      </c>
      <c r="X59" s="50">
        <f t="shared" si="5"/>
        <v>66357704</v>
      </c>
      <c r="Y59" s="50">
        <f t="shared" si="5"/>
        <v>-32603173</v>
      </c>
      <c r="Z59" s="51">
        <f>+IF(X59&lt;&gt;0,+(Y59/X59)*100,0)</f>
        <v>-49.132460942289384</v>
      </c>
      <c r="AA59" s="48">
        <f>SUM(AA56:AA58)</f>
        <v>84261988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22191306</v>
      </c>
      <c r="D62" s="65">
        <f>SUM(D59:D61)</f>
        <v>0</v>
      </c>
      <c r="E62" s="66">
        <f t="shared" si="6"/>
        <v>90871732</v>
      </c>
      <c r="F62" s="67">
        <f t="shared" si="6"/>
        <v>84261988</v>
      </c>
      <c r="G62" s="67">
        <f t="shared" si="6"/>
        <v>4187592</v>
      </c>
      <c r="H62" s="67">
        <f t="shared" si="6"/>
        <v>3787334</v>
      </c>
      <c r="I62" s="67">
        <f t="shared" si="6"/>
        <v>2456451</v>
      </c>
      <c r="J62" s="67">
        <f t="shared" si="6"/>
        <v>10431377</v>
      </c>
      <c r="K62" s="67">
        <f t="shared" si="6"/>
        <v>4153081</v>
      </c>
      <c r="L62" s="67">
        <f t="shared" si="6"/>
        <v>4528814</v>
      </c>
      <c r="M62" s="67">
        <f t="shared" si="6"/>
        <v>3419054</v>
      </c>
      <c r="N62" s="67">
        <f t="shared" si="6"/>
        <v>12100949</v>
      </c>
      <c r="O62" s="67">
        <f t="shared" si="6"/>
        <v>3826786</v>
      </c>
      <c r="P62" s="67">
        <f t="shared" si="6"/>
        <v>3784750</v>
      </c>
      <c r="Q62" s="67">
        <f t="shared" si="6"/>
        <v>3610669</v>
      </c>
      <c r="R62" s="67">
        <f t="shared" si="6"/>
        <v>11222205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33754531</v>
      </c>
      <c r="X62" s="67">
        <f t="shared" si="6"/>
        <v>66357704</v>
      </c>
      <c r="Y62" s="67">
        <f t="shared" si="6"/>
        <v>-32603173</v>
      </c>
      <c r="Z62" s="68">
        <f>+IF(X62&lt;&gt;0,+(Y62/X62)*100,0)</f>
        <v>-49.132460942289384</v>
      </c>
      <c r="AA62" s="65">
        <f>SUM(AA59:AA61)</f>
        <v>84261988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5917336980</v>
      </c>
      <c r="D7" s="20">
        <v>0</v>
      </c>
      <c r="E7" s="21">
        <v>7535802181</v>
      </c>
      <c r="F7" s="22">
        <v>7902782004</v>
      </c>
      <c r="G7" s="22">
        <v>678964273</v>
      </c>
      <c r="H7" s="22">
        <v>618665640</v>
      </c>
      <c r="I7" s="22">
        <v>747570441</v>
      </c>
      <c r="J7" s="22">
        <v>2045200354</v>
      </c>
      <c r="K7" s="22">
        <v>788570698</v>
      </c>
      <c r="L7" s="22">
        <v>784059377</v>
      </c>
      <c r="M7" s="22">
        <v>762789911</v>
      </c>
      <c r="N7" s="22">
        <v>2335419986</v>
      </c>
      <c r="O7" s="22">
        <v>715601447</v>
      </c>
      <c r="P7" s="22">
        <v>766365933</v>
      </c>
      <c r="Q7" s="22">
        <v>793583688</v>
      </c>
      <c r="R7" s="22">
        <v>2275551068</v>
      </c>
      <c r="S7" s="22">
        <v>0</v>
      </c>
      <c r="T7" s="22">
        <v>0</v>
      </c>
      <c r="U7" s="22">
        <v>0</v>
      </c>
      <c r="V7" s="22">
        <v>0</v>
      </c>
      <c r="W7" s="22">
        <v>6656171408</v>
      </c>
      <c r="X7" s="22">
        <v>5719193585</v>
      </c>
      <c r="Y7" s="22">
        <v>936977823</v>
      </c>
      <c r="Z7" s="23">
        <v>16.383040879355022</v>
      </c>
      <c r="AA7" s="20">
        <v>7902782004</v>
      </c>
    </row>
    <row r="8" spans="1:27" x14ac:dyDescent="0.25">
      <c r="A8" s="19" t="s">
        <v>36</v>
      </c>
      <c r="B8" s="15" t="s">
        <v>32</v>
      </c>
      <c r="C8" s="20">
        <v>2946248893</v>
      </c>
      <c r="D8" s="20">
        <v>0</v>
      </c>
      <c r="E8" s="21">
        <v>3889413883</v>
      </c>
      <c r="F8" s="22">
        <v>4323323161</v>
      </c>
      <c r="G8" s="22">
        <v>252940502</v>
      </c>
      <c r="H8" s="22">
        <v>417628168</v>
      </c>
      <c r="I8" s="22">
        <v>324836204</v>
      </c>
      <c r="J8" s="22">
        <v>995404874</v>
      </c>
      <c r="K8" s="22">
        <v>308441767</v>
      </c>
      <c r="L8" s="22">
        <v>319019948</v>
      </c>
      <c r="M8" s="22">
        <v>295556905</v>
      </c>
      <c r="N8" s="22">
        <v>923018620</v>
      </c>
      <c r="O8" s="22">
        <v>291155784</v>
      </c>
      <c r="P8" s="22">
        <v>308269832</v>
      </c>
      <c r="Q8" s="22">
        <v>301804036</v>
      </c>
      <c r="R8" s="22">
        <v>901229652</v>
      </c>
      <c r="S8" s="22">
        <v>0</v>
      </c>
      <c r="T8" s="22">
        <v>0</v>
      </c>
      <c r="U8" s="22">
        <v>0</v>
      </c>
      <c r="V8" s="22">
        <v>0</v>
      </c>
      <c r="W8" s="22">
        <v>2819653146</v>
      </c>
      <c r="X8" s="22">
        <v>3214992319</v>
      </c>
      <c r="Y8" s="22">
        <v>-395339173</v>
      </c>
      <c r="Z8" s="23">
        <v>-12.296737714227802</v>
      </c>
      <c r="AA8" s="20">
        <v>4323323161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1075</v>
      </c>
      <c r="D10" s="20">
        <v>0</v>
      </c>
      <c r="E10" s="21">
        <v>37883</v>
      </c>
      <c r="F10" s="22">
        <v>37883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35129</v>
      </c>
      <c r="Q10" s="22">
        <v>145</v>
      </c>
      <c r="R10" s="22">
        <v>35274</v>
      </c>
      <c r="S10" s="22">
        <v>0</v>
      </c>
      <c r="T10" s="22">
        <v>0</v>
      </c>
      <c r="U10" s="22">
        <v>0</v>
      </c>
      <c r="V10" s="22">
        <v>0</v>
      </c>
      <c r="W10" s="22">
        <v>35274</v>
      </c>
      <c r="X10" s="22">
        <v>28404</v>
      </c>
      <c r="Y10" s="22">
        <v>6870</v>
      </c>
      <c r="Z10" s="23">
        <v>24.18673426277989</v>
      </c>
      <c r="AA10" s="20">
        <v>37883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711232088</v>
      </c>
      <c r="D13" s="20">
        <v>0</v>
      </c>
      <c r="E13" s="21">
        <v>778219891</v>
      </c>
      <c r="F13" s="22">
        <v>924584540</v>
      </c>
      <c r="G13" s="22">
        <v>77497354</v>
      </c>
      <c r="H13" s="22">
        <v>85820556</v>
      </c>
      <c r="I13" s="22">
        <v>89763692</v>
      </c>
      <c r="J13" s="22">
        <v>253081602</v>
      </c>
      <c r="K13" s="22">
        <v>95685490</v>
      </c>
      <c r="L13" s="22">
        <v>97805862</v>
      </c>
      <c r="M13" s="22">
        <v>88901639</v>
      </c>
      <c r="N13" s="22">
        <v>282392991</v>
      </c>
      <c r="O13" s="22">
        <v>90359827</v>
      </c>
      <c r="P13" s="22">
        <v>85715114</v>
      </c>
      <c r="Q13" s="22">
        <v>86877817</v>
      </c>
      <c r="R13" s="22">
        <v>262952758</v>
      </c>
      <c r="S13" s="22">
        <v>0</v>
      </c>
      <c r="T13" s="22">
        <v>0</v>
      </c>
      <c r="U13" s="22">
        <v>0</v>
      </c>
      <c r="V13" s="22">
        <v>0</v>
      </c>
      <c r="W13" s="22">
        <v>798427351</v>
      </c>
      <c r="X13" s="22">
        <v>676630424</v>
      </c>
      <c r="Y13" s="22">
        <v>121796927</v>
      </c>
      <c r="Z13" s="23">
        <v>18.000509980024191</v>
      </c>
      <c r="AA13" s="20">
        <v>924584540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126793419</v>
      </c>
      <c r="D21" s="20">
        <v>0</v>
      </c>
      <c r="E21" s="21">
        <v>83497106</v>
      </c>
      <c r="F21" s="22">
        <v>83497106</v>
      </c>
      <c r="G21" s="22">
        <v>1297104</v>
      </c>
      <c r="H21" s="22">
        <v>14733936</v>
      </c>
      <c r="I21" s="22">
        <v>503546</v>
      </c>
      <c r="J21" s="22">
        <v>16534586</v>
      </c>
      <c r="K21" s="22">
        <v>1468515</v>
      </c>
      <c r="L21" s="22">
        <v>2191070</v>
      </c>
      <c r="M21" s="22">
        <v>770888</v>
      </c>
      <c r="N21" s="22">
        <v>4430473</v>
      </c>
      <c r="O21" s="22">
        <v>1181820</v>
      </c>
      <c r="P21" s="22">
        <v>5399649</v>
      </c>
      <c r="Q21" s="22">
        <v>815496</v>
      </c>
      <c r="R21" s="22">
        <v>7396965</v>
      </c>
      <c r="S21" s="22">
        <v>0</v>
      </c>
      <c r="T21" s="22">
        <v>0</v>
      </c>
      <c r="U21" s="22">
        <v>0</v>
      </c>
      <c r="V21" s="22">
        <v>0</v>
      </c>
      <c r="W21" s="22">
        <v>28362024</v>
      </c>
      <c r="X21" s="22">
        <v>62622819</v>
      </c>
      <c r="Y21" s="22">
        <v>-34260795</v>
      </c>
      <c r="Z21" s="23">
        <v>-54.709761628584616</v>
      </c>
      <c r="AA21" s="20">
        <v>83497106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2448316</v>
      </c>
      <c r="D26" s="20">
        <v>0</v>
      </c>
      <c r="E26" s="21">
        <v>1134869</v>
      </c>
      <c r="F26" s="22">
        <v>1134869</v>
      </c>
      <c r="G26" s="22">
        <v>276745</v>
      </c>
      <c r="H26" s="22">
        <v>261519</v>
      </c>
      <c r="I26" s="22">
        <v>400266</v>
      </c>
      <c r="J26" s="22">
        <v>938530</v>
      </c>
      <c r="K26" s="22">
        <v>192446</v>
      </c>
      <c r="L26" s="22">
        <v>123809</v>
      </c>
      <c r="M26" s="22">
        <v>260988</v>
      </c>
      <c r="N26" s="22">
        <v>577243</v>
      </c>
      <c r="O26" s="22">
        <v>87686</v>
      </c>
      <c r="P26" s="22">
        <v>179935</v>
      </c>
      <c r="Q26" s="22">
        <v>124272</v>
      </c>
      <c r="R26" s="22">
        <v>391893</v>
      </c>
      <c r="S26" s="22">
        <v>0</v>
      </c>
      <c r="T26" s="22">
        <v>0</v>
      </c>
      <c r="U26" s="22">
        <v>0</v>
      </c>
      <c r="V26" s="22">
        <v>0</v>
      </c>
      <c r="W26" s="22">
        <v>1907666</v>
      </c>
      <c r="X26" s="22">
        <v>851148</v>
      </c>
      <c r="Y26" s="22">
        <v>1056518</v>
      </c>
      <c r="Z26" s="23">
        <v>124.12858868257931</v>
      </c>
      <c r="AA26" s="20">
        <v>1134869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3698502121</v>
      </c>
      <c r="D28" s="20">
        <v>0</v>
      </c>
      <c r="E28" s="21">
        <v>4016859004</v>
      </c>
      <c r="F28" s="22">
        <v>4016859004</v>
      </c>
      <c r="G28" s="22">
        <v>1590149371</v>
      </c>
      <c r="H28" s="22">
        <v>0</v>
      </c>
      <c r="I28" s="22">
        <v>0</v>
      </c>
      <c r="J28" s="22">
        <v>1590149371</v>
      </c>
      <c r="K28" s="22">
        <v>0</v>
      </c>
      <c r="L28" s="22">
        <v>0</v>
      </c>
      <c r="M28" s="22">
        <v>1279696654</v>
      </c>
      <c r="N28" s="22">
        <v>1279696654</v>
      </c>
      <c r="O28" s="22">
        <v>522277</v>
      </c>
      <c r="P28" s="22">
        <v>0</v>
      </c>
      <c r="Q28" s="22">
        <v>1002243307</v>
      </c>
      <c r="R28" s="22">
        <v>1002765584</v>
      </c>
      <c r="S28" s="22">
        <v>0</v>
      </c>
      <c r="T28" s="22">
        <v>0</v>
      </c>
      <c r="U28" s="22">
        <v>0</v>
      </c>
      <c r="V28" s="22">
        <v>0</v>
      </c>
      <c r="W28" s="22">
        <v>3872611609</v>
      </c>
      <c r="X28" s="22">
        <v>3976359004</v>
      </c>
      <c r="Y28" s="22">
        <v>-103747395</v>
      </c>
      <c r="Z28" s="23">
        <v>-2.6091053372101407</v>
      </c>
      <c r="AA28" s="20">
        <v>4016859004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630377673</v>
      </c>
      <c r="D31" s="20">
        <v>0</v>
      </c>
      <c r="E31" s="21">
        <v>610791317</v>
      </c>
      <c r="F31" s="22">
        <v>717795908</v>
      </c>
      <c r="G31" s="22">
        <v>61762875</v>
      </c>
      <c r="H31" s="22">
        <v>65519801</v>
      </c>
      <c r="I31" s="22">
        <v>64898718</v>
      </c>
      <c r="J31" s="22">
        <v>192181394</v>
      </c>
      <c r="K31" s="22">
        <v>63684335</v>
      </c>
      <c r="L31" s="22">
        <v>51337083</v>
      </c>
      <c r="M31" s="22">
        <v>70197428</v>
      </c>
      <c r="N31" s="22">
        <v>185218846</v>
      </c>
      <c r="O31" s="22">
        <v>66314934</v>
      </c>
      <c r="P31" s="22">
        <v>62218913</v>
      </c>
      <c r="Q31" s="22">
        <v>63294703</v>
      </c>
      <c r="R31" s="22">
        <v>191828550</v>
      </c>
      <c r="S31" s="22">
        <v>0</v>
      </c>
      <c r="T31" s="22">
        <v>0</v>
      </c>
      <c r="U31" s="22">
        <v>0</v>
      </c>
      <c r="V31" s="22">
        <v>0</v>
      </c>
      <c r="W31" s="22">
        <v>569228790</v>
      </c>
      <c r="X31" s="22">
        <v>534784191</v>
      </c>
      <c r="Y31" s="22">
        <v>34444599</v>
      </c>
      <c r="Z31" s="23">
        <v>6.4408409185753221</v>
      </c>
      <c r="AA31" s="20">
        <v>717795908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68299</v>
      </c>
      <c r="R33" s="22">
        <v>68299</v>
      </c>
      <c r="S33" s="22">
        <v>0</v>
      </c>
      <c r="T33" s="22">
        <v>0</v>
      </c>
      <c r="U33" s="22">
        <v>0</v>
      </c>
      <c r="V33" s="22">
        <v>0</v>
      </c>
      <c r="W33" s="22">
        <v>68299</v>
      </c>
      <c r="X33" s="22">
        <v>0</v>
      </c>
      <c r="Y33" s="22">
        <v>68299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14032940565</v>
      </c>
      <c r="D35" s="29">
        <f t="shared" ref="D35:Y35" si="0">SUM(D6:D34)</f>
        <v>0</v>
      </c>
      <c r="E35" s="30">
        <f t="shared" si="0"/>
        <v>16915756134</v>
      </c>
      <c r="F35" s="31">
        <f t="shared" si="0"/>
        <v>17970014475</v>
      </c>
      <c r="G35" s="31">
        <f t="shared" si="0"/>
        <v>2662888224</v>
      </c>
      <c r="H35" s="31">
        <f t="shared" si="0"/>
        <v>1202629620</v>
      </c>
      <c r="I35" s="31">
        <f t="shared" si="0"/>
        <v>1227972867</v>
      </c>
      <c r="J35" s="31">
        <f t="shared" si="0"/>
        <v>5093490711</v>
      </c>
      <c r="K35" s="31">
        <f t="shared" si="0"/>
        <v>1258043251</v>
      </c>
      <c r="L35" s="31">
        <f t="shared" si="0"/>
        <v>1254537149</v>
      </c>
      <c r="M35" s="31">
        <f t="shared" si="0"/>
        <v>2498174413</v>
      </c>
      <c r="N35" s="31">
        <f t="shared" si="0"/>
        <v>5010754813</v>
      </c>
      <c r="O35" s="31">
        <f t="shared" si="0"/>
        <v>1165223775</v>
      </c>
      <c r="P35" s="31">
        <f t="shared" si="0"/>
        <v>1228184505</v>
      </c>
      <c r="Q35" s="31">
        <f t="shared" si="0"/>
        <v>2248811763</v>
      </c>
      <c r="R35" s="31">
        <f t="shared" si="0"/>
        <v>4642220043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14746465567</v>
      </c>
      <c r="X35" s="31">
        <f t="shared" si="0"/>
        <v>14185461894</v>
      </c>
      <c r="Y35" s="31">
        <f t="shared" si="0"/>
        <v>561003673</v>
      </c>
      <c r="Z35" s="32">
        <f>+IF(X35&lt;&gt;0,+(Y35/X35)*100,0)</f>
        <v>3.9547790349871286</v>
      </c>
      <c r="AA35" s="29">
        <f>SUM(AA6:AA34)</f>
        <v>17970014475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529783056</v>
      </c>
      <c r="D37" s="20">
        <v>0</v>
      </c>
      <c r="E37" s="21">
        <v>622439059</v>
      </c>
      <c r="F37" s="22">
        <v>622692479</v>
      </c>
      <c r="G37" s="22">
        <v>44973277</v>
      </c>
      <c r="H37" s="22">
        <v>48897399</v>
      </c>
      <c r="I37" s="22">
        <v>46889052</v>
      </c>
      <c r="J37" s="22">
        <v>140759728</v>
      </c>
      <c r="K37" s="22">
        <v>46400060</v>
      </c>
      <c r="L37" s="22">
        <v>47928814</v>
      </c>
      <c r="M37" s="22">
        <v>48907455</v>
      </c>
      <c r="N37" s="22">
        <v>143236329</v>
      </c>
      <c r="O37" s="22">
        <v>47245775</v>
      </c>
      <c r="P37" s="22">
        <v>47164984</v>
      </c>
      <c r="Q37" s="22">
        <v>49627299</v>
      </c>
      <c r="R37" s="22">
        <v>144038058</v>
      </c>
      <c r="S37" s="22">
        <v>0</v>
      </c>
      <c r="T37" s="22">
        <v>0</v>
      </c>
      <c r="U37" s="22">
        <v>0</v>
      </c>
      <c r="V37" s="22">
        <v>0</v>
      </c>
      <c r="W37" s="22">
        <v>428034115</v>
      </c>
      <c r="X37" s="22">
        <v>467019459</v>
      </c>
      <c r="Y37" s="22">
        <v>-38985344</v>
      </c>
      <c r="Z37" s="23">
        <v>-8.3476915680295036</v>
      </c>
      <c r="AA37" s="20">
        <v>622692479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5353160688</v>
      </c>
      <c r="D40" s="20">
        <v>0</v>
      </c>
      <c r="E40" s="21">
        <v>6093134300</v>
      </c>
      <c r="F40" s="22">
        <v>6184425233</v>
      </c>
      <c r="G40" s="22">
        <v>1589694524</v>
      </c>
      <c r="H40" s="22">
        <v>37099711</v>
      </c>
      <c r="I40" s="22">
        <v>-626585924</v>
      </c>
      <c r="J40" s="22">
        <v>1000208311</v>
      </c>
      <c r="K40" s="22">
        <v>524066906</v>
      </c>
      <c r="L40" s="22">
        <v>299992722</v>
      </c>
      <c r="M40" s="22">
        <v>553899197</v>
      </c>
      <c r="N40" s="22">
        <v>1377958825</v>
      </c>
      <c r="O40" s="22">
        <v>252851876</v>
      </c>
      <c r="P40" s="22">
        <v>411575772</v>
      </c>
      <c r="Q40" s="22">
        <v>406933351</v>
      </c>
      <c r="R40" s="22">
        <v>1071360999</v>
      </c>
      <c r="S40" s="22">
        <v>0</v>
      </c>
      <c r="T40" s="22">
        <v>0</v>
      </c>
      <c r="U40" s="22">
        <v>0</v>
      </c>
      <c r="V40" s="22">
        <v>0</v>
      </c>
      <c r="W40" s="22">
        <v>3449528135</v>
      </c>
      <c r="X40" s="22">
        <v>3772237621</v>
      </c>
      <c r="Y40" s="22">
        <v>-322709486</v>
      </c>
      <c r="Z40" s="23">
        <v>-8.5548557228600952</v>
      </c>
      <c r="AA40" s="20">
        <v>6184425233</v>
      </c>
    </row>
    <row r="41" spans="1:27" x14ac:dyDescent="0.25">
      <c r="A41" s="19" t="s">
        <v>67</v>
      </c>
      <c r="B41" s="15" t="s">
        <v>32</v>
      </c>
      <c r="C41" s="20">
        <v>2498325840</v>
      </c>
      <c r="D41" s="20">
        <v>0</v>
      </c>
      <c r="E41" s="21">
        <v>2748586199</v>
      </c>
      <c r="F41" s="22">
        <v>3689951740</v>
      </c>
      <c r="G41" s="22">
        <v>0</v>
      </c>
      <c r="H41" s="22">
        <v>0</v>
      </c>
      <c r="I41" s="22">
        <v>640539401</v>
      </c>
      <c r="J41" s="22">
        <v>640539401</v>
      </c>
      <c r="K41" s="22">
        <v>213513134</v>
      </c>
      <c r="L41" s="22">
        <v>213513134</v>
      </c>
      <c r="M41" s="22">
        <v>213513134</v>
      </c>
      <c r="N41" s="22">
        <v>640539402</v>
      </c>
      <c r="O41" s="22">
        <v>213513134</v>
      </c>
      <c r="P41" s="22">
        <v>213513134</v>
      </c>
      <c r="Q41" s="22">
        <v>213513134</v>
      </c>
      <c r="R41" s="22">
        <v>640539402</v>
      </c>
      <c r="S41" s="22">
        <v>0</v>
      </c>
      <c r="T41" s="22">
        <v>0</v>
      </c>
      <c r="U41" s="22">
        <v>0</v>
      </c>
      <c r="V41" s="22">
        <v>0</v>
      </c>
      <c r="W41" s="22">
        <v>1921618205</v>
      </c>
      <c r="X41" s="22">
        <v>2767463793</v>
      </c>
      <c r="Y41" s="22">
        <v>-845845588</v>
      </c>
      <c r="Z41" s="23">
        <v>-30.563926080604009</v>
      </c>
      <c r="AA41" s="20">
        <v>3689951740</v>
      </c>
    </row>
    <row r="42" spans="1:27" x14ac:dyDescent="0.25">
      <c r="A42" s="19" t="s">
        <v>68</v>
      </c>
      <c r="B42" s="15" t="s">
        <v>32</v>
      </c>
      <c r="C42" s="20">
        <v>199818655</v>
      </c>
      <c r="D42" s="20">
        <v>0</v>
      </c>
      <c r="E42" s="21">
        <v>272751118</v>
      </c>
      <c r="F42" s="22">
        <v>263886705</v>
      </c>
      <c r="G42" s="22">
        <v>0</v>
      </c>
      <c r="H42" s="22">
        <v>0</v>
      </c>
      <c r="I42" s="22">
        <v>58669832</v>
      </c>
      <c r="J42" s="22">
        <v>58669832</v>
      </c>
      <c r="K42" s="22">
        <v>0</v>
      </c>
      <c r="L42" s="22">
        <v>0</v>
      </c>
      <c r="M42" s="22">
        <v>58669832</v>
      </c>
      <c r="N42" s="22">
        <v>58669832</v>
      </c>
      <c r="O42" s="22">
        <v>0</v>
      </c>
      <c r="P42" s="22">
        <v>0</v>
      </c>
      <c r="Q42" s="22">
        <v>58669832</v>
      </c>
      <c r="R42" s="22">
        <v>58669832</v>
      </c>
      <c r="S42" s="22">
        <v>0</v>
      </c>
      <c r="T42" s="22">
        <v>0</v>
      </c>
      <c r="U42" s="22">
        <v>0</v>
      </c>
      <c r="V42" s="22">
        <v>0</v>
      </c>
      <c r="W42" s="22">
        <v>176009496</v>
      </c>
      <c r="X42" s="22">
        <v>199276115</v>
      </c>
      <c r="Y42" s="22">
        <v>-23266619</v>
      </c>
      <c r="Z42" s="23">
        <v>-11.675568343953312</v>
      </c>
      <c r="AA42" s="20">
        <v>263886705</v>
      </c>
    </row>
    <row r="43" spans="1:27" x14ac:dyDescent="0.25">
      <c r="A43" s="19" t="s">
        <v>69</v>
      </c>
      <c r="B43" s="15" t="s">
        <v>32</v>
      </c>
      <c r="C43" s="20">
        <v>130102649</v>
      </c>
      <c r="D43" s="20">
        <v>0</v>
      </c>
      <c r="E43" s="21">
        <v>183007383</v>
      </c>
      <c r="F43" s="22">
        <v>152604352</v>
      </c>
      <c r="G43" s="22">
        <v>4313697</v>
      </c>
      <c r="H43" s="22">
        <v>0</v>
      </c>
      <c r="I43" s="22">
        <v>0</v>
      </c>
      <c r="J43" s="22">
        <v>4313697</v>
      </c>
      <c r="K43" s="22">
        <v>18241046</v>
      </c>
      <c r="L43" s="22">
        <v>7504172</v>
      </c>
      <c r="M43" s="22">
        <v>29260942</v>
      </c>
      <c r="N43" s="22">
        <v>55006160</v>
      </c>
      <c r="O43" s="22">
        <v>3947461</v>
      </c>
      <c r="P43" s="22">
        <v>0</v>
      </c>
      <c r="Q43" s="22">
        <v>0</v>
      </c>
      <c r="R43" s="22">
        <v>3947461</v>
      </c>
      <c r="S43" s="22">
        <v>0</v>
      </c>
      <c r="T43" s="22">
        <v>0</v>
      </c>
      <c r="U43" s="22">
        <v>0</v>
      </c>
      <c r="V43" s="22">
        <v>0</v>
      </c>
      <c r="W43" s="22">
        <v>63267318</v>
      </c>
      <c r="X43" s="22">
        <v>123241059</v>
      </c>
      <c r="Y43" s="22">
        <v>-59973741</v>
      </c>
      <c r="Z43" s="23">
        <v>-48.66376635079061</v>
      </c>
      <c r="AA43" s="20">
        <v>152604352</v>
      </c>
    </row>
    <row r="44" spans="1:27" x14ac:dyDescent="0.25">
      <c r="A44" s="19" t="s">
        <v>70</v>
      </c>
      <c r="B44" s="15" t="s">
        <v>32</v>
      </c>
      <c r="C44" s="20">
        <v>1513873833</v>
      </c>
      <c r="D44" s="20">
        <v>0</v>
      </c>
      <c r="E44" s="21">
        <v>1809409138</v>
      </c>
      <c r="F44" s="22">
        <v>1762459138</v>
      </c>
      <c r="G44" s="22">
        <v>127415786</v>
      </c>
      <c r="H44" s="22">
        <v>69399537</v>
      </c>
      <c r="I44" s="22">
        <v>150002289</v>
      </c>
      <c r="J44" s="22">
        <v>346817612</v>
      </c>
      <c r="K44" s="22">
        <v>263296451</v>
      </c>
      <c r="L44" s="22">
        <v>12421771</v>
      </c>
      <c r="M44" s="22">
        <v>284870732</v>
      </c>
      <c r="N44" s="22">
        <v>560588954</v>
      </c>
      <c r="O44" s="22">
        <v>133944446</v>
      </c>
      <c r="P44" s="22">
        <v>134335924</v>
      </c>
      <c r="Q44" s="22">
        <v>142745600</v>
      </c>
      <c r="R44" s="22">
        <v>411025970</v>
      </c>
      <c r="S44" s="22">
        <v>0</v>
      </c>
      <c r="T44" s="22">
        <v>0</v>
      </c>
      <c r="U44" s="22">
        <v>0</v>
      </c>
      <c r="V44" s="22">
        <v>0</v>
      </c>
      <c r="W44" s="22">
        <v>1318432536</v>
      </c>
      <c r="X44" s="22">
        <v>1312319445</v>
      </c>
      <c r="Y44" s="22">
        <v>6113091</v>
      </c>
      <c r="Z44" s="23">
        <v>0.46582339561386288</v>
      </c>
      <c r="AA44" s="20">
        <v>1762459138</v>
      </c>
    </row>
    <row r="45" spans="1:27" x14ac:dyDescent="0.25">
      <c r="A45" s="19" t="s">
        <v>71</v>
      </c>
      <c r="B45" s="15" t="s">
        <v>32</v>
      </c>
      <c r="C45" s="20">
        <v>744554760</v>
      </c>
      <c r="D45" s="20">
        <v>0</v>
      </c>
      <c r="E45" s="21">
        <v>763174586</v>
      </c>
      <c r="F45" s="22">
        <v>763174586</v>
      </c>
      <c r="G45" s="22">
        <v>0</v>
      </c>
      <c r="H45" s="22">
        <v>3158575</v>
      </c>
      <c r="I45" s="22">
        <v>41738780</v>
      </c>
      <c r="J45" s="22">
        <v>44897355</v>
      </c>
      <c r="K45" s="22">
        <v>77206197</v>
      </c>
      <c r="L45" s="22">
        <v>44037056</v>
      </c>
      <c r="M45" s="22">
        <v>47620386</v>
      </c>
      <c r="N45" s="22">
        <v>168863639</v>
      </c>
      <c r="O45" s="22">
        <v>44034811</v>
      </c>
      <c r="P45" s="22">
        <v>62241022</v>
      </c>
      <c r="Q45" s="22">
        <v>123795313</v>
      </c>
      <c r="R45" s="22">
        <v>230071146</v>
      </c>
      <c r="S45" s="22">
        <v>0</v>
      </c>
      <c r="T45" s="22">
        <v>0</v>
      </c>
      <c r="U45" s="22">
        <v>0</v>
      </c>
      <c r="V45" s="22">
        <v>0</v>
      </c>
      <c r="W45" s="22">
        <v>443832140</v>
      </c>
      <c r="X45" s="22">
        <v>572380938</v>
      </c>
      <c r="Y45" s="22">
        <v>-128548798</v>
      </c>
      <c r="Z45" s="23">
        <v>-22.458609199875205</v>
      </c>
      <c r="AA45" s="20">
        <v>763174586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10860110</v>
      </c>
      <c r="D47" s="20">
        <v>0</v>
      </c>
      <c r="E47" s="21">
        <v>31224503</v>
      </c>
      <c r="F47" s="22">
        <v>35408097</v>
      </c>
      <c r="G47" s="22">
        <v>662620</v>
      </c>
      <c r="H47" s="22">
        <v>696867</v>
      </c>
      <c r="I47" s="22">
        <v>1353974</v>
      </c>
      <c r="J47" s="22">
        <v>2713461</v>
      </c>
      <c r="K47" s="22">
        <v>4972301</v>
      </c>
      <c r="L47" s="22">
        <v>1078536</v>
      </c>
      <c r="M47" s="22">
        <v>811294</v>
      </c>
      <c r="N47" s="22">
        <v>6862131</v>
      </c>
      <c r="O47" s="22">
        <v>897547</v>
      </c>
      <c r="P47" s="22">
        <v>1922433</v>
      </c>
      <c r="Q47" s="22">
        <v>2012635</v>
      </c>
      <c r="R47" s="22">
        <v>4832615</v>
      </c>
      <c r="S47" s="22">
        <v>0</v>
      </c>
      <c r="T47" s="22">
        <v>0</v>
      </c>
      <c r="U47" s="22">
        <v>0</v>
      </c>
      <c r="V47" s="22">
        <v>0</v>
      </c>
      <c r="W47" s="22">
        <v>14408207</v>
      </c>
      <c r="X47" s="22">
        <v>24556312</v>
      </c>
      <c r="Y47" s="22">
        <v>-10148105</v>
      </c>
      <c r="Z47" s="23">
        <v>-41.325851373773062</v>
      </c>
      <c r="AA47" s="20">
        <v>35408097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255671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552475</v>
      </c>
      <c r="R49" s="22">
        <v>552475</v>
      </c>
      <c r="S49" s="22">
        <v>0</v>
      </c>
      <c r="T49" s="22">
        <v>0</v>
      </c>
      <c r="U49" s="22">
        <v>0</v>
      </c>
      <c r="V49" s="22">
        <v>0</v>
      </c>
      <c r="W49" s="22">
        <v>552475</v>
      </c>
      <c r="X49" s="22">
        <v>0</v>
      </c>
      <c r="Y49" s="22">
        <v>552475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10980735262</v>
      </c>
      <c r="D50" s="29">
        <f t="shared" ref="D50:Y50" si="1">SUM(D37:D49)</f>
        <v>0</v>
      </c>
      <c r="E50" s="30">
        <f t="shared" si="1"/>
        <v>12523726286</v>
      </c>
      <c r="F50" s="31">
        <f t="shared" si="1"/>
        <v>13474602330</v>
      </c>
      <c r="G50" s="31">
        <f t="shared" si="1"/>
        <v>1767059904</v>
      </c>
      <c r="H50" s="31">
        <f t="shared" si="1"/>
        <v>159252089</v>
      </c>
      <c r="I50" s="31">
        <f t="shared" si="1"/>
        <v>312607404</v>
      </c>
      <c r="J50" s="31">
        <f t="shared" si="1"/>
        <v>2238919397</v>
      </c>
      <c r="K50" s="31">
        <f t="shared" si="1"/>
        <v>1147696095</v>
      </c>
      <c r="L50" s="31">
        <f t="shared" si="1"/>
        <v>626476205</v>
      </c>
      <c r="M50" s="31">
        <f t="shared" si="1"/>
        <v>1237552972</v>
      </c>
      <c r="N50" s="31">
        <f t="shared" si="1"/>
        <v>3011725272</v>
      </c>
      <c r="O50" s="31">
        <f t="shared" si="1"/>
        <v>696435050</v>
      </c>
      <c r="P50" s="31">
        <f t="shared" si="1"/>
        <v>870753269</v>
      </c>
      <c r="Q50" s="31">
        <f t="shared" si="1"/>
        <v>997849639</v>
      </c>
      <c r="R50" s="31">
        <f t="shared" si="1"/>
        <v>2565037958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7815682627</v>
      </c>
      <c r="X50" s="31">
        <f t="shared" si="1"/>
        <v>9238494742</v>
      </c>
      <c r="Y50" s="31">
        <f t="shared" si="1"/>
        <v>-1422812115</v>
      </c>
      <c r="Z50" s="32">
        <f>+IF(X50&lt;&gt;0,+(Y50/X50)*100,0)</f>
        <v>-15.400908424308762</v>
      </c>
      <c r="AA50" s="29">
        <f>SUM(AA37:AA49)</f>
        <v>13474602330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3052205303</v>
      </c>
      <c r="D51" s="39">
        <f t="shared" si="2"/>
        <v>0</v>
      </c>
      <c r="E51" s="40">
        <f t="shared" si="2"/>
        <v>4392029848</v>
      </c>
      <c r="F51" s="41">
        <f t="shared" si="2"/>
        <v>4495412145</v>
      </c>
      <c r="G51" s="41">
        <f t="shared" si="2"/>
        <v>895828320</v>
      </c>
      <c r="H51" s="41">
        <f t="shared" si="2"/>
        <v>1043377531</v>
      </c>
      <c r="I51" s="41">
        <f t="shared" si="2"/>
        <v>915365463</v>
      </c>
      <c r="J51" s="41">
        <f t="shared" si="2"/>
        <v>2854571314</v>
      </c>
      <c r="K51" s="41">
        <f t="shared" si="2"/>
        <v>110347156</v>
      </c>
      <c r="L51" s="41">
        <f t="shared" si="2"/>
        <v>628060944</v>
      </c>
      <c r="M51" s="41">
        <f t="shared" si="2"/>
        <v>1260621441</v>
      </c>
      <c r="N51" s="41">
        <f t="shared" si="2"/>
        <v>1999029541</v>
      </c>
      <c r="O51" s="41">
        <f t="shared" si="2"/>
        <v>468788725</v>
      </c>
      <c r="P51" s="41">
        <f t="shared" si="2"/>
        <v>357431236</v>
      </c>
      <c r="Q51" s="41">
        <f t="shared" si="2"/>
        <v>1250962124</v>
      </c>
      <c r="R51" s="41">
        <f t="shared" si="2"/>
        <v>2077182085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6930782940</v>
      </c>
      <c r="X51" s="41">
        <f t="shared" si="2"/>
        <v>4946967152</v>
      </c>
      <c r="Y51" s="41">
        <f t="shared" si="2"/>
        <v>1983815788</v>
      </c>
      <c r="Z51" s="42">
        <f>+IF(X51&lt;&gt;0,+(Y51/X51)*100,0)</f>
        <v>40.101656773644976</v>
      </c>
      <c r="AA51" s="39">
        <f>+AA35-AA50</f>
        <v>4495412145</v>
      </c>
    </row>
    <row r="52" spans="1:27" x14ac:dyDescent="0.25">
      <c r="A52" s="43" t="s">
        <v>78</v>
      </c>
      <c r="B52" s="15" t="s">
        <v>32</v>
      </c>
      <c r="C52" s="20">
        <v>562389596</v>
      </c>
      <c r="D52" s="20">
        <v>0</v>
      </c>
      <c r="E52" s="21">
        <v>601759000</v>
      </c>
      <c r="F52" s="22">
        <v>601759000</v>
      </c>
      <c r="G52" s="22">
        <v>0</v>
      </c>
      <c r="H52" s="22">
        <v>0</v>
      </c>
      <c r="I52" s="22">
        <v>0</v>
      </c>
      <c r="J52" s="22">
        <v>0</v>
      </c>
      <c r="K52" s="22">
        <v>11350087</v>
      </c>
      <c r="L52" s="22">
        <v>179321351</v>
      </c>
      <c r="M52" s="22">
        <v>27416801</v>
      </c>
      <c r="N52" s="22">
        <v>218088239</v>
      </c>
      <c r="O52" s="22">
        <v>83743424</v>
      </c>
      <c r="P52" s="22">
        <v>28210699</v>
      </c>
      <c r="Q52" s="22">
        <v>31098528</v>
      </c>
      <c r="R52" s="22">
        <v>143052651</v>
      </c>
      <c r="S52" s="22">
        <v>0</v>
      </c>
      <c r="T52" s="22">
        <v>0</v>
      </c>
      <c r="U52" s="22">
        <v>0</v>
      </c>
      <c r="V52" s="22">
        <v>0</v>
      </c>
      <c r="W52" s="22">
        <v>361140890</v>
      </c>
      <c r="X52" s="22">
        <v>438762003</v>
      </c>
      <c r="Y52" s="22">
        <v>-77621113</v>
      </c>
      <c r="Z52" s="23">
        <v>-17.690937790709281</v>
      </c>
      <c r="AA52" s="20">
        <v>601759000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3614594899</v>
      </c>
      <c r="D54" s="48">
        <f t="shared" si="3"/>
        <v>0</v>
      </c>
      <c r="E54" s="49">
        <f t="shared" si="3"/>
        <v>4993788848</v>
      </c>
      <c r="F54" s="50">
        <f t="shared" si="3"/>
        <v>5097171145</v>
      </c>
      <c r="G54" s="50">
        <f t="shared" si="3"/>
        <v>895828320</v>
      </c>
      <c r="H54" s="50">
        <f t="shared" si="3"/>
        <v>1043377531</v>
      </c>
      <c r="I54" s="50">
        <f t="shared" si="3"/>
        <v>915365463</v>
      </c>
      <c r="J54" s="50">
        <f t="shared" si="3"/>
        <v>2854571314</v>
      </c>
      <c r="K54" s="50">
        <f t="shared" si="3"/>
        <v>121697243</v>
      </c>
      <c r="L54" s="50">
        <f t="shared" si="3"/>
        <v>807382295</v>
      </c>
      <c r="M54" s="50">
        <f t="shared" si="3"/>
        <v>1288038242</v>
      </c>
      <c r="N54" s="50">
        <f t="shared" si="3"/>
        <v>2217117780</v>
      </c>
      <c r="O54" s="50">
        <f t="shared" si="3"/>
        <v>552532149</v>
      </c>
      <c r="P54" s="50">
        <f t="shared" si="3"/>
        <v>385641935</v>
      </c>
      <c r="Q54" s="50">
        <f t="shared" si="3"/>
        <v>1282060652</v>
      </c>
      <c r="R54" s="50">
        <f t="shared" si="3"/>
        <v>2220234736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7291923830</v>
      </c>
      <c r="X54" s="50">
        <f t="shared" si="3"/>
        <v>5385729155</v>
      </c>
      <c r="Y54" s="50">
        <f t="shared" si="3"/>
        <v>1906194675</v>
      </c>
      <c r="Z54" s="51">
        <f>+IF(X54&lt;&gt;0,+(Y54/X54)*100,0)</f>
        <v>35.393437362707481</v>
      </c>
      <c r="AA54" s="48">
        <f>SUM(AA51:AA53)</f>
        <v>5097171145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3614594899</v>
      </c>
      <c r="D56" s="54">
        <f>+D54-D55</f>
        <v>0</v>
      </c>
      <c r="E56" s="55">
        <f t="shared" si="4"/>
        <v>4993788848</v>
      </c>
      <c r="F56" s="56">
        <f t="shared" si="4"/>
        <v>5097171145</v>
      </c>
      <c r="G56" s="56">
        <f t="shared" si="4"/>
        <v>895828320</v>
      </c>
      <c r="H56" s="56">
        <f t="shared" si="4"/>
        <v>1043377531</v>
      </c>
      <c r="I56" s="56">
        <f t="shared" si="4"/>
        <v>915365463</v>
      </c>
      <c r="J56" s="56">
        <f t="shared" si="4"/>
        <v>2854571314</v>
      </c>
      <c r="K56" s="56">
        <f t="shared" si="4"/>
        <v>121697243</v>
      </c>
      <c r="L56" s="56">
        <f t="shared" si="4"/>
        <v>807382295</v>
      </c>
      <c r="M56" s="56">
        <f t="shared" si="4"/>
        <v>1288038242</v>
      </c>
      <c r="N56" s="56">
        <f t="shared" si="4"/>
        <v>2217117780</v>
      </c>
      <c r="O56" s="56">
        <f t="shared" si="4"/>
        <v>552532149</v>
      </c>
      <c r="P56" s="56">
        <f t="shared" si="4"/>
        <v>385641935</v>
      </c>
      <c r="Q56" s="56">
        <f t="shared" si="4"/>
        <v>1282060652</v>
      </c>
      <c r="R56" s="56">
        <f t="shared" si="4"/>
        <v>2220234736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7291923830</v>
      </c>
      <c r="X56" s="56">
        <f t="shared" si="4"/>
        <v>5385729155</v>
      </c>
      <c r="Y56" s="56">
        <f t="shared" si="4"/>
        <v>1906194675</v>
      </c>
      <c r="Z56" s="57">
        <f>+IF(X56&lt;&gt;0,+(Y56/X56)*100,0)</f>
        <v>35.393437362707481</v>
      </c>
      <c r="AA56" s="54">
        <f>+AA54-AA55</f>
        <v>5097171145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3614594899</v>
      </c>
      <c r="D59" s="48">
        <f>SUM(D56:D58)</f>
        <v>0</v>
      </c>
      <c r="E59" s="49">
        <f t="shared" si="5"/>
        <v>4993788848</v>
      </c>
      <c r="F59" s="50">
        <f t="shared" si="5"/>
        <v>5097171145</v>
      </c>
      <c r="G59" s="50">
        <f t="shared" si="5"/>
        <v>895828320</v>
      </c>
      <c r="H59" s="50">
        <f t="shared" si="5"/>
        <v>1043377531</v>
      </c>
      <c r="I59" s="50">
        <f t="shared" si="5"/>
        <v>915365463</v>
      </c>
      <c r="J59" s="50">
        <f t="shared" si="5"/>
        <v>2854571314</v>
      </c>
      <c r="K59" s="50">
        <f t="shared" si="5"/>
        <v>121697243</v>
      </c>
      <c r="L59" s="50">
        <f t="shared" si="5"/>
        <v>807382295</v>
      </c>
      <c r="M59" s="50">
        <f t="shared" si="5"/>
        <v>1288038242</v>
      </c>
      <c r="N59" s="50">
        <f t="shared" si="5"/>
        <v>2217117780</v>
      </c>
      <c r="O59" s="50">
        <f t="shared" si="5"/>
        <v>552532149</v>
      </c>
      <c r="P59" s="50">
        <f t="shared" si="5"/>
        <v>385641935</v>
      </c>
      <c r="Q59" s="50">
        <f t="shared" si="5"/>
        <v>1282060652</v>
      </c>
      <c r="R59" s="50">
        <f t="shared" si="5"/>
        <v>2220234736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7291923830</v>
      </c>
      <c r="X59" s="50">
        <f t="shared" si="5"/>
        <v>5385729155</v>
      </c>
      <c r="Y59" s="50">
        <f t="shared" si="5"/>
        <v>1906194675</v>
      </c>
      <c r="Z59" s="51">
        <f>+IF(X59&lt;&gt;0,+(Y59/X59)*100,0)</f>
        <v>35.393437362707481</v>
      </c>
      <c r="AA59" s="48">
        <f>SUM(AA56:AA58)</f>
        <v>5097171145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3614594899</v>
      </c>
      <c r="D62" s="65">
        <f>SUM(D59:D61)</f>
        <v>0</v>
      </c>
      <c r="E62" s="66">
        <f t="shared" si="6"/>
        <v>4993788848</v>
      </c>
      <c r="F62" s="67">
        <f t="shared" si="6"/>
        <v>5097171145</v>
      </c>
      <c r="G62" s="67">
        <f t="shared" si="6"/>
        <v>895828320</v>
      </c>
      <c r="H62" s="67">
        <f t="shared" si="6"/>
        <v>1043377531</v>
      </c>
      <c r="I62" s="67">
        <f t="shared" si="6"/>
        <v>915365463</v>
      </c>
      <c r="J62" s="67">
        <f t="shared" si="6"/>
        <v>2854571314</v>
      </c>
      <c r="K62" s="67">
        <f t="shared" si="6"/>
        <v>121697243</v>
      </c>
      <c r="L62" s="67">
        <f t="shared" si="6"/>
        <v>807382295</v>
      </c>
      <c r="M62" s="67">
        <f t="shared" si="6"/>
        <v>1288038242</v>
      </c>
      <c r="N62" s="67">
        <f t="shared" si="6"/>
        <v>2217117780</v>
      </c>
      <c r="O62" s="67">
        <f t="shared" si="6"/>
        <v>552532149</v>
      </c>
      <c r="P62" s="67">
        <f t="shared" si="6"/>
        <v>385641935</v>
      </c>
      <c r="Q62" s="67">
        <f t="shared" si="6"/>
        <v>1282060652</v>
      </c>
      <c r="R62" s="67">
        <f t="shared" si="6"/>
        <v>2220234736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7291923830</v>
      </c>
      <c r="X62" s="67">
        <f t="shared" si="6"/>
        <v>5385729155</v>
      </c>
      <c r="Y62" s="67">
        <f t="shared" si="6"/>
        <v>1906194675</v>
      </c>
      <c r="Z62" s="68">
        <f>+IF(X62&lt;&gt;0,+(Y62/X62)*100,0)</f>
        <v>35.393437362707481</v>
      </c>
      <c r="AA62" s="65">
        <f>SUM(AA59:AA61)</f>
        <v>5097171145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11889649000</v>
      </c>
      <c r="F7" s="22">
        <v>11889649000</v>
      </c>
      <c r="G7" s="22">
        <v>932303621</v>
      </c>
      <c r="H7" s="22">
        <v>861729902</v>
      </c>
      <c r="I7" s="22">
        <v>972595523</v>
      </c>
      <c r="J7" s="22">
        <v>2766629046</v>
      </c>
      <c r="K7" s="22">
        <v>944659361</v>
      </c>
      <c r="L7" s="22">
        <v>974587162</v>
      </c>
      <c r="M7" s="22">
        <v>924765434</v>
      </c>
      <c r="N7" s="22">
        <v>2844011957</v>
      </c>
      <c r="O7" s="22">
        <v>740163420</v>
      </c>
      <c r="P7" s="22">
        <v>872898526</v>
      </c>
      <c r="Q7" s="22">
        <v>908856821</v>
      </c>
      <c r="R7" s="22">
        <v>2521918767</v>
      </c>
      <c r="S7" s="22">
        <v>0</v>
      </c>
      <c r="T7" s="22">
        <v>0</v>
      </c>
      <c r="U7" s="22">
        <v>0</v>
      </c>
      <c r="V7" s="22">
        <v>0</v>
      </c>
      <c r="W7" s="22">
        <v>8132559770</v>
      </c>
      <c r="X7" s="22">
        <v>8917236009</v>
      </c>
      <c r="Y7" s="22">
        <v>-784676239</v>
      </c>
      <c r="Z7" s="23">
        <v>-8.7995454892978149</v>
      </c>
      <c r="AA7" s="20">
        <v>11889649000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541000</v>
      </c>
      <c r="F8" s="22">
        <v>541000</v>
      </c>
      <c r="G8" s="22">
        <v>0</v>
      </c>
      <c r="H8" s="22">
        <v>27798</v>
      </c>
      <c r="I8" s="22">
        <v>145748</v>
      </c>
      <c r="J8" s="22">
        <v>173546</v>
      </c>
      <c r="K8" s="22">
        <v>17191</v>
      </c>
      <c r="L8" s="22">
        <v>10131</v>
      </c>
      <c r="M8" s="22">
        <v>0</v>
      </c>
      <c r="N8" s="22">
        <v>27322</v>
      </c>
      <c r="O8" s="22">
        <v>8082</v>
      </c>
      <c r="P8" s="22">
        <v>95228</v>
      </c>
      <c r="Q8" s="22">
        <v>58015</v>
      </c>
      <c r="R8" s="22">
        <v>161325</v>
      </c>
      <c r="S8" s="22">
        <v>0</v>
      </c>
      <c r="T8" s="22">
        <v>0</v>
      </c>
      <c r="U8" s="22">
        <v>0</v>
      </c>
      <c r="V8" s="22">
        <v>0</v>
      </c>
      <c r="W8" s="22">
        <v>362193</v>
      </c>
      <c r="X8" s="22">
        <v>405747</v>
      </c>
      <c r="Y8" s="22">
        <v>-43554</v>
      </c>
      <c r="Z8" s="23">
        <v>-10.734275299632531</v>
      </c>
      <c r="AA8" s="20">
        <v>541000</v>
      </c>
    </row>
    <row r="9" spans="1:27" x14ac:dyDescent="0.25">
      <c r="A9" s="19" t="s">
        <v>37</v>
      </c>
      <c r="B9" s="15" t="s">
        <v>32</v>
      </c>
      <c r="C9" s="20">
        <v>41558082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25920</v>
      </c>
      <c r="D10" s="20">
        <v>0</v>
      </c>
      <c r="E10" s="21">
        <v>21893000</v>
      </c>
      <c r="F10" s="22">
        <v>21893000</v>
      </c>
      <c r="G10" s="22">
        <v>5577335</v>
      </c>
      <c r="H10" s="22">
        <v>20423398</v>
      </c>
      <c r="I10" s="22">
        <v>7842413</v>
      </c>
      <c r="J10" s="22">
        <v>33843146</v>
      </c>
      <c r="K10" s="22">
        <v>-2056259</v>
      </c>
      <c r="L10" s="22">
        <v>780658</v>
      </c>
      <c r="M10" s="22">
        <v>1052052</v>
      </c>
      <c r="N10" s="22">
        <v>-223549</v>
      </c>
      <c r="O10" s="22">
        <v>1981880</v>
      </c>
      <c r="P10" s="22">
        <v>3545599</v>
      </c>
      <c r="Q10" s="22">
        <v>48932640</v>
      </c>
      <c r="R10" s="22">
        <v>54460119</v>
      </c>
      <c r="S10" s="22">
        <v>0</v>
      </c>
      <c r="T10" s="22">
        <v>0</v>
      </c>
      <c r="U10" s="22">
        <v>0</v>
      </c>
      <c r="V10" s="22">
        <v>0</v>
      </c>
      <c r="W10" s="22">
        <v>88079716</v>
      </c>
      <c r="X10" s="22">
        <v>16416000</v>
      </c>
      <c r="Y10" s="22">
        <v>71663716</v>
      </c>
      <c r="Z10" s="23">
        <v>436.54797758284599</v>
      </c>
      <c r="AA10" s="20">
        <v>21893000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24828648</v>
      </c>
      <c r="H13" s="22">
        <v>23386793</v>
      </c>
      <c r="I13" s="22">
        <v>18320982</v>
      </c>
      <c r="J13" s="22">
        <v>66536423</v>
      </c>
      <c r="K13" s="22">
        <v>19146033</v>
      </c>
      <c r="L13" s="22">
        <v>18824673</v>
      </c>
      <c r="M13" s="22">
        <v>17060753</v>
      </c>
      <c r="N13" s="22">
        <v>55031459</v>
      </c>
      <c r="O13" s="22">
        <v>12081220</v>
      </c>
      <c r="P13" s="22">
        <v>16555271</v>
      </c>
      <c r="Q13" s="22">
        <v>17602587</v>
      </c>
      <c r="R13" s="22">
        <v>46239078</v>
      </c>
      <c r="S13" s="22">
        <v>0</v>
      </c>
      <c r="T13" s="22">
        <v>0</v>
      </c>
      <c r="U13" s="22">
        <v>0</v>
      </c>
      <c r="V13" s="22">
        <v>0</v>
      </c>
      <c r="W13" s="22">
        <v>167806960</v>
      </c>
      <c r="X13" s="22">
        <v>0</v>
      </c>
      <c r="Y13" s="22">
        <v>167806960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31273</v>
      </c>
      <c r="H17" s="22">
        <v>21971</v>
      </c>
      <c r="I17" s="22">
        <v>14683</v>
      </c>
      <c r="J17" s="22">
        <v>67927</v>
      </c>
      <c r="K17" s="22">
        <v>3900</v>
      </c>
      <c r="L17" s="22">
        <v>2150</v>
      </c>
      <c r="M17" s="22">
        <v>18020</v>
      </c>
      <c r="N17" s="22">
        <v>24070</v>
      </c>
      <c r="O17" s="22">
        <v>12949</v>
      </c>
      <c r="P17" s="22">
        <v>18289</v>
      </c>
      <c r="Q17" s="22">
        <v>13093</v>
      </c>
      <c r="R17" s="22">
        <v>44331</v>
      </c>
      <c r="S17" s="22">
        <v>0</v>
      </c>
      <c r="T17" s="22">
        <v>0</v>
      </c>
      <c r="U17" s="22">
        <v>0</v>
      </c>
      <c r="V17" s="22">
        <v>0</v>
      </c>
      <c r="W17" s="22">
        <v>136328</v>
      </c>
      <c r="X17" s="22">
        <v>0</v>
      </c>
      <c r="Y17" s="22">
        <v>136328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271548</v>
      </c>
      <c r="M26" s="22">
        <v>0</v>
      </c>
      <c r="N26" s="22">
        <v>271548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271548</v>
      </c>
      <c r="X26" s="22">
        <v>0</v>
      </c>
      <c r="Y26" s="22">
        <v>271548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49933</v>
      </c>
      <c r="I28" s="22">
        <v>47280</v>
      </c>
      <c r="J28" s="22">
        <v>97213</v>
      </c>
      <c r="K28" s="22">
        <v>873932</v>
      </c>
      <c r="L28" s="22">
        <v>0</v>
      </c>
      <c r="M28" s="22">
        <v>948730</v>
      </c>
      <c r="N28" s="22">
        <v>1822662</v>
      </c>
      <c r="O28" s="22">
        <v>199731</v>
      </c>
      <c r="P28" s="22">
        <v>209660</v>
      </c>
      <c r="Q28" s="22">
        <v>6084534</v>
      </c>
      <c r="R28" s="22">
        <v>6493925</v>
      </c>
      <c r="S28" s="22">
        <v>0</v>
      </c>
      <c r="T28" s="22">
        <v>0</v>
      </c>
      <c r="U28" s="22">
        <v>0</v>
      </c>
      <c r="V28" s="22">
        <v>0</v>
      </c>
      <c r="W28" s="22">
        <v>8413800</v>
      </c>
      <c r="X28" s="22">
        <v>0</v>
      </c>
      <c r="Y28" s="22">
        <v>8413800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41584002</v>
      </c>
      <c r="D35" s="29">
        <f t="shared" ref="D35:Y35" si="0">SUM(D6:D34)</f>
        <v>0</v>
      </c>
      <c r="E35" s="30">
        <f t="shared" si="0"/>
        <v>11912083000</v>
      </c>
      <c r="F35" s="31">
        <f t="shared" si="0"/>
        <v>11912083000</v>
      </c>
      <c r="G35" s="31">
        <f t="shared" si="0"/>
        <v>962740877</v>
      </c>
      <c r="H35" s="31">
        <f t="shared" si="0"/>
        <v>905639795</v>
      </c>
      <c r="I35" s="31">
        <f t="shared" si="0"/>
        <v>998966629</v>
      </c>
      <c r="J35" s="31">
        <f t="shared" si="0"/>
        <v>2867347301</v>
      </c>
      <c r="K35" s="31">
        <f t="shared" si="0"/>
        <v>962644158</v>
      </c>
      <c r="L35" s="31">
        <f t="shared" si="0"/>
        <v>994476322</v>
      </c>
      <c r="M35" s="31">
        <f t="shared" si="0"/>
        <v>943844989</v>
      </c>
      <c r="N35" s="31">
        <f t="shared" si="0"/>
        <v>2900965469</v>
      </c>
      <c r="O35" s="31">
        <f t="shared" si="0"/>
        <v>754447282</v>
      </c>
      <c r="P35" s="31">
        <f t="shared" si="0"/>
        <v>893322573</v>
      </c>
      <c r="Q35" s="31">
        <f t="shared" si="0"/>
        <v>981547690</v>
      </c>
      <c r="R35" s="31">
        <f t="shared" si="0"/>
        <v>2629317545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8397630315</v>
      </c>
      <c r="X35" s="31">
        <f t="shared" si="0"/>
        <v>8934057756</v>
      </c>
      <c r="Y35" s="31">
        <f t="shared" si="0"/>
        <v>-536427441</v>
      </c>
      <c r="Z35" s="32">
        <f>+IF(X35&lt;&gt;0,+(Y35/X35)*100,0)</f>
        <v>-6.0042978862515426</v>
      </c>
      <c r="AA35" s="29">
        <f>SUM(AA6:AA34)</f>
        <v>11912083000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39573613</v>
      </c>
      <c r="D37" s="20">
        <v>0</v>
      </c>
      <c r="E37" s="21">
        <v>847313000</v>
      </c>
      <c r="F37" s="22">
        <v>847313000</v>
      </c>
      <c r="G37" s="22">
        <v>73504125</v>
      </c>
      <c r="H37" s="22">
        <v>93051962</v>
      </c>
      <c r="I37" s="22">
        <v>83832078</v>
      </c>
      <c r="J37" s="22">
        <v>250388165</v>
      </c>
      <c r="K37" s="22">
        <v>82895663</v>
      </c>
      <c r="L37" s="22">
        <v>89197924</v>
      </c>
      <c r="M37" s="22">
        <v>105870349</v>
      </c>
      <c r="N37" s="22">
        <v>277963936</v>
      </c>
      <c r="O37" s="22">
        <v>87087336</v>
      </c>
      <c r="P37" s="22">
        <v>81077723</v>
      </c>
      <c r="Q37" s="22">
        <v>71985119</v>
      </c>
      <c r="R37" s="22">
        <v>240150178</v>
      </c>
      <c r="S37" s="22">
        <v>0</v>
      </c>
      <c r="T37" s="22">
        <v>0</v>
      </c>
      <c r="U37" s="22">
        <v>0</v>
      </c>
      <c r="V37" s="22">
        <v>0</v>
      </c>
      <c r="W37" s="22">
        <v>768502279</v>
      </c>
      <c r="X37" s="22">
        <v>635483862</v>
      </c>
      <c r="Y37" s="22">
        <v>133018417</v>
      </c>
      <c r="Z37" s="23">
        <v>20.931832412134487</v>
      </c>
      <c r="AA37" s="20">
        <v>847313000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6456640944</v>
      </c>
      <c r="F40" s="22">
        <v>6456641000</v>
      </c>
      <c r="G40" s="22">
        <v>513619172</v>
      </c>
      <c r="H40" s="22">
        <v>605559525</v>
      </c>
      <c r="I40" s="22">
        <v>538769395</v>
      </c>
      <c r="J40" s="22">
        <v>1657948092</v>
      </c>
      <c r="K40" s="22">
        <v>550895545</v>
      </c>
      <c r="L40" s="22">
        <v>549487048</v>
      </c>
      <c r="M40" s="22">
        <v>555720901</v>
      </c>
      <c r="N40" s="22">
        <v>1656103494</v>
      </c>
      <c r="O40" s="22">
        <v>572963953</v>
      </c>
      <c r="P40" s="22">
        <v>494371233</v>
      </c>
      <c r="Q40" s="22">
        <v>564527227</v>
      </c>
      <c r="R40" s="22">
        <v>1631862413</v>
      </c>
      <c r="S40" s="22">
        <v>0</v>
      </c>
      <c r="T40" s="22">
        <v>0</v>
      </c>
      <c r="U40" s="22">
        <v>0</v>
      </c>
      <c r="V40" s="22">
        <v>0</v>
      </c>
      <c r="W40" s="22">
        <v>4945913999</v>
      </c>
      <c r="X40" s="22">
        <v>4842477711</v>
      </c>
      <c r="Y40" s="22">
        <v>103436288</v>
      </c>
      <c r="Z40" s="23">
        <v>2.1360199090857521</v>
      </c>
      <c r="AA40" s="20">
        <v>6456641000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115</v>
      </c>
      <c r="H42" s="22">
        <v>0</v>
      </c>
      <c r="I42" s="22">
        <v>449455</v>
      </c>
      <c r="J42" s="22">
        <v>449570</v>
      </c>
      <c r="K42" s="22">
        <v>112377</v>
      </c>
      <c r="L42" s="22">
        <v>187304</v>
      </c>
      <c r="M42" s="22">
        <v>187316</v>
      </c>
      <c r="N42" s="22">
        <v>486997</v>
      </c>
      <c r="O42" s="22">
        <v>116</v>
      </c>
      <c r="P42" s="22">
        <v>112</v>
      </c>
      <c r="Q42" s="22">
        <v>117</v>
      </c>
      <c r="R42" s="22">
        <v>345</v>
      </c>
      <c r="S42" s="22">
        <v>0</v>
      </c>
      <c r="T42" s="22">
        <v>0</v>
      </c>
      <c r="U42" s="22">
        <v>0</v>
      </c>
      <c r="V42" s="22">
        <v>0</v>
      </c>
      <c r="W42" s="22">
        <v>936912</v>
      </c>
      <c r="X42" s="22">
        <v>0</v>
      </c>
      <c r="Y42" s="22">
        <v>936912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339515000</v>
      </c>
      <c r="F44" s="22">
        <v>331811000</v>
      </c>
      <c r="G44" s="22">
        <v>-43567</v>
      </c>
      <c r="H44" s="22">
        <v>33767997</v>
      </c>
      <c r="I44" s="22">
        <v>30046424</v>
      </c>
      <c r="J44" s="22">
        <v>63770854</v>
      </c>
      <c r="K44" s="22">
        <v>50239388</v>
      </c>
      <c r="L44" s="22">
        <v>40174313</v>
      </c>
      <c r="M44" s="22">
        <v>30139323</v>
      </c>
      <c r="N44" s="22">
        <v>120553024</v>
      </c>
      <c r="O44" s="22">
        <v>33744368</v>
      </c>
      <c r="P44" s="22">
        <v>37419845</v>
      </c>
      <c r="Q44" s="22">
        <v>82633895</v>
      </c>
      <c r="R44" s="22">
        <v>153798108</v>
      </c>
      <c r="S44" s="22">
        <v>0</v>
      </c>
      <c r="T44" s="22">
        <v>0</v>
      </c>
      <c r="U44" s="22">
        <v>0</v>
      </c>
      <c r="V44" s="22">
        <v>0</v>
      </c>
      <c r="W44" s="22">
        <v>338121986</v>
      </c>
      <c r="X44" s="22">
        <v>248859018</v>
      </c>
      <c r="Y44" s="22">
        <v>89262968</v>
      </c>
      <c r="Z44" s="23">
        <v>35.868890232460856</v>
      </c>
      <c r="AA44" s="20">
        <v>331811000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3139913</v>
      </c>
      <c r="D47" s="20">
        <v>0</v>
      </c>
      <c r="E47" s="21">
        <v>123889000</v>
      </c>
      <c r="F47" s="22">
        <v>123889000</v>
      </c>
      <c r="G47" s="22">
        <v>279090</v>
      </c>
      <c r="H47" s="22">
        <v>6869395</v>
      </c>
      <c r="I47" s="22">
        <v>8658716</v>
      </c>
      <c r="J47" s="22">
        <v>15807201</v>
      </c>
      <c r="K47" s="22">
        <v>10649499</v>
      </c>
      <c r="L47" s="22">
        <v>10053808</v>
      </c>
      <c r="M47" s="22">
        <v>8030950</v>
      </c>
      <c r="N47" s="22">
        <v>28734257</v>
      </c>
      <c r="O47" s="22">
        <v>9885422</v>
      </c>
      <c r="P47" s="22">
        <v>6759879</v>
      </c>
      <c r="Q47" s="22">
        <v>17924047</v>
      </c>
      <c r="R47" s="22">
        <v>34569348</v>
      </c>
      <c r="S47" s="22">
        <v>0</v>
      </c>
      <c r="T47" s="22">
        <v>0</v>
      </c>
      <c r="U47" s="22">
        <v>0</v>
      </c>
      <c r="V47" s="22">
        <v>0</v>
      </c>
      <c r="W47" s="22">
        <v>79110806</v>
      </c>
      <c r="X47" s="22">
        <v>92916153</v>
      </c>
      <c r="Y47" s="22">
        <v>-13805347</v>
      </c>
      <c r="Z47" s="23">
        <v>-14.857854694005681</v>
      </c>
      <c r="AA47" s="20">
        <v>123889000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3378562432</v>
      </c>
      <c r="F49" s="22">
        <v>3378562000</v>
      </c>
      <c r="G49" s="22">
        <v>289294051</v>
      </c>
      <c r="H49" s="22">
        <v>247094503</v>
      </c>
      <c r="I49" s="22">
        <v>263670953</v>
      </c>
      <c r="J49" s="22">
        <v>800059507</v>
      </c>
      <c r="K49" s="22">
        <v>268039487</v>
      </c>
      <c r="L49" s="22">
        <v>267905576</v>
      </c>
      <c r="M49" s="22">
        <v>271452415</v>
      </c>
      <c r="N49" s="22">
        <v>807397478</v>
      </c>
      <c r="O49" s="22">
        <v>279423712</v>
      </c>
      <c r="P49" s="22">
        <v>240035818</v>
      </c>
      <c r="Q49" s="22">
        <v>276024955</v>
      </c>
      <c r="R49" s="22">
        <v>795484485</v>
      </c>
      <c r="S49" s="22">
        <v>0</v>
      </c>
      <c r="T49" s="22">
        <v>0</v>
      </c>
      <c r="U49" s="22">
        <v>0</v>
      </c>
      <c r="V49" s="22">
        <v>0</v>
      </c>
      <c r="W49" s="22">
        <v>2402941470</v>
      </c>
      <c r="X49" s="22">
        <v>2533923009</v>
      </c>
      <c r="Y49" s="22">
        <v>-130981539</v>
      </c>
      <c r="Z49" s="23">
        <v>-5.1691207086710662</v>
      </c>
      <c r="AA49" s="20">
        <v>3378562000</v>
      </c>
    </row>
    <row r="50" spans="1:27" x14ac:dyDescent="0.25">
      <c r="A50" s="37" t="s">
        <v>76</v>
      </c>
      <c r="B50" s="28" t="s">
        <v>32</v>
      </c>
      <c r="C50" s="29">
        <f>SUM(C37:C49)</f>
        <v>42713526</v>
      </c>
      <c r="D50" s="29">
        <f t="shared" ref="D50:Y50" si="1">SUM(D37:D49)</f>
        <v>0</v>
      </c>
      <c r="E50" s="30">
        <f t="shared" si="1"/>
        <v>11145920376</v>
      </c>
      <c r="F50" s="31">
        <f t="shared" si="1"/>
        <v>11138216000</v>
      </c>
      <c r="G50" s="31">
        <f t="shared" si="1"/>
        <v>876652986</v>
      </c>
      <c r="H50" s="31">
        <f t="shared" si="1"/>
        <v>986343382</v>
      </c>
      <c r="I50" s="31">
        <f t="shared" si="1"/>
        <v>925427021</v>
      </c>
      <c r="J50" s="31">
        <f t="shared" si="1"/>
        <v>2788423389</v>
      </c>
      <c r="K50" s="31">
        <f t="shared" si="1"/>
        <v>962831959</v>
      </c>
      <c r="L50" s="31">
        <f t="shared" si="1"/>
        <v>957005973</v>
      </c>
      <c r="M50" s="31">
        <f t="shared" si="1"/>
        <v>971401254</v>
      </c>
      <c r="N50" s="31">
        <f t="shared" si="1"/>
        <v>2891239186</v>
      </c>
      <c r="O50" s="31">
        <f t="shared" si="1"/>
        <v>983104907</v>
      </c>
      <c r="P50" s="31">
        <f t="shared" si="1"/>
        <v>859664610</v>
      </c>
      <c r="Q50" s="31">
        <f t="shared" si="1"/>
        <v>1013095360</v>
      </c>
      <c r="R50" s="31">
        <f t="shared" si="1"/>
        <v>2855864877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8535527452</v>
      </c>
      <c r="X50" s="31">
        <f t="shared" si="1"/>
        <v>8353659753</v>
      </c>
      <c r="Y50" s="31">
        <f t="shared" si="1"/>
        <v>181867699</v>
      </c>
      <c r="Z50" s="32">
        <f>+IF(X50&lt;&gt;0,+(Y50/X50)*100,0)</f>
        <v>2.1771020651719377</v>
      </c>
      <c r="AA50" s="29">
        <f>SUM(AA37:AA49)</f>
        <v>11138216000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-1129524</v>
      </c>
      <c r="D51" s="39">
        <f t="shared" si="2"/>
        <v>0</v>
      </c>
      <c r="E51" s="40">
        <f t="shared" si="2"/>
        <v>766162624</v>
      </c>
      <c r="F51" s="41">
        <f t="shared" si="2"/>
        <v>773867000</v>
      </c>
      <c r="G51" s="41">
        <f t="shared" si="2"/>
        <v>86087891</v>
      </c>
      <c r="H51" s="41">
        <f t="shared" si="2"/>
        <v>-80703587</v>
      </c>
      <c r="I51" s="41">
        <f t="shared" si="2"/>
        <v>73539608</v>
      </c>
      <c r="J51" s="41">
        <f t="shared" si="2"/>
        <v>78923912</v>
      </c>
      <c r="K51" s="41">
        <f t="shared" si="2"/>
        <v>-187801</v>
      </c>
      <c r="L51" s="41">
        <f t="shared" si="2"/>
        <v>37470349</v>
      </c>
      <c r="M51" s="41">
        <f t="shared" si="2"/>
        <v>-27556265</v>
      </c>
      <c r="N51" s="41">
        <f t="shared" si="2"/>
        <v>9726283</v>
      </c>
      <c r="O51" s="41">
        <f t="shared" si="2"/>
        <v>-228657625</v>
      </c>
      <c r="P51" s="41">
        <f t="shared" si="2"/>
        <v>33657963</v>
      </c>
      <c r="Q51" s="41">
        <f t="shared" si="2"/>
        <v>-31547670</v>
      </c>
      <c r="R51" s="41">
        <f t="shared" si="2"/>
        <v>-226547332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-137897137</v>
      </c>
      <c r="X51" s="41">
        <f t="shared" si="2"/>
        <v>580398003</v>
      </c>
      <c r="Y51" s="41">
        <f t="shared" si="2"/>
        <v>-718295140</v>
      </c>
      <c r="Z51" s="42">
        <f>+IF(X51&lt;&gt;0,+(Y51/X51)*100,0)</f>
        <v>-123.75906469133733</v>
      </c>
      <c r="AA51" s="39">
        <f>+AA35-AA50</f>
        <v>773867000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21039395</v>
      </c>
      <c r="I52" s="22">
        <v>18891756</v>
      </c>
      <c r="J52" s="22">
        <v>39931151</v>
      </c>
      <c r="K52" s="22">
        <v>41513595</v>
      </c>
      <c r="L52" s="22">
        <v>38987833</v>
      </c>
      <c r="M52" s="22">
        <v>14613156</v>
      </c>
      <c r="N52" s="22">
        <v>95114584</v>
      </c>
      <c r="O52" s="22">
        <v>17063615</v>
      </c>
      <c r="P52" s="22">
        <v>8151170</v>
      </c>
      <c r="Q52" s="22">
        <v>37232653</v>
      </c>
      <c r="R52" s="22">
        <v>62447438</v>
      </c>
      <c r="S52" s="22">
        <v>0</v>
      </c>
      <c r="T52" s="22">
        <v>0</v>
      </c>
      <c r="U52" s="22">
        <v>0</v>
      </c>
      <c r="V52" s="22">
        <v>0</v>
      </c>
      <c r="W52" s="22">
        <v>197493173</v>
      </c>
      <c r="X52" s="22">
        <v>0</v>
      </c>
      <c r="Y52" s="22">
        <v>197493173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-1129524</v>
      </c>
      <c r="D54" s="48">
        <f t="shared" si="3"/>
        <v>0</v>
      </c>
      <c r="E54" s="49">
        <f t="shared" si="3"/>
        <v>766162624</v>
      </c>
      <c r="F54" s="50">
        <f t="shared" si="3"/>
        <v>773867000</v>
      </c>
      <c r="G54" s="50">
        <f t="shared" si="3"/>
        <v>86087891</v>
      </c>
      <c r="H54" s="50">
        <f t="shared" si="3"/>
        <v>-59664192</v>
      </c>
      <c r="I54" s="50">
        <f t="shared" si="3"/>
        <v>92431364</v>
      </c>
      <c r="J54" s="50">
        <f t="shared" si="3"/>
        <v>118855063</v>
      </c>
      <c r="K54" s="50">
        <f t="shared" si="3"/>
        <v>41325794</v>
      </c>
      <c r="L54" s="50">
        <f t="shared" si="3"/>
        <v>76458182</v>
      </c>
      <c r="M54" s="50">
        <f t="shared" si="3"/>
        <v>-12943109</v>
      </c>
      <c r="N54" s="50">
        <f t="shared" si="3"/>
        <v>104840867</v>
      </c>
      <c r="O54" s="50">
        <f t="shared" si="3"/>
        <v>-211594010</v>
      </c>
      <c r="P54" s="50">
        <f t="shared" si="3"/>
        <v>41809133</v>
      </c>
      <c r="Q54" s="50">
        <f t="shared" si="3"/>
        <v>5684983</v>
      </c>
      <c r="R54" s="50">
        <f t="shared" si="3"/>
        <v>-164099894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59596036</v>
      </c>
      <c r="X54" s="50">
        <f t="shared" si="3"/>
        <v>580398003</v>
      </c>
      <c r="Y54" s="50">
        <f t="shared" si="3"/>
        <v>-520801967</v>
      </c>
      <c r="Z54" s="51">
        <f>+IF(X54&lt;&gt;0,+(Y54/X54)*100,0)</f>
        <v>-89.731867495760483</v>
      </c>
      <c r="AA54" s="48">
        <f>SUM(AA51:AA53)</f>
        <v>773867000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-1129524</v>
      </c>
      <c r="D56" s="54">
        <f>+D54-D55</f>
        <v>0</v>
      </c>
      <c r="E56" s="55">
        <f t="shared" si="4"/>
        <v>766162624</v>
      </c>
      <c r="F56" s="56">
        <f t="shared" si="4"/>
        <v>773867000</v>
      </c>
      <c r="G56" s="56">
        <f t="shared" si="4"/>
        <v>86087891</v>
      </c>
      <c r="H56" s="56">
        <f t="shared" si="4"/>
        <v>-59664192</v>
      </c>
      <c r="I56" s="56">
        <f t="shared" si="4"/>
        <v>92431364</v>
      </c>
      <c r="J56" s="56">
        <f t="shared" si="4"/>
        <v>118855063</v>
      </c>
      <c r="K56" s="56">
        <f t="shared" si="4"/>
        <v>41325794</v>
      </c>
      <c r="L56" s="56">
        <f t="shared" si="4"/>
        <v>76458182</v>
      </c>
      <c r="M56" s="56">
        <f t="shared" si="4"/>
        <v>-12943109</v>
      </c>
      <c r="N56" s="56">
        <f t="shared" si="4"/>
        <v>104840867</v>
      </c>
      <c r="O56" s="56">
        <f t="shared" si="4"/>
        <v>-211594010</v>
      </c>
      <c r="P56" s="56">
        <f t="shared" si="4"/>
        <v>41809133</v>
      </c>
      <c r="Q56" s="56">
        <f t="shared" si="4"/>
        <v>5684983</v>
      </c>
      <c r="R56" s="56">
        <f t="shared" si="4"/>
        <v>-164099894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59596036</v>
      </c>
      <c r="X56" s="56">
        <f t="shared" si="4"/>
        <v>580398003</v>
      </c>
      <c r="Y56" s="56">
        <f t="shared" si="4"/>
        <v>-520801967</v>
      </c>
      <c r="Z56" s="57">
        <f>+IF(X56&lt;&gt;0,+(Y56/X56)*100,0)</f>
        <v>-89.731867495760483</v>
      </c>
      <c r="AA56" s="54">
        <f>+AA54-AA55</f>
        <v>773867000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-1129524</v>
      </c>
      <c r="D59" s="48">
        <f>SUM(D56:D58)</f>
        <v>0</v>
      </c>
      <c r="E59" s="49">
        <f t="shared" si="5"/>
        <v>766162624</v>
      </c>
      <c r="F59" s="50">
        <f t="shared" si="5"/>
        <v>773867000</v>
      </c>
      <c r="G59" s="50">
        <f t="shared" si="5"/>
        <v>86087891</v>
      </c>
      <c r="H59" s="50">
        <f t="shared" si="5"/>
        <v>-59664192</v>
      </c>
      <c r="I59" s="50">
        <f t="shared" si="5"/>
        <v>92431364</v>
      </c>
      <c r="J59" s="50">
        <f t="shared" si="5"/>
        <v>118855063</v>
      </c>
      <c r="K59" s="50">
        <f t="shared" si="5"/>
        <v>41325794</v>
      </c>
      <c r="L59" s="50">
        <f t="shared" si="5"/>
        <v>76458182</v>
      </c>
      <c r="M59" s="50">
        <f t="shared" si="5"/>
        <v>-12943109</v>
      </c>
      <c r="N59" s="50">
        <f t="shared" si="5"/>
        <v>104840867</v>
      </c>
      <c r="O59" s="50">
        <f t="shared" si="5"/>
        <v>-211594010</v>
      </c>
      <c r="P59" s="50">
        <f t="shared" si="5"/>
        <v>41809133</v>
      </c>
      <c r="Q59" s="50">
        <f t="shared" si="5"/>
        <v>5684983</v>
      </c>
      <c r="R59" s="50">
        <f t="shared" si="5"/>
        <v>-164099894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59596036</v>
      </c>
      <c r="X59" s="50">
        <f t="shared" si="5"/>
        <v>580398003</v>
      </c>
      <c r="Y59" s="50">
        <f t="shared" si="5"/>
        <v>-520801967</v>
      </c>
      <c r="Z59" s="51">
        <f>+IF(X59&lt;&gt;0,+(Y59/X59)*100,0)</f>
        <v>-89.731867495760483</v>
      </c>
      <c r="AA59" s="48">
        <f>SUM(AA56:AA58)</f>
        <v>773867000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55387667</v>
      </c>
      <c r="H61" s="22">
        <v>55387667</v>
      </c>
      <c r="I61" s="26">
        <v>55387667</v>
      </c>
      <c r="J61" s="22">
        <v>166163001</v>
      </c>
      <c r="K61" s="22">
        <v>55401239</v>
      </c>
      <c r="L61" s="22">
        <v>55387667</v>
      </c>
      <c r="M61" s="45">
        <v>55387667</v>
      </c>
      <c r="N61" s="22">
        <v>166176573</v>
      </c>
      <c r="O61" s="22">
        <v>55387667</v>
      </c>
      <c r="P61" s="26">
        <v>55387667</v>
      </c>
      <c r="Q61" s="22">
        <v>55387667</v>
      </c>
      <c r="R61" s="22">
        <v>166163001</v>
      </c>
      <c r="S61" s="22">
        <v>0</v>
      </c>
      <c r="T61" s="45">
        <v>0</v>
      </c>
      <c r="U61" s="22">
        <v>0</v>
      </c>
      <c r="V61" s="22">
        <v>0</v>
      </c>
      <c r="W61" s="26">
        <v>498502575</v>
      </c>
      <c r="X61" s="22">
        <v>0</v>
      </c>
      <c r="Y61" s="22">
        <v>498502575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-1129524</v>
      </c>
      <c r="D62" s="65">
        <f>SUM(D59:D61)</f>
        <v>0</v>
      </c>
      <c r="E62" s="66">
        <f t="shared" si="6"/>
        <v>766162624</v>
      </c>
      <c r="F62" s="67">
        <f t="shared" si="6"/>
        <v>773867000</v>
      </c>
      <c r="G62" s="67">
        <f t="shared" si="6"/>
        <v>141475558</v>
      </c>
      <c r="H62" s="67">
        <f t="shared" si="6"/>
        <v>-4276525</v>
      </c>
      <c r="I62" s="67">
        <f t="shared" si="6"/>
        <v>147819031</v>
      </c>
      <c r="J62" s="67">
        <f t="shared" si="6"/>
        <v>285018064</v>
      </c>
      <c r="K62" s="67">
        <f t="shared" si="6"/>
        <v>96727033</v>
      </c>
      <c r="L62" s="67">
        <f t="shared" si="6"/>
        <v>131845849</v>
      </c>
      <c r="M62" s="67">
        <f t="shared" si="6"/>
        <v>42444558</v>
      </c>
      <c r="N62" s="67">
        <f t="shared" si="6"/>
        <v>271017440</v>
      </c>
      <c r="O62" s="67">
        <f t="shared" si="6"/>
        <v>-156206343</v>
      </c>
      <c r="P62" s="67">
        <f t="shared" si="6"/>
        <v>97196800</v>
      </c>
      <c r="Q62" s="67">
        <f t="shared" si="6"/>
        <v>61072650</v>
      </c>
      <c r="R62" s="67">
        <f t="shared" si="6"/>
        <v>2063107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558098611</v>
      </c>
      <c r="X62" s="67">
        <f t="shared" si="6"/>
        <v>580398003</v>
      </c>
      <c r="Y62" s="67">
        <f t="shared" si="6"/>
        <v>-22299392</v>
      </c>
      <c r="Z62" s="68">
        <f>+IF(X62&lt;&gt;0,+(Y62/X62)*100,0)</f>
        <v>-3.8420862726503899</v>
      </c>
      <c r="AA62" s="65">
        <f>SUM(AA59:AA61)</f>
        <v>773867000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-405674</v>
      </c>
      <c r="D6" s="20">
        <v>0</v>
      </c>
      <c r="E6" s="21">
        <v>0</v>
      </c>
      <c r="F6" s="22">
        <v>0</v>
      </c>
      <c r="G6" s="22">
        <v>1600390</v>
      </c>
      <c r="H6" s="22">
        <v>1600390</v>
      </c>
      <c r="I6" s="22">
        <v>-616047</v>
      </c>
      <c r="J6" s="22">
        <v>2584733</v>
      </c>
      <c r="K6" s="22">
        <v>-19761</v>
      </c>
      <c r="L6" s="22">
        <v>135576</v>
      </c>
      <c r="M6" s="22">
        <v>946857</v>
      </c>
      <c r="N6" s="22">
        <v>1062672</v>
      </c>
      <c r="O6" s="22">
        <v>-3626247</v>
      </c>
      <c r="P6" s="22">
        <v>3584684</v>
      </c>
      <c r="Q6" s="22">
        <v>1297205</v>
      </c>
      <c r="R6" s="22">
        <v>1255642</v>
      </c>
      <c r="S6" s="22">
        <v>0</v>
      </c>
      <c r="T6" s="22">
        <v>0</v>
      </c>
      <c r="U6" s="22">
        <v>0</v>
      </c>
      <c r="V6" s="22">
        <v>0</v>
      </c>
      <c r="W6" s="22">
        <v>4903047</v>
      </c>
      <c r="X6" s="22">
        <v>0</v>
      </c>
      <c r="Y6" s="22">
        <v>4903047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-6640403471</v>
      </c>
      <c r="D7" s="20">
        <v>0</v>
      </c>
      <c r="E7" s="21">
        <v>6906903985</v>
      </c>
      <c r="F7" s="22">
        <v>6906903984</v>
      </c>
      <c r="G7" s="22">
        <v>358134525</v>
      </c>
      <c r="H7" s="22">
        <v>358134525</v>
      </c>
      <c r="I7" s="22">
        <v>830900807</v>
      </c>
      <c r="J7" s="22">
        <v>1547169857</v>
      </c>
      <c r="K7" s="22">
        <v>639791007</v>
      </c>
      <c r="L7" s="22">
        <v>540719580</v>
      </c>
      <c r="M7" s="22">
        <v>468326143</v>
      </c>
      <c r="N7" s="22">
        <v>1648836730</v>
      </c>
      <c r="O7" s="22">
        <v>574600162</v>
      </c>
      <c r="P7" s="22">
        <v>483011193</v>
      </c>
      <c r="Q7" s="22">
        <v>458245413</v>
      </c>
      <c r="R7" s="22">
        <v>1515856768</v>
      </c>
      <c r="S7" s="22">
        <v>0</v>
      </c>
      <c r="T7" s="22">
        <v>0</v>
      </c>
      <c r="U7" s="22">
        <v>0</v>
      </c>
      <c r="V7" s="22">
        <v>0</v>
      </c>
      <c r="W7" s="22">
        <v>4711863355</v>
      </c>
      <c r="X7" s="22">
        <v>5134001179</v>
      </c>
      <c r="Y7" s="22">
        <v>-422137824</v>
      </c>
      <c r="Z7" s="23">
        <v>-8.2223943719900738</v>
      </c>
      <c r="AA7" s="20">
        <v>6906903984</v>
      </c>
    </row>
    <row r="8" spans="1:27" x14ac:dyDescent="0.25">
      <c r="A8" s="19" t="s">
        <v>36</v>
      </c>
      <c r="B8" s="15" t="s">
        <v>32</v>
      </c>
      <c r="C8" s="20">
        <v>1703</v>
      </c>
      <c r="D8" s="20">
        <v>0</v>
      </c>
      <c r="E8" s="21">
        <v>0</v>
      </c>
      <c r="F8" s="22">
        <v>0</v>
      </c>
      <c r="G8" s="22">
        <v>118</v>
      </c>
      <c r="H8" s="22">
        <v>118</v>
      </c>
      <c r="I8" s="22">
        <v>9609</v>
      </c>
      <c r="J8" s="22">
        <v>9845</v>
      </c>
      <c r="K8" s="22">
        <v>107</v>
      </c>
      <c r="L8" s="22">
        <v>120</v>
      </c>
      <c r="M8" s="22">
        <v>96</v>
      </c>
      <c r="N8" s="22">
        <v>323</v>
      </c>
      <c r="O8" s="22">
        <v>145</v>
      </c>
      <c r="P8" s="22">
        <v>109</v>
      </c>
      <c r="Q8" s="22">
        <v>103</v>
      </c>
      <c r="R8" s="22">
        <v>357</v>
      </c>
      <c r="S8" s="22">
        <v>0</v>
      </c>
      <c r="T8" s="22">
        <v>0</v>
      </c>
      <c r="U8" s="22">
        <v>0</v>
      </c>
      <c r="V8" s="22">
        <v>0</v>
      </c>
      <c r="W8" s="22">
        <v>10525</v>
      </c>
      <c r="X8" s="22">
        <v>0</v>
      </c>
      <c r="Y8" s="22">
        <v>10525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1944</v>
      </c>
      <c r="M9" s="22">
        <v>6</v>
      </c>
      <c r="N9" s="22">
        <v>1950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1950</v>
      </c>
      <c r="X9" s="22">
        <v>0</v>
      </c>
      <c r="Y9" s="22">
        <v>1950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50539</v>
      </c>
      <c r="D10" s="20">
        <v>0</v>
      </c>
      <c r="E10" s="21">
        <v>37258</v>
      </c>
      <c r="F10" s="22">
        <v>37258</v>
      </c>
      <c r="G10" s="22">
        <v>4182</v>
      </c>
      <c r="H10" s="22">
        <v>4182</v>
      </c>
      <c r="I10" s="22">
        <v>4182</v>
      </c>
      <c r="J10" s="22">
        <v>12546</v>
      </c>
      <c r="K10" s="22">
        <v>4182</v>
      </c>
      <c r="L10" s="22">
        <v>4182</v>
      </c>
      <c r="M10" s="22">
        <v>4182</v>
      </c>
      <c r="N10" s="22">
        <v>12546</v>
      </c>
      <c r="O10" s="22">
        <v>3570101</v>
      </c>
      <c r="P10" s="22">
        <v>-3561992</v>
      </c>
      <c r="Q10" s="22">
        <v>4029</v>
      </c>
      <c r="R10" s="22">
        <v>12138</v>
      </c>
      <c r="S10" s="22">
        <v>0</v>
      </c>
      <c r="T10" s="22">
        <v>0</v>
      </c>
      <c r="U10" s="22">
        <v>0</v>
      </c>
      <c r="V10" s="22">
        <v>0</v>
      </c>
      <c r="W10" s="22">
        <v>37230</v>
      </c>
      <c r="X10" s="22">
        <v>31176</v>
      </c>
      <c r="Y10" s="22">
        <v>6054</v>
      </c>
      <c r="Z10" s="23">
        <v>19.418783679753655</v>
      </c>
      <c r="AA10" s="20">
        <v>37258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-1321561213</v>
      </c>
      <c r="D13" s="20">
        <v>0</v>
      </c>
      <c r="E13" s="21">
        <v>885264466</v>
      </c>
      <c r="F13" s="22">
        <v>900264465</v>
      </c>
      <c r="G13" s="22">
        <v>41635027</v>
      </c>
      <c r="H13" s="22">
        <v>41635027</v>
      </c>
      <c r="I13" s="22">
        <v>-152353391</v>
      </c>
      <c r="J13" s="22">
        <v>-69083337</v>
      </c>
      <c r="K13" s="22">
        <v>387132089</v>
      </c>
      <c r="L13" s="22">
        <v>72490057</v>
      </c>
      <c r="M13" s="22">
        <v>65465281</v>
      </c>
      <c r="N13" s="22">
        <v>525087427</v>
      </c>
      <c r="O13" s="22">
        <v>81649782</v>
      </c>
      <c r="P13" s="22">
        <v>66919613</v>
      </c>
      <c r="Q13" s="22">
        <v>70332095</v>
      </c>
      <c r="R13" s="22">
        <v>218901490</v>
      </c>
      <c r="S13" s="22">
        <v>0</v>
      </c>
      <c r="T13" s="22">
        <v>0</v>
      </c>
      <c r="U13" s="22">
        <v>0</v>
      </c>
      <c r="V13" s="22">
        <v>0</v>
      </c>
      <c r="W13" s="22">
        <v>674905580</v>
      </c>
      <c r="X13" s="22">
        <v>450132234</v>
      </c>
      <c r="Y13" s="22">
        <v>224773346</v>
      </c>
      <c r="Z13" s="23">
        <v>49.934958890324658</v>
      </c>
      <c r="AA13" s="20">
        <v>900264465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4728732</v>
      </c>
      <c r="D21" s="20">
        <v>0</v>
      </c>
      <c r="E21" s="21">
        <v>12198389</v>
      </c>
      <c r="F21" s="22">
        <v>12198389</v>
      </c>
      <c r="G21" s="22">
        <v>652316</v>
      </c>
      <c r="H21" s="22">
        <v>652316</v>
      </c>
      <c r="I21" s="22">
        <v>-232501</v>
      </c>
      <c r="J21" s="22">
        <v>1072131</v>
      </c>
      <c r="K21" s="22">
        <v>0</v>
      </c>
      <c r="L21" s="22">
        <v>375953</v>
      </c>
      <c r="M21" s="22">
        <v>0</v>
      </c>
      <c r="N21" s="22">
        <v>375953</v>
      </c>
      <c r="O21" s="22">
        <v>0</v>
      </c>
      <c r="P21" s="22">
        <v>2329327</v>
      </c>
      <c r="Q21" s="22">
        <v>0</v>
      </c>
      <c r="R21" s="22">
        <v>2329327</v>
      </c>
      <c r="S21" s="22">
        <v>0</v>
      </c>
      <c r="T21" s="22">
        <v>0</v>
      </c>
      <c r="U21" s="22">
        <v>0</v>
      </c>
      <c r="V21" s="22">
        <v>0</v>
      </c>
      <c r="W21" s="22">
        <v>3777411</v>
      </c>
      <c r="X21" s="22">
        <v>6823238</v>
      </c>
      <c r="Y21" s="22">
        <v>-3045827</v>
      </c>
      <c r="Z21" s="23">
        <v>-44.639026221861236</v>
      </c>
      <c r="AA21" s="20">
        <v>12198389</v>
      </c>
    </row>
    <row r="22" spans="1:27" x14ac:dyDescent="0.25">
      <c r="A22" s="19" t="s">
        <v>50</v>
      </c>
      <c r="B22" s="15" t="s">
        <v>32</v>
      </c>
      <c r="C22" s="20">
        <v>36679</v>
      </c>
      <c r="D22" s="20">
        <v>0</v>
      </c>
      <c r="E22" s="21">
        <v>1527074</v>
      </c>
      <c r="F22" s="22">
        <v>1527074</v>
      </c>
      <c r="G22" s="22">
        <v>139213</v>
      </c>
      <c r="H22" s="22">
        <v>139213</v>
      </c>
      <c r="I22" s="22">
        <v>28706</v>
      </c>
      <c r="J22" s="22">
        <v>307132</v>
      </c>
      <c r="K22" s="22">
        <v>11874</v>
      </c>
      <c r="L22" s="22">
        <v>26192</v>
      </c>
      <c r="M22" s="22">
        <v>3981</v>
      </c>
      <c r="N22" s="22">
        <v>42047</v>
      </c>
      <c r="O22" s="22">
        <v>66768</v>
      </c>
      <c r="P22" s="22">
        <v>38990</v>
      </c>
      <c r="Q22" s="22">
        <v>221473</v>
      </c>
      <c r="R22" s="22">
        <v>327231</v>
      </c>
      <c r="S22" s="22">
        <v>0</v>
      </c>
      <c r="T22" s="22">
        <v>0</v>
      </c>
      <c r="U22" s="22">
        <v>0</v>
      </c>
      <c r="V22" s="22">
        <v>0</v>
      </c>
      <c r="W22" s="22">
        <v>676410</v>
      </c>
      <c r="X22" s="22">
        <v>763539</v>
      </c>
      <c r="Y22" s="22">
        <v>-87129</v>
      </c>
      <c r="Z22" s="18">
        <v>-11.411204928628401</v>
      </c>
      <c r="AA22" s="20">
        <v>1527074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-27764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30142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10000000</v>
      </c>
      <c r="F28" s="22">
        <v>10000000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586003</v>
      </c>
      <c r="N28" s="22">
        <v>586003</v>
      </c>
      <c r="O28" s="22">
        <v>0</v>
      </c>
      <c r="P28" s="22">
        <v>640779</v>
      </c>
      <c r="Q28" s="22">
        <v>0</v>
      </c>
      <c r="R28" s="22">
        <v>640779</v>
      </c>
      <c r="S28" s="22">
        <v>0</v>
      </c>
      <c r="T28" s="22">
        <v>0</v>
      </c>
      <c r="U28" s="22">
        <v>0</v>
      </c>
      <c r="V28" s="22">
        <v>0</v>
      </c>
      <c r="W28" s="22">
        <v>1226782</v>
      </c>
      <c r="X28" s="22">
        <v>5000001</v>
      </c>
      <c r="Y28" s="22">
        <v>-3773219</v>
      </c>
      <c r="Z28" s="23">
        <v>-75.46436490712702</v>
      </c>
      <c r="AA28" s="20">
        <v>10000000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9229582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-7948320745</v>
      </c>
      <c r="D35" s="29">
        <f t="shared" ref="D35:Y35" si="0">SUM(D6:D34)</f>
        <v>0</v>
      </c>
      <c r="E35" s="30">
        <f t="shared" si="0"/>
        <v>7815931172</v>
      </c>
      <c r="F35" s="31">
        <f t="shared" si="0"/>
        <v>7830931170</v>
      </c>
      <c r="G35" s="31">
        <f t="shared" si="0"/>
        <v>402165771</v>
      </c>
      <c r="H35" s="31">
        <f t="shared" si="0"/>
        <v>402165771</v>
      </c>
      <c r="I35" s="31">
        <f t="shared" si="0"/>
        <v>677741365</v>
      </c>
      <c r="J35" s="31">
        <f t="shared" si="0"/>
        <v>1482072907</v>
      </c>
      <c r="K35" s="31">
        <f t="shared" si="0"/>
        <v>1026919498</v>
      </c>
      <c r="L35" s="31">
        <f t="shared" si="0"/>
        <v>613753604</v>
      </c>
      <c r="M35" s="31">
        <f t="shared" si="0"/>
        <v>535332549</v>
      </c>
      <c r="N35" s="31">
        <f t="shared" si="0"/>
        <v>2176005651</v>
      </c>
      <c r="O35" s="31">
        <f t="shared" si="0"/>
        <v>656260711</v>
      </c>
      <c r="P35" s="31">
        <f t="shared" si="0"/>
        <v>552962703</v>
      </c>
      <c r="Q35" s="31">
        <f t="shared" si="0"/>
        <v>530100318</v>
      </c>
      <c r="R35" s="31">
        <f t="shared" si="0"/>
        <v>1739323732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5397402290</v>
      </c>
      <c r="X35" s="31">
        <f t="shared" si="0"/>
        <v>5596751367</v>
      </c>
      <c r="Y35" s="31">
        <f t="shared" si="0"/>
        <v>-199349077</v>
      </c>
      <c r="Z35" s="32">
        <f>+IF(X35&lt;&gt;0,+(Y35/X35)*100,0)</f>
        <v>-3.5618712343631613</v>
      </c>
      <c r="AA35" s="29">
        <f>SUM(AA6:AA34)</f>
        <v>7830931170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431819717</v>
      </c>
      <c r="D37" s="20">
        <v>0</v>
      </c>
      <c r="E37" s="21">
        <v>400546730</v>
      </c>
      <c r="F37" s="22">
        <v>395093655</v>
      </c>
      <c r="G37" s="22">
        <v>34410064</v>
      </c>
      <c r="H37" s="22">
        <v>34410062</v>
      </c>
      <c r="I37" s="22">
        <v>30966268</v>
      </c>
      <c r="J37" s="22">
        <v>99786394</v>
      </c>
      <c r="K37" s="22">
        <v>29059450</v>
      </c>
      <c r="L37" s="22">
        <v>33724874</v>
      </c>
      <c r="M37" s="22">
        <v>32050954</v>
      </c>
      <c r="N37" s="22">
        <v>94835278</v>
      </c>
      <c r="O37" s="22">
        <v>28807649</v>
      </c>
      <c r="P37" s="22">
        <v>32344304</v>
      </c>
      <c r="Q37" s="22">
        <v>33847396</v>
      </c>
      <c r="R37" s="22">
        <v>94999349</v>
      </c>
      <c r="S37" s="22">
        <v>0</v>
      </c>
      <c r="T37" s="22">
        <v>0</v>
      </c>
      <c r="U37" s="22">
        <v>0</v>
      </c>
      <c r="V37" s="22">
        <v>0</v>
      </c>
      <c r="W37" s="22">
        <v>289621021</v>
      </c>
      <c r="X37" s="22">
        <v>294857684</v>
      </c>
      <c r="Y37" s="22">
        <v>-5236663</v>
      </c>
      <c r="Z37" s="23">
        <v>-1.7759967890136448</v>
      </c>
      <c r="AA37" s="20">
        <v>395093655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4112408532</v>
      </c>
      <c r="D40" s="20">
        <v>0</v>
      </c>
      <c r="E40" s="21">
        <v>4660909595</v>
      </c>
      <c r="F40" s="22">
        <v>4931721307</v>
      </c>
      <c r="G40" s="22">
        <v>-17373513</v>
      </c>
      <c r="H40" s="22">
        <v>-17373513</v>
      </c>
      <c r="I40" s="22">
        <v>852326263</v>
      </c>
      <c r="J40" s="22">
        <v>817579237</v>
      </c>
      <c r="K40" s="22">
        <v>408540606</v>
      </c>
      <c r="L40" s="22">
        <v>466512045</v>
      </c>
      <c r="M40" s="22">
        <v>414233931</v>
      </c>
      <c r="N40" s="22">
        <v>1289286582</v>
      </c>
      <c r="O40" s="22">
        <v>411085034</v>
      </c>
      <c r="P40" s="22">
        <v>450968423</v>
      </c>
      <c r="Q40" s="22">
        <v>401507682</v>
      </c>
      <c r="R40" s="22">
        <v>1263561139</v>
      </c>
      <c r="S40" s="22">
        <v>0</v>
      </c>
      <c r="T40" s="22">
        <v>0</v>
      </c>
      <c r="U40" s="22">
        <v>0</v>
      </c>
      <c r="V40" s="22">
        <v>0</v>
      </c>
      <c r="W40" s="22">
        <v>3370426958</v>
      </c>
      <c r="X40" s="22">
        <v>3319093237</v>
      </c>
      <c r="Y40" s="22">
        <v>51333721</v>
      </c>
      <c r="Z40" s="23">
        <v>1.5466188303404986</v>
      </c>
      <c r="AA40" s="20">
        <v>4931721307</v>
      </c>
    </row>
    <row r="41" spans="1:27" x14ac:dyDescent="0.25">
      <c r="A41" s="19" t="s">
        <v>67</v>
      </c>
      <c r="B41" s="15" t="s">
        <v>32</v>
      </c>
      <c r="C41" s="20">
        <v>2356298419</v>
      </c>
      <c r="D41" s="20">
        <v>0</v>
      </c>
      <c r="E41" s="21">
        <v>1486725205</v>
      </c>
      <c r="F41" s="22">
        <v>2375018356</v>
      </c>
      <c r="G41" s="22">
        <v>123893767</v>
      </c>
      <c r="H41" s="22">
        <v>123893767</v>
      </c>
      <c r="I41" s="22">
        <v>407672111</v>
      </c>
      <c r="J41" s="22">
        <v>655459645</v>
      </c>
      <c r="K41" s="22">
        <v>-159884577</v>
      </c>
      <c r="L41" s="22">
        <v>123893768</v>
      </c>
      <c r="M41" s="22">
        <v>123893767</v>
      </c>
      <c r="N41" s="22">
        <v>87902958</v>
      </c>
      <c r="O41" s="22">
        <v>0</v>
      </c>
      <c r="P41" s="22">
        <v>419991484</v>
      </c>
      <c r="Q41" s="22">
        <v>271942625</v>
      </c>
      <c r="R41" s="22">
        <v>691934109</v>
      </c>
      <c r="S41" s="22">
        <v>0</v>
      </c>
      <c r="T41" s="22">
        <v>0</v>
      </c>
      <c r="U41" s="22">
        <v>0</v>
      </c>
      <c r="V41" s="22">
        <v>0</v>
      </c>
      <c r="W41" s="22">
        <v>1435296712</v>
      </c>
      <c r="X41" s="22">
        <v>1559190480</v>
      </c>
      <c r="Y41" s="22">
        <v>-123893768</v>
      </c>
      <c r="Z41" s="23">
        <v>-7.9460315842872511</v>
      </c>
      <c r="AA41" s="20">
        <v>2375018356</v>
      </c>
    </row>
    <row r="42" spans="1:27" x14ac:dyDescent="0.25">
      <c r="A42" s="19" t="s">
        <v>68</v>
      </c>
      <c r="B42" s="15" t="s">
        <v>32</v>
      </c>
      <c r="C42" s="20">
        <v>129731677</v>
      </c>
      <c r="D42" s="20">
        <v>0</v>
      </c>
      <c r="E42" s="21">
        <v>174933101</v>
      </c>
      <c r="F42" s="22">
        <v>174910563</v>
      </c>
      <c r="G42" s="22">
        <v>0</v>
      </c>
      <c r="H42" s="22">
        <v>0</v>
      </c>
      <c r="I42" s="22">
        <v>0</v>
      </c>
      <c r="J42" s="22">
        <v>0</v>
      </c>
      <c r="K42" s="22">
        <v>55095056</v>
      </c>
      <c r="L42" s="22">
        <v>13476956</v>
      </c>
      <c r="M42" s="22">
        <v>12111916</v>
      </c>
      <c r="N42" s="22">
        <v>80683928</v>
      </c>
      <c r="O42" s="22">
        <v>26289021</v>
      </c>
      <c r="P42" s="22">
        <v>-13168430</v>
      </c>
      <c r="Q42" s="22">
        <v>18994462</v>
      </c>
      <c r="R42" s="22">
        <v>32115053</v>
      </c>
      <c r="S42" s="22">
        <v>0</v>
      </c>
      <c r="T42" s="22">
        <v>0</v>
      </c>
      <c r="U42" s="22">
        <v>0</v>
      </c>
      <c r="V42" s="22">
        <v>0</v>
      </c>
      <c r="W42" s="22">
        <v>112798981</v>
      </c>
      <c r="X42" s="22">
        <v>127437926</v>
      </c>
      <c r="Y42" s="22">
        <v>-14638945</v>
      </c>
      <c r="Z42" s="23">
        <v>-11.487118049928089</v>
      </c>
      <c r="AA42" s="20">
        <v>174910563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6724739</v>
      </c>
      <c r="F43" s="22">
        <v>6724739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3362367</v>
      </c>
      <c r="Y43" s="22">
        <v>-3362367</v>
      </c>
      <c r="Z43" s="23">
        <v>-100</v>
      </c>
      <c r="AA43" s="20">
        <v>6724739</v>
      </c>
    </row>
    <row r="44" spans="1:27" x14ac:dyDescent="0.25">
      <c r="A44" s="19" t="s">
        <v>70</v>
      </c>
      <c r="B44" s="15" t="s">
        <v>32</v>
      </c>
      <c r="C44" s="20">
        <v>820552749</v>
      </c>
      <c r="D44" s="20">
        <v>0</v>
      </c>
      <c r="E44" s="21">
        <v>424570362</v>
      </c>
      <c r="F44" s="22">
        <v>420233056</v>
      </c>
      <c r="G44" s="22">
        <v>4758085</v>
      </c>
      <c r="H44" s="22">
        <v>4758085</v>
      </c>
      <c r="I44" s="22">
        <v>167687450</v>
      </c>
      <c r="J44" s="22">
        <v>177203620</v>
      </c>
      <c r="K44" s="22">
        <v>29241899</v>
      </c>
      <c r="L44" s="22">
        <v>32464566</v>
      </c>
      <c r="M44" s="22">
        <v>50652657</v>
      </c>
      <c r="N44" s="22">
        <v>112359122</v>
      </c>
      <c r="O44" s="22">
        <v>76289095</v>
      </c>
      <c r="P44" s="22">
        <v>23115232</v>
      </c>
      <c r="Q44" s="22">
        <v>20683491</v>
      </c>
      <c r="R44" s="22">
        <v>120087818</v>
      </c>
      <c r="S44" s="22">
        <v>0</v>
      </c>
      <c r="T44" s="22">
        <v>0</v>
      </c>
      <c r="U44" s="22">
        <v>0</v>
      </c>
      <c r="V44" s="22">
        <v>0</v>
      </c>
      <c r="W44" s="22">
        <v>409650560</v>
      </c>
      <c r="X44" s="22">
        <v>354897905</v>
      </c>
      <c r="Y44" s="22">
        <v>54752655</v>
      </c>
      <c r="Z44" s="23">
        <v>15.427719980482838</v>
      </c>
      <c r="AA44" s="20">
        <v>420233056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96946654</v>
      </c>
      <c r="D47" s="20">
        <v>0</v>
      </c>
      <c r="E47" s="21">
        <v>5333901</v>
      </c>
      <c r="F47" s="22">
        <v>6764429</v>
      </c>
      <c r="G47" s="22">
        <v>469185</v>
      </c>
      <c r="H47" s="22">
        <v>469186</v>
      </c>
      <c r="I47" s="22">
        <v>866794</v>
      </c>
      <c r="J47" s="22">
        <v>1805165</v>
      </c>
      <c r="K47" s="22">
        <v>503191</v>
      </c>
      <c r="L47" s="22">
        <v>437617</v>
      </c>
      <c r="M47" s="22">
        <v>448619</v>
      </c>
      <c r="N47" s="22">
        <v>1389427</v>
      </c>
      <c r="O47" s="22">
        <v>485371</v>
      </c>
      <c r="P47" s="22">
        <v>590889</v>
      </c>
      <c r="Q47" s="22">
        <v>522578</v>
      </c>
      <c r="R47" s="22">
        <v>1598838</v>
      </c>
      <c r="S47" s="22">
        <v>0</v>
      </c>
      <c r="T47" s="22">
        <v>0</v>
      </c>
      <c r="U47" s="22">
        <v>0</v>
      </c>
      <c r="V47" s="22">
        <v>0</v>
      </c>
      <c r="W47" s="22">
        <v>4793430</v>
      </c>
      <c r="X47" s="22">
        <v>4979512</v>
      </c>
      <c r="Y47" s="22">
        <v>-186082</v>
      </c>
      <c r="Z47" s="23">
        <v>-3.7369525367144414</v>
      </c>
      <c r="AA47" s="20">
        <v>6764429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76209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7947833957</v>
      </c>
      <c r="D50" s="29">
        <f t="shared" ref="D50:Y50" si="1">SUM(D37:D49)</f>
        <v>0</v>
      </c>
      <c r="E50" s="30">
        <f t="shared" si="1"/>
        <v>7159743633</v>
      </c>
      <c r="F50" s="31">
        <f t="shared" si="1"/>
        <v>8310466105</v>
      </c>
      <c r="G50" s="31">
        <f t="shared" si="1"/>
        <v>146157588</v>
      </c>
      <c r="H50" s="31">
        <f t="shared" si="1"/>
        <v>146157587</v>
      </c>
      <c r="I50" s="31">
        <f t="shared" si="1"/>
        <v>1459518886</v>
      </c>
      <c r="J50" s="31">
        <f t="shared" si="1"/>
        <v>1751834061</v>
      </c>
      <c r="K50" s="31">
        <f t="shared" si="1"/>
        <v>362555625</v>
      </c>
      <c r="L50" s="31">
        <f t="shared" si="1"/>
        <v>670509826</v>
      </c>
      <c r="M50" s="31">
        <f t="shared" si="1"/>
        <v>633391844</v>
      </c>
      <c r="N50" s="31">
        <f t="shared" si="1"/>
        <v>1666457295</v>
      </c>
      <c r="O50" s="31">
        <f t="shared" si="1"/>
        <v>542956170</v>
      </c>
      <c r="P50" s="31">
        <f t="shared" si="1"/>
        <v>913841902</v>
      </c>
      <c r="Q50" s="31">
        <f t="shared" si="1"/>
        <v>747498234</v>
      </c>
      <c r="R50" s="31">
        <f t="shared" si="1"/>
        <v>2204296306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5622587662</v>
      </c>
      <c r="X50" s="31">
        <f t="shared" si="1"/>
        <v>5663819111</v>
      </c>
      <c r="Y50" s="31">
        <f t="shared" si="1"/>
        <v>-41231449</v>
      </c>
      <c r="Z50" s="32">
        <f>+IF(X50&lt;&gt;0,+(Y50/X50)*100,0)</f>
        <v>-0.72797962279413631</v>
      </c>
      <c r="AA50" s="29">
        <f>SUM(AA37:AA49)</f>
        <v>8310466105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-15896154702</v>
      </c>
      <c r="D51" s="39">
        <f t="shared" si="2"/>
        <v>0</v>
      </c>
      <c r="E51" s="40">
        <f t="shared" si="2"/>
        <v>656187539</v>
      </c>
      <c r="F51" s="41">
        <f t="shared" si="2"/>
        <v>-479534935</v>
      </c>
      <c r="G51" s="41">
        <f t="shared" si="2"/>
        <v>256008183</v>
      </c>
      <c r="H51" s="41">
        <f t="shared" si="2"/>
        <v>256008184</v>
      </c>
      <c r="I51" s="41">
        <f t="shared" si="2"/>
        <v>-781777521</v>
      </c>
      <c r="J51" s="41">
        <f t="shared" si="2"/>
        <v>-269761154</v>
      </c>
      <c r="K51" s="41">
        <f t="shared" si="2"/>
        <v>664363873</v>
      </c>
      <c r="L51" s="41">
        <f t="shared" si="2"/>
        <v>-56756222</v>
      </c>
      <c r="M51" s="41">
        <f t="shared" si="2"/>
        <v>-98059295</v>
      </c>
      <c r="N51" s="41">
        <f t="shared" si="2"/>
        <v>509548356</v>
      </c>
      <c r="O51" s="41">
        <f t="shared" si="2"/>
        <v>113304541</v>
      </c>
      <c r="P51" s="41">
        <f t="shared" si="2"/>
        <v>-360879199</v>
      </c>
      <c r="Q51" s="41">
        <f t="shared" si="2"/>
        <v>-217397916</v>
      </c>
      <c r="R51" s="41">
        <f t="shared" si="2"/>
        <v>-464972574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-225185372</v>
      </c>
      <c r="X51" s="41">
        <f t="shared" si="2"/>
        <v>-67067744</v>
      </c>
      <c r="Y51" s="41">
        <f t="shared" si="2"/>
        <v>-158117628</v>
      </c>
      <c r="Z51" s="42">
        <f>+IF(X51&lt;&gt;0,+(Y51/X51)*100,0)</f>
        <v>235.75808364748335</v>
      </c>
      <c r="AA51" s="39">
        <f>+AA35-AA50</f>
        <v>-479534935</v>
      </c>
    </row>
    <row r="52" spans="1:27" x14ac:dyDescent="0.25">
      <c r="A52" s="43" t="s">
        <v>78</v>
      </c>
      <c r="B52" s="15" t="s">
        <v>32</v>
      </c>
      <c r="C52" s="20">
        <v>235250246</v>
      </c>
      <c r="D52" s="20">
        <v>0</v>
      </c>
      <c r="E52" s="21">
        <v>272177065</v>
      </c>
      <c r="F52" s="22">
        <v>256903944</v>
      </c>
      <c r="G52" s="22">
        <v>0</v>
      </c>
      <c r="H52" s="22">
        <v>0</v>
      </c>
      <c r="I52" s="22">
        <v>23251254</v>
      </c>
      <c r="J52" s="22">
        <v>23251254</v>
      </c>
      <c r="K52" s="22">
        <v>85865597</v>
      </c>
      <c r="L52" s="22">
        <v>-82437603</v>
      </c>
      <c r="M52" s="22">
        <v>0</v>
      </c>
      <c r="N52" s="22">
        <v>3427994</v>
      </c>
      <c r="O52" s="22">
        <v>2999992</v>
      </c>
      <c r="P52" s="22">
        <v>-244716592</v>
      </c>
      <c r="Q52" s="22">
        <v>338721822</v>
      </c>
      <c r="R52" s="22">
        <v>97005222</v>
      </c>
      <c r="S52" s="22">
        <v>0</v>
      </c>
      <c r="T52" s="22">
        <v>0</v>
      </c>
      <c r="U52" s="22">
        <v>0</v>
      </c>
      <c r="V52" s="22">
        <v>0</v>
      </c>
      <c r="W52" s="22">
        <v>123684470</v>
      </c>
      <c r="X52" s="22">
        <v>222320672</v>
      </c>
      <c r="Y52" s="22">
        <v>-98636202</v>
      </c>
      <c r="Z52" s="23">
        <v>-44.366635415711592</v>
      </c>
      <c r="AA52" s="20">
        <v>256903944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-15660904456</v>
      </c>
      <c r="D54" s="48">
        <f t="shared" si="3"/>
        <v>0</v>
      </c>
      <c r="E54" s="49">
        <f t="shared" si="3"/>
        <v>928364604</v>
      </c>
      <c r="F54" s="50">
        <f t="shared" si="3"/>
        <v>-222630991</v>
      </c>
      <c r="G54" s="50">
        <f t="shared" si="3"/>
        <v>256008183</v>
      </c>
      <c r="H54" s="50">
        <f t="shared" si="3"/>
        <v>256008184</v>
      </c>
      <c r="I54" s="50">
        <f t="shared" si="3"/>
        <v>-758526267</v>
      </c>
      <c r="J54" s="50">
        <f t="shared" si="3"/>
        <v>-246509900</v>
      </c>
      <c r="K54" s="50">
        <f t="shared" si="3"/>
        <v>750229470</v>
      </c>
      <c r="L54" s="50">
        <f t="shared" si="3"/>
        <v>-139193825</v>
      </c>
      <c r="M54" s="50">
        <f t="shared" si="3"/>
        <v>-98059295</v>
      </c>
      <c r="N54" s="50">
        <f t="shared" si="3"/>
        <v>512976350</v>
      </c>
      <c r="O54" s="50">
        <f t="shared" si="3"/>
        <v>116304533</v>
      </c>
      <c r="P54" s="50">
        <f t="shared" si="3"/>
        <v>-605595791</v>
      </c>
      <c r="Q54" s="50">
        <f t="shared" si="3"/>
        <v>121323906</v>
      </c>
      <c r="R54" s="50">
        <f t="shared" si="3"/>
        <v>-367967352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-101500902</v>
      </c>
      <c r="X54" s="50">
        <f t="shared" si="3"/>
        <v>155252928</v>
      </c>
      <c r="Y54" s="50">
        <f t="shared" si="3"/>
        <v>-256753830</v>
      </c>
      <c r="Z54" s="51">
        <f>+IF(X54&lt;&gt;0,+(Y54/X54)*100,0)</f>
        <v>-165.37776988012746</v>
      </c>
      <c r="AA54" s="48">
        <f>SUM(AA51:AA53)</f>
        <v>-222630991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-15660904456</v>
      </c>
      <c r="D56" s="54">
        <f>+D54-D55</f>
        <v>0</v>
      </c>
      <c r="E56" s="55">
        <f t="shared" si="4"/>
        <v>928364604</v>
      </c>
      <c r="F56" s="56">
        <f t="shared" si="4"/>
        <v>-222630991</v>
      </c>
      <c r="G56" s="56">
        <f t="shared" si="4"/>
        <v>256008183</v>
      </c>
      <c r="H56" s="56">
        <f t="shared" si="4"/>
        <v>256008184</v>
      </c>
      <c r="I56" s="56">
        <f t="shared" si="4"/>
        <v>-758526267</v>
      </c>
      <c r="J56" s="56">
        <f t="shared" si="4"/>
        <v>-246509900</v>
      </c>
      <c r="K56" s="56">
        <f t="shared" si="4"/>
        <v>750229470</v>
      </c>
      <c r="L56" s="56">
        <f t="shared" si="4"/>
        <v>-139193825</v>
      </c>
      <c r="M56" s="56">
        <f t="shared" si="4"/>
        <v>-98059295</v>
      </c>
      <c r="N56" s="56">
        <f t="shared" si="4"/>
        <v>512976350</v>
      </c>
      <c r="O56" s="56">
        <f t="shared" si="4"/>
        <v>116304533</v>
      </c>
      <c r="P56" s="56">
        <f t="shared" si="4"/>
        <v>-605595791</v>
      </c>
      <c r="Q56" s="56">
        <f t="shared" si="4"/>
        <v>121323906</v>
      </c>
      <c r="R56" s="56">
        <f t="shared" si="4"/>
        <v>-367967352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-101500902</v>
      </c>
      <c r="X56" s="56">
        <f t="shared" si="4"/>
        <v>155252928</v>
      </c>
      <c r="Y56" s="56">
        <f t="shared" si="4"/>
        <v>-256753830</v>
      </c>
      <c r="Z56" s="57">
        <f>+IF(X56&lt;&gt;0,+(Y56/X56)*100,0)</f>
        <v>-165.37776988012746</v>
      </c>
      <c r="AA56" s="54">
        <f>+AA54-AA55</f>
        <v>-222630991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-15660904456</v>
      </c>
      <c r="D59" s="48">
        <f>SUM(D56:D58)</f>
        <v>0</v>
      </c>
      <c r="E59" s="49">
        <f t="shared" si="5"/>
        <v>928364604</v>
      </c>
      <c r="F59" s="50">
        <f t="shared" si="5"/>
        <v>-222630991</v>
      </c>
      <c r="G59" s="50">
        <f t="shared" si="5"/>
        <v>256008183</v>
      </c>
      <c r="H59" s="50">
        <f t="shared" si="5"/>
        <v>256008184</v>
      </c>
      <c r="I59" s="50">
        <f t="shared" si="5"/>
        <v>-758526267</v>
      </c>
      <c r="J59" s="50">
        <f t="shared" si="5"/>
        <v>-246509900</v>
      </c>
      <c r="K59" s="50">
        <f t="shared" si="5"/>
        <v>750229470</v>
      </c>
      <c r="L59" s="50">
        <f t="shared" si="5"/>
        <v>-139193825</v>
      </c>
      <c r="M59" s="50">
        <f t="shared" si="5"/>
        <v>-98059295</v>
      </c>
      <c r="N59" s="50">
        <f t="shared" si="5"/>
        <v>512976350</v>
      </c>
      <c r="O59" s="50">
        <f t="shared" si="5"/>
        <v>116304533</v>
      </c>
      <c r="P59" s="50">
        <f t="shared" si="5"/>
        <v>-605595791</v>
      </c>
      <c r="Q59" s="50">
        <f t="shared" si="5"/>
        <v>121323906</v>
      </c>
      <c r="R59" s="50">
        <f t="shared" si="5"/>
        <v>-367967352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-101500902</v>
      </c>
      <c r="X59" s="50">
        <f t="shared" si="5"/>
        <v>155252928</v>
      </c>
      <c r="Y59" s="50">
        <f t="shared" si="5"/>
        <v>-256753830</v>
      </c>
      <c r="Z59" s="51">
        <f>+IF(X59&lt;&gt;0,+(Y59/X59)*100,0)</f>
        <v>-165.37776988012746</v>
      </c>
      <c r="AA59" s="48">
        <f>SUM(AA56:AA58)</f>
        <v>-222630991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-15660904456</v>
      </c>
      <c r="D62" s="65">
        <f>SUM(D59:D61)</f>
        <v>0</v>
      </c>
      <c r="E62" s="66">
        <f t="shared" si="6"/>
        <v>928364604</v>
      </c>
      <c r="F62" s="67">
        <f t="shared" si="6"/>
        <v>-222630991</v>
      </c>
      <c r="G62" s="67">
        <f t="shared" si="6"/>
        <v>256008183</v>
      </c>
      <c r="H62" s="67">
        <f t="shared" si="6"/>
        <v>256008184</v>
      </c>
      <c r="I62" s="67">
        <f t="shared" si="6"/>
        <v>-758526267</v>
      </c>
      <c r="J62" s="67">
        <f t="shared" si="6"/>
        <v>-246509900</v>
      </c>
      <c r="K62" s="67">
        <f t="shared" si="6"/>
        <v>750229470</v>
      </c>
      <c r="L62" s="67">
        <f t="shared" si="6"/>
        <v>-139193825</v>
      </c>
      <c r="M62" s="67">
        <f t="shared" si="6"/>
        <v>-98059295</v>
      </c>
      <c r="N62" s="67">
        <f t="shared" si="6"/>
        <v>512976350</v>
      </c>
      <c r="O62" s="67">
        <f t="shared" si="6"/>
        <v>116304533</v>
      </c>
      <c r="P62" s="67">
        <f t="shared" si="6"/>
        <v>-605595791</v>
      </c>
      <c r="Q62" s="67">
        <f t="shared" si="6"/>
        <v>121323906</v>
      </c>
      <c r="R62" s="67">
        <f t="shared" si="6"/>
        <v>-367967352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-101500902</v>
      </c>
      <c r="X62" s="67">
        <f t="shared" si="6"/>
        <v>155252928</v>
      </c>
      <c r="Y62" s="67">
        <f t="shared" si="6"/>
        <v>-256753830</v>
      </c>
      <c r="Z62" s="68">
        <f>+IF(X62&lt;&gt;0,+(Y62/X62)*100,0)</f>
        <v>-165.37776988012746</v>
      </c>
      <c r="AA62" s="65">
        <f>SUM(AA59:AA61)</f>
        <v>-222630991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142696</v>
      </c>
      <c r="D6" s="20">
        <v>0</v>
      </c>
      <c r="E6" s="21">
        <v>132569</v>
      </c>
      <c r="F6" s="22">
        <v>132569</v>
      </c>
      <c r="G6" s="22">
        <v>8708</v>
      </c>
      <c r="H6" s="22">
        <v>12115</v>
      </c>
      <c r="I6" s="22">
        <v>11691</v>
      </c>
      <c r="J6" s="22">
        <v>32514</v>
      </c>
      <c r="K6" s="22">
        <v>11293</v>
      </c>
      <c r="L6" s="22">
        <v>10490</v>
      </c>
      <c r="M6" s="22">
        <v>8961</v>
      </c>
      <c r="N6" s="22">
        <v>30744</v>
      </c>
      <c r="O6" s="22">
        <v>11937</v>
      </c>
      <c r="P6" s="22">
        <v>10114</v>
      </c>
      <c r="Q6" s="22">
        <v>11791</v>
      </c>
      <c r="R6" s="22">
        <v>33842</v>
      </c>
      <c r="S6" s="22">
        <v>0</v>
      </c>
      <c r="T6" s="22">
        <v>0</v>
      </c>
      <c r="U6" s="22">
        <v>0</v>
      </c>
      <c r="V6" s="22">
        <v>0</v>
      </c>
      <c r="W6" s="22">
        <v>97100</v>
      </c>
      <c r="X6" s="22">
        <v>99428</v>
      </c>
      <c r="Y6" s="22">
        <v>-2328</v>
      </c>
      <c r="Z6" s="23">
        <v>-2.3413927666250953</v>
      </c>
      <c r="AA6" s="20">
        <v>132569</v>
      </c>
    </row>
    <row r="7" spans="1:27" x14ac:dyDescent="0.25">
      <c r="A7" s="19" t="s">
        <v>35</v>
      </c>
      <c r="B7" s="15" t="s">
        <v>32</v>
      </c>
      <c r="C7" s="20">
        <v>1185199166</v>
      </c>
      <c r="D7" s="20">
        <v>0</v>
      </c>
      <c r="E7" s="21">
        <v>1799934584</v>
      </c>
      <c r="F7" s="22">
        <v>1625503275</v>
      </c>
      <c r="G7" s="22">
        <v>86349858</v>
      </c>
      <c r="H7" s="22">
        <v>115890401</v>
      </c>
      <c r="I7" s="22">
        <v>127187063</v>
      </c>
      <c r="J7" s="22">
        <v>329427322</v>
      </c>
      <c r="K7" s="22">
        <v>161905161</v>
      </c>
      <c r="L7" s="22">
        <v>162837822</v>
      </c>
      <c r="M7" s="22">
        <v>131080557</v>
      </c>
      <c r="N7" s="22">
        <v>455823540</v>
      </c>
      <c r="O7" s="22">
        <v>123348793</v>
      </c>
      <c r="P7" s="22">
        <v>160660203</v>
      </c>
      <c r="Q7" s="22">
        <v>113922464</v>
      </c>
      <c r="R7" s="22">
        <v>397931460</v>
      </c>
      <c r="S7" s="22">
        <v>0</v>
      </c>
      <c r="T7" s="22">
        <v>0</v>
      </c>
      <c r="U7" s="22">
        <v>0</v>
      </c>
      <c r="V7" s="22">
        <v>0</v>
      </c>
      <c r="W7" s="22">
        <v>1183182322</v>
      </c>
      <c r="X7" s="22">
        <v>1219127406</v>
      </c>
      <c r="Y7" s="22">
        <v>-35945084</v>
      </c>
      <c r="Z7" s="23">
        <v>-2.9484271966239435</v>
      </c>
      <c r="AA7" s="20">
        <v>1625503275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46439924</v>
      </c>
      <c r="D13" s="20">
        <v>0</v>
      </c>
      <c r="E13" s="21">
        <v>47522968</v>
      </c>
      <c r="F13" s="22">
        <v>47522968</v>
      </c>
      <c r="G13" s="22">
        <v>4000822</v>
      </c>
      <c r="H13" s="22">
        <v>4135374</v>
      </c>
      <c r="I13" s="22">
        <v>4312754</v>
      </c>
      <c r="J13" s="22">
        <v>12448950</v>
      </c>
      <c r="K13" s="22">
        <v>4726524</v>
      </c>
      <c r="L13" s="22">
        <v>5058363</v>
      </c>
      <c r="M13" s="22">
        <v>4534783</v>
      </c>
      <c r="N13" s="22">
        <v>14319670</v>
      </c>
      <c r="O13" s="22">
        <v>5704966</v>
      </c>
      <c r="P13" s="22">
        <v>5973493</v>
      </c>
      <c r="Q13" s="22">
        <v>4059117</v>
      </c>
      <c r="R13" s="22">
        <v>15737576</v>
      </c>
      <c r="S13" s="22">
        <v>0</v>
      </c>
      <c r="T13" s="22">
        <v>0</v>
      </c>
      <c r="U13" s="22">
        <v>0</v>
      </c>
      <c r="V13" s="22">
        <v>0</v>
      </c>
      <c r="W13" s="22">
        <v>42506196</v>
      </c>
      <c r="X13" s="22">
        <v>35642224</v>
      </c>
      <c r="Y13" s="22">
        <v>6863972</v>
      </c>
      <c r="Z13" s="23">
        <v>19.25797896337782</v>
      </c>
      <c r="AA13" s="20">
        <v>47522968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2011271</v>
      </c>
      <c r="D21" s="20">
        <v>0</v>
      </c>
      <c r="E21" s="21">
        <v>857408</v>
      </c>
      <c r="F21" s="22">
        <v>857408</v>
      </c>
      <c r="G21" s="22">
        <v>0</v>
      </c>
      <c r="H21" s="22">
        <v>-200870</v>
      </c>
      <c r="I21" s="22">
        <v>398714</v>
      </c>
      <c r="J21" s="22">
        <v>197844</v>
      </c>
      <c r="K21" s="22">
        <v>579610</v>
      </c>
      <c r="L21" s="22">
        <v>14609</v>
      </c>
      <c r="M21" s="22">
        <v>91452</v>
      </c>
      <c r="N21" s="22">
        <v>685671</v>
      </c>
      <c r="O21" s="22">
        <v>88557</v>
      </c>
      <c r="P21" s="22">
        <v>206303</v>
      </c>
      <c r="Q21" s="22">
        <v>118344</v>
      </c>
      <c r="R21" s="22">
        <v>413204</v>
      </c>
      <c r="S21" s="22">
        <v>0</v>
      </c>
      <c r="T21" s="22">
        <v>0</v>
      </c>
      <c r="U21" s="22">
        <v>0</v>
      </c>
      <c r="V21" s="22">
        <v>0</v>
      </c>
      <c r="W21" s="22">
        <v>1296719</v>
      </c>
      <c r="X21" s="22">
        <v>643055</v>
      </c>
      <c r="Y21" s="22">
        <v>653664</v>
      </c>
      <c r="Z21" s="23">
        <v>101.64978112292104</v>
      </c>
      <c r="AA21" s="20">
        <v>857408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424274505</v>
      </c>
      <c r="D28" s="20">
        <v>0</v>
      </c>
      <c r="E28" s="21">
        <v>414860516</v>
      </c>
      <c r="F28" s="22">
        <v>414860516</v>
      </c>
      <c r="G28" s="22">
        <v>0</v>
      </c>
      <c r="H28" s="22">
        <v>0</v>
      </c>
      <c r="I28" s="22">
        <v>0</v>
      </c>
      <c r="J28" s="22">
        <v>0</v>
      </c>
      <c r="K28" s="22">
        <v>172858549</v>
      </c>
      <c r="L28" s="22">
        <v>0</v>
      </c>
      <c r="M28" s="22">
        <v>0</v>
      </c>
      <c r="N28" s="22">
        <v>172858549</v>
      </c>
      <c r="O28" s="22">
        <v>127007890</v>
      </c>
      <c r="P28" s="22">
        <v>11278824</v>
      </c>
      <c r="Q28" s="22">
        <v>103715265</v>
      </c>
      <c r="R28" s="22">
        <v>242001979</v>
      </c>
      <c r="S28" s="22">
        <v>0</v>
      </c>
      <c r="T28" s="22">
        <v>0</v>
      </c>
      <c r="U28" s="22">
        <v>0</v>
      </c>
      <c r="V28" s="22">
        <v>0</v>
      </c>
      <c r="W28" s="22">
        <v>414860528</v>
      </c>
      <c r="X28" s="22">
        <v>311145359</v>
      </c>
      <c r="Y28" s="22">
        <v>103715169</v>
      </c>
      <c r="Z28" s="23">
        <v>33.333349188730786</v>
      </c>
      <c r="AA28" s="20">
        <v>414860516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1658067562</v>
      </c>
      <c r="D35" s="29">
        <f t="shared" ref="D35:Y35" si="0">SUM(D6:D34)</f>
        <v>0</v>
      </c>
      <c r="E35" s="30">
        <f t="shared" si="0"/>
        <v>2263308045</v>
      </c>
      <c r="F35" s="31">
        <f t="shared" si="0"/>
        <v>2088876736</v>
      </c>
      <c r="G35" s="31">
        <f t="shared" si="0"/>
        <v>90359388</v>
      </c>
      <c r="H35" s="31">
        <f t="shared" si="0"/>
        <v>119837020</v>
      </c>
      <c r="I35" s="31">
        <f t="shared" si="0"/>
        <v>131910222</v>
      </c>
      <c r="J35" s="31">
        <f t="shared" si="0"/>
        <v>342106630</v>
      </c>
      <c r="K35" s="31">
        <f t="shared" si="0"/>
        <v>340081137</v>
      </c>
      <c r="L35" s="31">
        <f t="shared" si="0"/>
        <v>167921284</v>
      </c>
      <c r="M35" s="31">
        <f t="shared" si="0"/>
        <v>135715753</v>
      </c>
      <c r="N35" s="31">
        <f t="shared" si="0"/>
        <v>643718174</v>
      </c>
      <c r="O35" s="31">
        <f t="shared" si="0"/>
        <v>256162143</v>
      </c>
      <c r="P35" s="31">
        <f t="shared" si="0"/>
        <v>178128937</v>
      </c>
      <c r="Q35" s="31">
        <f t="shared" si="0"/>
        <v>221826981</v>
      </c>
      <c r="R35" s="31">
        <f t="shared" si="0"/>
        <v>656118061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1641942865</v>
      </c>
      <c r="X35" s="31">
        <f t="shared" si="0"/>
        <v>1566657472</v>
      </c>
      <c r="Y35" s="31">
        <f t="shared" si="0"/>
        <v>75285393</v>
      </c>
      <c r="Z35" s="32">
        <f>+IF(X35&lt;&gt;0,+(Y35/X35)*100,0)</f>
        <v>4.8054788200697391</v>
      </c>
      <c r="AA35" s="29">
        <f>SUM(AA6:AA34)</f>
        <v>2088876736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7026219</v>
      </c>
      <c r="D37" s="20">
        <v>0</v>
      </c>
      <c r="E37" s="21">
        <v>11426459</v>
      </c>
      <c r="F37" s="22">
        <v>11426459</v>
      </c>
      <c r="G37" s="22">
        <v>606339</v>
      </c>
      <c r="H37" s="22">
        <v>675588</v>
      </c>
      <c r="I37" s="22">
        <v>1036946</v>
      </c>
      <c r="J37" s="22">
        <v>2318873</v>
      </c>
      <c r="K37" s="22">
        <v>1081366</v>
      </c>
      <c r="L37" s="22">
        <v>1263911</v>
      </c>
      <c r="M37" s="22">
        <v>972053</v>
      </c>
      <c r="N37" s="22">
        <v>3317330</v>
      </c>
      <c r="O37" s="22">
        <v>1023658</v>
      </c>
      <c r="P37" s="22">
        <v>1082222</v>
      </c>
      <c r="Q37" s="22">
        <v>903714</v>
      </c>
      <c r="R37" s="22">
        <v>3009594</v>
      </c>
      <c r="S37" s="22">
        <v>0</v>
      </c>
      <c r="T37" s="22">
        <v>0</v>
      </c>
      <c r="U37" s="22">
        <v>0</v>
      </c>
      <c r="V37" s="22">
        <v>0</v>
      </c>
      <c r="W37" s="22">
        <v>8645797</v>
      </c>
      <c r="X37" s="22">
        <v>8569797</v>
      </c>
      <c r="Y37" s="22">
        <v>76000</v>
      </c>
      <c r="Z37" s="23">
        <v>0.88683547579948507</v>
      </c>
      <c r="AA37" s="20">
        <v>11426459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1467149178</v>
      </c>
      <c r="D40" s="20">
        <v>0</v>
      </c>
      <c r="E40" s="21">
        <v>1517640390</v>
      </c>
      <c r="F40" s="22">
        <v>1517821066</v>
      </c>
      <c r="G40" s="22">
        <v>53798</v>
      </c>
      <c r="H40" s="22">
        <v>105194748</v>
      </c>
      <c r="I40" s="22">
        <v>817221508</v>
      </c>
      <c r="J40" s="22">
        <v>922470054</v>
      </c>
      <c r="K40" s="22">
        <v>300528298</v>
      </c>
      <c r="L40" s="22">
        <v>228398481</v>
      </c>
      <c r="M40" s="22">
        <v>-707400562</v>
      </c>
      <c r="N40" s="22">
        <v>-178473783</v>
      </c>
      <c r="O40" s="22">
        <v>145246080</v>
      </c>
      <c r="P40" s="22">
        <v>149680647</v>
      </c>
      <c r="Q40" s="22">
        <v>137122403</v>
      </c>
      <c r="R40" s="22">
        <v>432049130</v>
      </c>
      <c r="S40" s="22">
        <v>0</v>
      </c>
      <c r="T40" s="22">
        <v>0</v>
      </c>
      <c r="U40" s="22">
        <v>0</v>
      </c>
      <c r="V40" s="22">
        <v>0</v>
      </c>
      <c r="W40" s="22">
        <v>1176045401</v>
      </c>
      <c r="X40" s="22">
        <v>1138015795</v>
      </c>
      <c r="Y40" s="22">
        <v>38029606</v>
      </c>
      <c r="Z40" s="23">
        <v>3.3417467637169311</v>
      </c>
      <c r="AA40" s="20">
        <v>1517821066</v>
      </c>
    </row>
    <row r="41" spans="1:27" x14ac:dyDescent="0.25">
      <c r="A41" s="19" t="s">
        <v>67</v>
      </c>
      <c r="B41" s="15" t="s">
        <v>32</v>
      </c>
      <c r="C41" s="20">
        <v>657138963</v>
      </c>
      <c r="D41" s="20">
        <v>0</v>
      </c>
      <c r="E41" s="21">
        <v>449983646</v>
      </c>
      <c r="F41" s="22">
        <v>358320455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268740333</v>
      </c>
      <c r="Y41" s="22">
        <v>-268740333</v>
      </c>
      <c r="Z41" s="23">
        <v>-100</v>
      </c>
      <c r="AA41" s="20">
        <v>358320455</v>
      </c>
    </row>
    <row r="42" spans="1:27" x14ac:dyDescent="0.25">
      <c r="A42" s="19" t="s">
        <v>68</v>
      </c>
      <c r="B42" s="15" t="s">
        <v>32</v>
      </c>
      <c r="C42" s="20">
        <v>91617467</v>
      </c>
      <c r="D42" s="20">
        <v>0</v>
      </c>
      <c r="E42" s="21">
        <v>18974278</v>
      </c>
      <c r="F42" s="22">
        <v>58715024</v>
      </c>
      <c r="G42" s="22">
        <v>1574407</v>
      </c>
      <c r="H42" s="22">
        <v>1574407</v>
      </c>
      <c r="I42" s="22">
        <v>1574407</v>
      </c>
      <c r="J42" s="22">
        <v>4723221</v>
      </c>
      <c r="K42" s="22">
        <v>1574407</v>
      </c>
      <c r="L42" s="22">
        <v>0</v>
      </c>
      <c r="M42" s="22">
        <v>3148814</v>
      </c>
      <c r="N42" s="22">
        <v>4723221</v>
      </c>
      <c r="O42" s="22">
        <v>1574407</v>
      </c>
      <c r="P42" s="22">
        <v>12718666</v>
      </c>
      <c r="Q42" s="22">
        <v>3028608</v>
      </c>
      <c r="R42" s="22">
        <v>17321681</v>
      </c>
      <c r="S42" s="22">
        <v>0</v>
      </c>
      <c r="T42" s="22">
        <v>0</v>
      </c>
      <c r="U42" s="22">
        <v>0</v>
      </c>
      <c r="V42" s="22">
        <v>0</v>
      </c>
      <c r="W42" s="22">
        <v>26768123</v>
      </c>
      <c r="X42" s="22">
        <v>41734356</v>
      </c>
      <c r="Y42" s="22">
        <v>-14966233</v>
      </c>
      <c r="Z42" s="23">
        <v>-35.860701911873278</v>
      </c>
      <c r="AA42" s="20">
        <v>58715024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88578002</v>
      </c>
      <c r="D44" s="20">
        <v>0</v>
      </c>
      <c r="E44" s="21">
        <v>45706784</v>
      </c>
      <c r="F44" s="22">
        <v>44706784</v>
      </c>
      <c r="G44" s="22">
        <v>0</v>
      </c>
      <c r="H44" s="22">
        <v>4524166</v>
      </c>
      <c r="I44" s="22">
        <v>7582157</v>
      </c>
      <c r="J44" s="22">
        <v>12106323</v>
      </c>
      <c r="K44" s="22">
        <v>3481690</v>
      </c>
      <c r="L44" s="22">
        <v>478153</v>
      </c>
      <c r="M44" s="22">
        <v>700154</v>
      </c>
      <c r="N44" s="22">
        <v>4659997</v>
      </c>
      <c r="O44" s="22">
        <v>8708280</v>
      </c>
      <c r="P44" s="22">
        <v>833066</v>
      </c>
      <c r="Q44" s="22">
        <v>2250396</v>
      </c>
      <c r="R44" s="22">
        <v>11791742</v>
      </c>
      <c r="S44" s="22">
        <v>0</v>
      </c>
      <c r="T44" s="22">
        <v>0</v>
      </c>
      <c r="U44" s="22">
        <v>0</v>
      </c>
      <c r="V44" s="22">
        <v>0</v>
      </c>
      <c r="W44" s="22">
        <v>28558062</v>
      </c>
      <c r="X44" s="22">
        <v>33530085</v>
      </c>
      <c r="Y44" s="22">
        <v>-4972023</v>
      </c>
      <c r="Z44" s="23">
        <v>-14.828542784785665</v>
      </c>
      <c r="AA44" s="20">
        <v>44706784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11478283</v>
      </c>
      <c r="D47" s="20">
        <v>0</v>
      </c>
      <c r="E47" s="21">
        <v>21625429</v>
      </c>
      <c r="F47" s="22">
        <v>22444753</v>
      </c>
      <c r="G47" s="22">
        <v>4892</v>
      </c>
      <c r="H47" s="22">
        <v>1274882</v>
      </c>
      <c r="I47" s="22">
        <v>1311235</v>
      </c>
      <c r="J47" s="22">
        <v>2591009</v>
      </c>
      <c r="K47" s="22">
        <v>1734014</v>
      </c>
      <c r="L47" s="22">
        <v>300759</v>
      </c>
      <c r="M47" s="22">
        <v>1035578</v>
      </c>
      <c r="N47" s="22">
        <v>3070351</v>
      </c>
      <c r="O47" s="22">
        <v>722023</v>
      </c>
      <c r="P47" s="22">
        <v>924469</v>
      </c>
      <c r="Q47" s="22">
        <v>1951532</v>
      </c>
      <c r="R47" s="22">
        <v>3598024</v>
      </c>
      <c r="S47" s="22">
        <v>0</v>
      </c>
      <c r="T47" s="22">
        <v>0</v>
      </c>
      <c r="U47" s="22">
        <v>0</v>
      </c>
      <c r="V47" s="22">
        <v>0</v>
      </c>
      <c r="W47" s="22">
        <v>9259384</v>
      </c>
      <c r="X47" s="22">
        <v>17183559</v>
      </c>
      <c r="Y47" s="22">
        <v>-7924175</v>
      </c>
      <c r="Z47" s="23">
        <v>-46.11486479605302</v>
      </c>
      <c r="AA47" s="20">
        <v>22444753</v>
      </c>
    </row>
    <row r="48" spans="1:27" x14ac:dyDescent="0.25">
      <c r="A48" s="19" t="s">
        <v>74</v>
      </c>
      <c r="B48" s="15" t="s">
        <v>32</v>
      </c>
      <c r="C48" s="20">
        <v>11389578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2334377690</v>
      </c>
      <c r="D50" s="29">
        <f t="shared" ref="D50:Y50" si="1">SUM(D37:D49)</f>
        <v>0</v>
      </c>
      <c r="E50" s="30">
        <f t="shared" si="1"/>
        <v>2065356986</v>
      </c>
      <c r="F50" s="31">
        <f t="shared" si="1"/>
        <v>2013434541</v>
      </c>
      <c r="G50" s="31">
        <f t="shared" si="1"/>
        <v>2239436</v>
      </c>
      <c r="H50" s="31">
        <f t="shared" si="1"/>
        <v>113243791</v>
      </c>
      <c r="I50" s="31">
        <f t="shared" si="1"/>
        <v>828726253</v>
      </c>
      <c r="J50" s="31">
        <f t="shared" si="1"/>
        <v>944209480</v>
      </c>
      <c r="K50" s="31">
        <f t="shared" si="1"/>
        <v>308399775</v>
      </c>
      <c r="L50" s="31">
        <f t="shared" si="1"/>
        <v>230441304</v>
      </c>
      <c r="M50" s="31">
        <f t="shared" si="1"/>
        <v>-701543963</v>
      </c>
      <c r="N50" s="31">
        <f t="shared" si="1"/>
        <v>-162702884</v>
      </c>
      <c r="O50" s="31">
        <f t="shared" si="1"/>
        <v>157274448</v>
      </c>
      <c r="P50" s="31">
        <f t="shared" si="1"/>
        <v>165239070</v>
      </c>
      <c r="Q50" s="31">
        <f t="shared" si="1"/>
        <v>145256653</v>
      </c>
      <c r="R50" s="31">
        <f t="shared" si="1"/>
        <v>467770171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1249276767</v>
      </c>
      <c r="X50" s="31">
        <f t="shared" si="1"/>
        <v>1507773925</v>
      </c>
      <c r="Y50" s="31">
        <f t="shared" si="1"/>
        <v>-258497158</v>
      </c>
      <c r="Z50" s="32">
        <f>+IF(X50&lt;&gt;0,+(Y50/X50)*100,0)</f>
        <v>-17.144291575409756</v>
      </c>
      <c r="AA50" s="29">
        <f>SUM(AA37:AA49)</f>
        <v>2013434541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-676310128</v>
      </c>
      <c r="D51" s="39">
        <f t="shared" si="2"/>
        <v>0</v>
      </c>
      <c r="E51" s="40">
        <f t="shared" si="2"/>
        <v>197951059</v>
      </c>
      <c r="F51" s="41">
        <f t="shared" si="2"/>
        <v>75442195</v>
      </c>
      <c r="G51" s="41">
        <f t="shared" si="2"/>
        <v>88119952</v>
      </c>
      <c r="H51" s="41">
        <f t="shared" si="2"/>
        <v>6593229</v>
      </c>
      <c r="I51" s="41">
        <f t="shared" si="2"/>
        <v>-696816031</v>
      </c>
      <c r="J51" s="41">
        <f t="shared" si="2"/>
        <v>-602102850</v>
      </c>
      <c r="K51" s="41">
        <f t="shared" si="2"/>
        <v>31681362</v>
      </c>
      <c r="L51" s="41">
        <f t="shared" si="2"/>
        <v>-62520020</v>
      </c>
      <c r="M51" s="41">
        <f t="shared" si="2"/>
        <v>837259716</v>
      </c>
      <c r="N51" s="41">
        <f t="shared" si="2"/>
        <v>806421058</v>
      </c>
      <c r="O51" s="41">
        <f t="shared" si="2"/>
        <v>98887695</v>
      </c>
      <c r="P51" s="41">
        <f t="shared" si="2"/>
        <v>12889867</v>
      </c>
      <c r="Q51" s="41">
        <f t="shared" si="2"/>
        <v>76570328</v>
      </c>
      <c r="R51" s="41">
        <f t="shared" si="2"/>
        <v>188347890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392666098</v>
      </c>
      <c r="X51" s="41">
        <f t="shared" si="2"/>
        <v>58883547</v>
      </c>
      <c r="Y51" s="41">
        <f t="shared" si="2"/>
        <v>333782551</v>
      </c>
      <c r="Z51" s="42">
        <f>+IF(X51&lt;&gt;0,+(Y51/X51)*100,0)</f>
        <v>566.85197819350117</v>
      </c>
      <c r="AA51" s="39">
        <f>+AA35-AA50</f>
        <v>75442195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-676310128</v>
      </c>
      <c r="D54" s="48">
        <f t="shared" si="3"/>
        <v>0</v>
      </c>
      <c r="E54" s="49">
        <f t="shared" si="3"/>
        <v>197951059</v>
      </c>
      <c r="F54" s="50">
        <f t="shared" si="3"/>
        <v>75442195</v>
      </c>
      <c r="G54" s="50">
        <f t="shared" si="3"/>
        <v>88119952</v>
      </c>
      <c r="H54" s="50">
        <f t="shared" si="3"/>
        <v>6593229</v>
      </c>
      <c r="I54" s="50">
        <f t="shared" si="3"/>
        <v>-696816031</v>
      </c>
      <c r="J54" s="50">
        <f t="shared" si="3"/>
        <v>-602102850</v>
      </c>
      <c r="K54" s="50">
        <f t="shared" si="3"/>
        <v>31681362</v>
      </c>
      <c r="L54" s="50">
        <f t="shared" si="3"/>
        <v>-62520020</v>
      </c>
      <c r="M54" s="50">
        <f t="shared" si="3"/>
        <v>837259716</v>
      </c>
      <c r="N54" s="50">
        <f t="shared" si="3"/>
        <v>806421058</v>
      </c>
      <c r="O54" s="50">
        <f t="shared" si="3"/>
        <v>98887695</v>
      </c>
      <c r="P54" s="50">
        <f t="shared" si="3"/>
        <v>12889867</v>
      </c>
      <c r="Q54" s="50">
        <f t="shared" si="3"/>
        <v>76570328</v>
      </c>
      <c r="R54" s="50">
        <f t="shared" si="3"/>
        <v>188347890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392666098</v>
      </c>
      <c r="X54" s="50">
        <f t="shared" si="3"/>
        <v>58883547</v>
      </c>
      <c r="Y54" s="50">
        <f t="shared" si="3"/>
        <v>333782551</v>
      </c>
      <c r="Z54" s="51">
        <f>+IF(X54&lt;&gt;0,+(Y54/X54)*100,0)</f>
        <v>566.85197819350117</v>
      </c>
      <c r="AA54" s="48">
        <f>SUM(AA51:AA53)</f>
        <v>75442195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-676310128</v>
      </c>
      <c r="D56" s="54">
        <f>+D54-D55</f>
        <v>0</v>
      </c>
      <c r="E56" s="55">
        <f t="shared" si="4"/>
        <v>197951059</v>
      </c>
      <c r="F56" s="56">
        <f t="shared" si="4"/>
        <v>75442195</v>
      </c>
      <c r="G56" s="56">
        <f t="shared" si="4"/>
        <v>88119952</v>
      </c>
      <c r="H56" s="56">
        <f t="shared" si="4"/>
        <v>6593229</v>
      </c>
      <c r="I56" s="56">
        <f t="shared" si="4"/>
        <v>-696816031</v>
      </c>
      <c r="J56" s="56">
        <f t="shared" si="4"/>
        <v>-602102850</v>
      </c>
      <c r="K56" s="56">
        <f t="shared" si="4"/>
        <v>31681362</v>
      </c>
      <c r="L56" s="56">
        <f t="shared" si="4"/>
        <v>-62520020</v>
      </c>
      <c r="M56" s="56">
        <f t="shared" si="4"/>
        <v>837259716</v>
      </c>
      <c r="N56" s="56">
        <f t="shared" si="4"/>
        <v>806421058</v>
      </c>
      <c r="O56" s="56">
        <f t="shared" si="4"/>
        <v>98887695</v>
      </c>
      <c r="P56" s="56">
        <f t="shared" si="4"/>
        <v>12889867</v>
      </c>
      <c r="Q56" s="56">
        <f t="shared" si="4"/>
        <v>76570328</v>
      </c>
      <c r="R56" s="56">
        <f t="shared" si="4"/>
        <v>188347890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392666098</v>
      </c>
      <c r="X56" s="56">
        <f t="shared" si="4"/>
        <v>58883547</v>
      </c>
      <c r="Y56" s="56">
        <f t="shared" si="4"/>
        <v>333782551</v>
      </c>
      <c r="Z56" s="57">
        <f>+IF(X56&lt;&gt;0,+(Y56/X56)*100,0)</f>
        <v>566.85197819350117</v>
      </c>
      <c r="AA56" s="54">
        <f>+AA54-AA55</f>
        <v>75442195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-676310128</v>
      </c>
      <c r="D59" s="48">
        <f>SUM(D56:D58)</f>
        <v>0</v>
      </c>
      <c r="E59" s="49">
        <f t="shared" si="5"/>
        <v>197951059</v>
      </c>
      <c r="F59" s="50">
        <f t="shared" si="5"/>
        <v>75442195</v>
      </c>
      <c r="G59" s="50">
        <f t="shared" si="5"/>
        <v>88119952</v>
      </c>
      <c r="H59" s="50">
        <f t="shared" si="5"/>
        <v>6593229</v>
      </c>
      <c r="I59" s="50">
        <f t="shared" si="5"/>
        <v>-696816031</v>
      </c>
      <c r="J59" s="50">
        <f t="shared" si="5"/>
        <v>-602102850</v>
      </c>
      <c r="K59" s="50">
        <f t="shared" si="5"/>
        <v>31681362</v>
      </c>
      <c r="L59" s="50">
        <f t="shared" si="5"/>
        <v>-62520020</v>
      </c>
      <c r="M59" s="50">
        <f t="shared" si="5"/>
        <v>837259716</v>
      </c>
      <c r="N59" s="50">
        <f t="shared" si="5"/>
        <v>806421058</v>
      </c>
      <c r="O59" s="50">
        <f t="shared" si="5"/>
        <v>98887695</v>
      </c>
      <c r="P59" s="50">
        <f t="shared" si="5"/>
        <v>12889867</v>
      </c>
      <c r="Q59" s="50">
        <f t="shared" si="5"/>
        <v>76570328</v>
      </c>
      <c r="R59" s="50">
        <f t="shared" si="5"/>
        <v>188347890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392666098</v>
      </c>
      <c r="X59" s="50">
        <f t="shared" si="5"/>
        <v>58883547</v>
      </c>
      <c r="Y59" s="50">
        <f t="shared" si="5"/>
        <v>333782551</v>
      </c>
      <c r="Z59" s="51">
        <f>+IF(X59&lt;&gt;0,+(Y59/X59)*100,0)</f>
        <v>566.85197819350117</v>
      </c>
      <c r="AA59" s="48">
        <f>SUM(AA56:AA58)</f>
        <v>75442195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-676310128</v>
      </c>
      <c r="D62" s="65">
        <f>SUM(D59:D61)</f>
        <v>0</v>
      </c>
      <c r="E62" s="66">
        <f t="shared" si="6"/>
        <v>197951059</v>
      </c>
      <c r="F62" s="67">
        <f t="shared" si="6"/>
        <v>75442195</v>
      </c>
      <c r="G62" s="67">
        <f t="shared" si="6"/>
        <v>88119952</v>
      </c>
      <c r="H62" s="67">
        <f t="shared" si="6"/>
        <v>6593229</v>
      </c>
      <c r="I62" s="67">
        <f t="shared" si="6"/>
        <v>-696816031</v>
      </c>
      <c r="J62" s="67">
        <f t="shared" si="6"/>
        <v>-602102850</v>
      </c>
      <c r="K62" s="67">
        <f t="shared" si="6"/>
        <v>31681362</v>
      </c>
      <c r="L62" s="67">
        <f t="shared" si="6"/>
        <v>-62520020</v>
      </c>
      <c r="M62" s="67">
        <f t="shared" si="6"/>
        <v>837259716</v>
      </c>
      <c r="N62" s="67">
        <f t="shared" si="6"/>
        <v>806421058</v>
      </c>
      <c r="O62" s="67">
        <f t="shared" si="6"/>
        <v>98887695</v>
      </c>
      <c r="P62" s="67">
        <f t="shared" si="6"/>
        <v>12889867</v>
      </c>
      <c r="Q62" s="67">
        <f t="shared" si="6"/>
        <v>76570328</v>
      </c>
      <c r="R62" s="67">
        <f t="shared" si="6"/>
        <v>188347890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392666098</v>
      </c>
      <c r="X62" s="67">
        <f t="shared" si="6"/>
        <v>58883547</v>
      </c>
      <c r="Y62" s="67">
        <f t="shared" si="6"/>
        <v>333782551</v>
      </c>
      <c r="Z62" s="68">
        <f>+IF(X62&lt;&gt;0,+(Y62/X62)*100,0)</f>
        <v>566.85197819350117</v>
      </c>
      <c r="AA62" s="65">
        <f>SUM(AA59:AA61)</f>
        <v>75442195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281574302</v>
      </c>
      <c r="D7" s="20">
        <v>0</v>
      </c>
      <c r="E7" s="21">
        <v>322105651</v>
      </c>
      <c r="F7" s="22">
        <v>322105651</v>
      </c>
      <c r="G7" s="22">
        <v>23404614</v>
      </c>
      <c r="H7" s="22">
        <v>27612500</v>
      </c>
      <c r="I7" s="22">
        <v>27128228</v>
      </c>
      <c r="J7" s="22">
        <v>78145342</v>
      </c>
      <c r="K7" s="22">
        <v>24303204</v>
      </c>
      <c r="L7" s="22">
        <v>21612998</v>
      </c>
      <c r="M7" s="22">
        <v>24036888</v>
      </c>
      <c r="N7" s="22">
        <v>69953090</v>
      </c>
      <c r="O7" s="22">
        <v>27422132</v>
      </c>
      <c r="P7" s="22">
        <v>23405918</v>
      </c>
      <c r="Q7" s="22">
        <v>23846736</v>
      </c>
      <c r="R7" s="22">
        <v>74674786</v>
      </c>
      <c r="S7" s="22">
        <v>0</v>
      </c>
      <c r="T7" s="22">
        <v>0</v>
      </c>
      <c r="U7" s="22">
        <v>0</v>
      </c>
      <c r="V7" s="22">
        <v>0</v>
      </c>
      <c r="W7" s="22">
        <v>222773218</v>
      </c>
      <c r="X7" s="22">
        <v>241579215</v>
      </c>
      <c r="Y7" s="22">
        <v>-18805997</v>
      </c>
      <c r="Z7" s="23">
        <v>-7.7846088704278626</v>
      </c>
      <c r="AA7" s="20">
        <v>322105651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34555229</v>
      </c>
      <c r="D28" s="20">
        <v>0</v>
      </c>
      <c r="E28" s="21">
        <v>3745396</v>
      </c>
      <c r="F28" s="22">
        <v>3745396</v>
      </c>
      <c r="G28" s="22">
        <v>1560500</v>
      </c>
      <c r="H28" s="22">
        <v>0</v>
      </c>
      <c r="I28" s="22">
        <v>0</v>
      </c>
      <c r="J28" s="22">
        <v>1560500</v>
      </c>
      <c r="K28" s="22">
        <v>0</v>
      </c>
      <c r="L28" s="22">
        <v>0</v>
      </c>
      <c r="M28" s="22">
        <v>1248472</v>
      </c>
      <c r="N28" s="22">
        <v>1248472</v>
      </c>
      <c r="O28" s="22">
        <v>0</v>
      </c>
      <c r="P28" s="22">
        <v>0</v>
      </c>
      <c r="Q28" s="22">
        <v>936424</v>
      </c>
      <c r="R28" s="22">
        <v>936424</v>
      </c>
      <c r="S28" s="22">
        <v>0</v>
      </c>
      <c r="T28" s="22">
        <v>0</v>
      </c>
      <c r="U28" s="22">
        <v>0</v>
      </c>
      <c r="V28" s="22">
        <v>0</v>
      </c>
      <c r="W28" s="22">
        <v>3745396</v>
      </c>
      <c r="X28" s="22">
        <v>2809044</v>
      </c>
      <c r="Y28" s="22">
        <v>936352</v>
      </c>
      <c r="Z28" s="23">
        <v>33.333475730533237</v>
      </c>
      <c r="AA28" s="20">
        <v>3745396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316129531</v>
      </c>
      <c r="D35" s="29">
        <f t="shared" ref="D35:Y35" si="0">SUM(D6:D34)</f>
        <v>0</v>
      </c>
      <c r="E35" s="30">
        <f t="shared" si="0"/>
        <v>325851047</v>
      </c>
      <c r="F35" s="31">
        <f t="shared" si="0"/>
        <v>325851047</v>
      </c>
      <c r="G35" s="31">
        <f t="shared" si="0"/>
        <v>24965114</v>
      </c>
      <c r="H35" s="31">
        <f t="shared" si="0"/>
        <v>27612500</v>
      </c>
      <c r="I35" s="31">
        <f t="shared" si="0"/>
        <v>27128228</v>
      </c>
      <c r="J35" s="31">
        <f t="shared" si="0"/>
        <v>79705842</v>
      </c>
      <c r="K35" s="31">
        <f t="shared" si="0"/>
        <v>24303204</v>
      </c>
      <c r="L35" s="31">
        <f t="shared" si="0"/>
        <v>21612998</v>
      </c>
      <c r="M35" s="31">
        <f t="shared" si="0"/>
        <v>25285360</v>
      </c>
      <c r="N35" s="31">
        <f t="shared" si="0"/>
        <v>71201562</v>
      </c>
      <c r="O35" s="31">
        <f t="shared" si="0"/>
        <v>27422132</v>
      </c>
      <c r="P35" s="31">
        <f t="shared" si="0"/>
        <v>23405918</v>
      </c>
      <c r="Q35" s="31">
        <f t="shared" si="0"/>
        <v>24783160</v>
      </c>
      <c r="R35" s="31">
        <f t="shared" si="0"/>
        <v>75611210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226518614</v>
      </c>
      <c r="X35" s="31">
        <f t="shared" si="0"/>
        <v>244388259</v>
      </c>
      <c r="Y35" s="31">
        <f t="shared" si="0"/>
        <v>-17869645</v>
      </c>
      <c r="Z35" s="32">
        <f>+IF(X35&lt;&gt;0,+(Y35/X35)*100,0)</f>
        <v>-7.3119899757541127</v>
      </c>
      <c r="AA35" s="29">
        <f>SUM(AA6:AA34)</f>
        <v>325851047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24966242</v>
      </c>
      <c r="D37" s="20">
        <v>0</v>
      </c>
      <c r="E37" s="21">
        <v>29632867</v>
      </c>
      <c r="F37" s="22">
        <v>30873276</v>
      </c>
      <c r="G37" s="22">
        <v>2291402</v>
      </c>
      <c r="H37" s="22">
        <v>2282067</v>
      </c>
      <c r="I37" s="22">
        <v>2260602</v>
      </c>
      <c r="J37" s="22">
        <v>6834071</v>
      </c>
      <c r="K37" s="22">
        <v>2340775</v>
      </c>
      <c r="L37" s="22">
        <v>2130925</v>
      </c>
      <c r="M37" s="22">
        <v>2278751</v>
      </c>
      <c r="N37" s="22">
        <v>6750451</v>
      </c>
      <c r="O37" s="22">
        <v>2287572</v>
      </c>
      <c r="P37" s="22">
        <v>2348262</v>
      </c>
      <c r="Q37" s="22">
        <v>2093044</v>
      </c>
      <c r="R37" s="22">
        <v>6728878</v>
      </c>
      <c r="S37" s="22">
        <v>0</v>
      </c>
      <c r="T37" s="22">
        <v>0</v>
      </c>
      <c r="U37" s="22">
        <v>0</v>
      </c>
      <c r="V37" s="22">
        <v>0</v>
      </c>
      <c r="W37" s="22">
        <v>20313400</v>
      </c>
      <c r="X37" s="22">
        <v>22894117</v>
      </c>
      <c r="Y37" s="22">
        <v>-2580717</v>
      </c>
      <c r="Z37" s="23">
        <v>-11.272402425479001</v>
      </c>
      <c r="AA37" s="20">
        <v>30873276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120753263</v>
      </c>
      <c r="D40" s="20">
        <v>0</v>
      </c>
      <c r="E40" s="21">
        <v>154728380</v>
      </c>
      <c r="F40" s="22">
        <v>154228380</v>
      </c>
      <c r="G40" s="22">
        <v>8221698</v>
      </c>
      <c r="H40" s="22">
        <v>10646873</v>
      </c>
      <c r="I40" s="22">
        <v>11339470</v>
      </c>
      <c r="J40" s="22">
        <v>30208041</v>
      </c>
      <c r="K40" s="22">
        <v>9318929</v>
      </c>
      <c r="L40" s="22">
        <v>8940323</v>
      </c>
      <c r="M40" s="22">
        <v>9481409</v>
      </c>
      <c r="N40" s="22">
        <v>27740661</v>
      </c>
      <c r="O40" s="22">
        <v>12303807</v>
      </c>
      <c r="P40" s="22">
        <v>9588616</v>
      </c>
      <c r="Q40" s="22">
        <v>8888588</v>
      </c>
      <c r="R40" s="22">
        <v>30781011</v>
      </c>
      <c r="S40" s="22">
        <v>0</v>
      </c>
      <c r="T40" s="22">
        <v>0</v>
      </c>
      <c r="U40" s="22">
        <v>0</v>
      </c>
      <c r="V40" s="22">
        <v>0</v>
      </c>
      <c r="W40" s="22">
        <v>88729713</v>
      </c>
      <c r="X40" s="22">
        <v>115846306</v>
      </c>
      <c r="Y40" s="22">
        <v>-27116593</v>
      </c>
      <c r="Z40" s="23">
        <v>-23.40738685271501</v>
      </c>
      <c r="AA40" s="20">
        <v>154228380</v>
      </c>
    </row>
    <row r="41" spans="1:27" x14ac:dyDescent="0.25">
      <c r="A41" s="19" t="s">
        <v>67</v>
      </c>
      <c r="B41" s="15" t="s">
        <v>32</v>
      </c>
      <c r="C41" s="20">
        <v>9170613</v>
      </c>
      <c r="D41" s="20">
        <v>0</v>
      </c>
      <c r="E41" s="21">
        <v>28500000</v>
      </c>
      <c r="F41" s="22">
        <v>30995000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30151037</v>
      </c>
      <c r="N41" s="22">
        <v>30151037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30151037</v>
      </c>
      <c r="X41" s="22">
        <v>22259375</v>
      </c>
      <c r="Y41" s="22">
        <v>7891662</v>
      </c>
      <c r="Z41" s="23">
        <v>35.453205671767513</v>
      </c>
      <c r="AA41" s="20">
        <v>30995000</v>
      </c>
    </row>
    <row r="42" spans="1:27" x14ac:dyDescent="0.25">
      <c r="A42" s="19" t="s">
        <v>68</v>
      </c>
      <c r="B42" s="15" t="s">
        <v>32</v>
      </c>
      <c r="C42" s="20">
        <v>17412730</v>
      </c>
      <c r="D42" s="20">
        <v>0</v>
      </c>
      <c r="E42" s="21">
        <v>15475488</v>
      </c>
      <c r="F42" s="22">
        <v>18577988</v>
      </c>
      <c r="G42" s="22">
        <v>4800000</v>
      </c>
      <c r="H42" s="22">
        <v>3000000</v>
      </c>
      <c r="I42" s="22">
        <v>3000000</v>
      </c>
      <c r="J42" s="22">
        <v>10800000</v>
      </c>
      <c r="K42" s="22">
        <v>0</v>
      </c>
      <c r="L42" s="22">
        <v>-3168721</v>
      </c>
      <c r="M42" s="22">
        <v>1526264</v>
      </c>
      <c r="N42" s="22">
        <v>-1642457</v>
      </c>
      <c r="O42" s="22">
        <v>1526262</v>
      </c>
      <c r="P42" s="22">
        <v>1526263</v>
      </c>
      <c r="Q42" s="22">
        <v>1522240</v>
      </c>
      <c r="R42" s="22">
        <v>4574765</v>
      </c>
      <c r="S42" s="22">
        <v>0</v>
      </c>
      <c r="T42" s="22">
        <v>0</v>
      </c>
      <c r="U42" s="22">
        <v>0</v>
      </c>
      <c r="V42" s="22">
        <v>0</v>
      </c>
      <c r="W42" s="22">
        <v>13732308</v>
      </c>
      <c r="X42" s="22">
        <v>13494294</v>
      </c>
      <c r="Y42" s="22">
        <v>238014</v>
      </c>
      <c r="Z42" s="23">
        <v>1.7638121712777268</v>
      </c>
      <c r="AA42" s="20">
        <v>18577988</v>
      </c>
    </row>
    <row r="43" spans="1:27" x14ac:dyDescent="0.25">
      <c r="A43" s="19" t="s">
        <v>69</v>
      </c>
      <c r="B43" s="15" t="s">
        <v>32</v>
      </c>
      <c r="C43" s="20">
        <v>4813676</v>
      </c>
      <c r="D43" s="20">
        <v>0</v>
      </c>
      <c r="E43" s="21">
        <v>4596385</v>
      </c>
      <c r="F43" s="22">
        <v>4596385</v>
      </c>
      <c r="G43" s="22">
        <v>0</v>
      </c>
      <c r="H43" s="22">
        <v>22368</v>
      </c>
      <c r="I43" s="22">
        <v>11112</v>
      </c>
      <c r="J43" s="22">
        <v>33480</v>
      </c>
      <c r="K43" s="22">
        <v>10244</v>
      </c>
      <c r="L43" s="22">
        <v>8776</v>
      </c>
      <c r="M43" s="22">
        <v>2169886</v>
      </c>
      <c r="N43" s="22">
        <v>2188906</v>
      </c>
      <c r="O43" s="22">
        <v>8085</v>
      </c>
      <c r="P43" s="22">
        <v>7574</v>
      </c>
      <c r="Q43" s="22">
        <v>7789</v>
      </c>
      <c r="R43" s="22">
        <v>23448</v>
      </c>
      <c r="S43" s="22">
        <v>0</v>
      </c>
      <c r="T43" s="22">
        <v>0</v>
      </c>
      <c r="U43" s="22">
        <v>0</v>
      </c>
      <c r="V43" s="22">
        <v>0</v>
      </c>
      <c r="W43" s="22">
        <v>2245834</v>
      </c>
      <c r="X43" s="22">
        <v>3447297</v>
      </c>
      <c r="Y43" s="22">
        <v>-1201463</v>
      </c>
      <c r="Z43" s="23">
        <v>-34.852320528228347</v>
      </c>
      <c r="AA43" s="20">
        <v>4596385</v>
      </c>
    </row>
    <row r="44" spans="1:27" x14ac:dyDescent="0.25">
      <c r="A44" s="19" t="s">
        <v>70</v>
      </c>
      <c r="B44" s="15" t="s">
        <v>32</v>
      </c>
      <c r="C44" s="20">
        <v>24237941</v>
      </c>
      <c r="D44" s="20">
        <v>0</v>
      </c>
      <c r="E44" s="21">
        <v>26545889</v>
      </c>
      <c r="F44" s="22">
        <v>27759889</v>
      </c>
      <c r="G44" s="22">
        <v>0</v>
      </c>
      <c r="H44" s="22">
        <v>903751</v>
      </c>
      <c r="I44" s="22">
        <v>2052394</v>
      </c>
      <c r="J44" s="22">
        <v>2956145</v>
      </c>
      <c r="K44" s="22">
        <v>2311187</v>
      </c>
      <c r="L44" s="22">
        <v>1768822</v>
      </c>
      <c r="M44" s="22">
        <v>3564350</v>
      </c>
      <c r="N44" s="22">
        <v>7644359</v>
      </c>
      <c r="O44" s="22">
        <v>2241423</v>
      </c>
      <c r="P44" s="22">
        <v>4463852</v>
      </c>
      <c r="Q44" s="22">
        <v>2311663</v>
      </c>
      <c r="R44" s="22">
        <v>9016938</v>
      </c>
      <c r="S44" s="22">
        <v>0</v>
      </c>
      <c r="T44" s="22">
        <v>0</v>
      </c>
      <c r="U44" s="22">
        <v>0</v>
      </c>
      <c r="V44" s="22">
        <v>0</v>
      </c>
      <c r="W44" s="22">
        <v>19617442</v>
      </c>
      <c r="X44" s="22">
        <v>20012141</v>
      </c>
      <c r="Y44" s="22">
        <v>-394699</v>
      </c>
      <c r="Z44" s="23">
        <v>-1.9722977166710949</v>
      </c>
      <c r="AA44" s="20">
        <v>27759889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64003112</v>
      </c>
      <c r="D46" s="20">
        <v>0</v>
      </c>
      <c r="E46" s="21">
        <v>3391125</v>
      </c>
      <c r="F46" s="22">
        <v>32433125</v>
      </c>
      <c r="G46" s="22">
        <v>176319</v>
      </c>
      <c r="H46" s="22">
        <v>2537258</v>
      </c>
      <c r="I46" s="22">
        <v>0</v>
      </c>
      <c r="J46" s="22">
        <v>2713577</v>
      </c>
      <c r="K46" s="22">
        <v>1560630</v>
      </c>
      <c r="L46" s="22">
        <v>0</v>
      </c>
      <c r="M46" s="22">
        <v>1253789</v>
      </c>
      <c r="N46" s="22">
        <v>2814419</v>
      </c>
      <c r="O46" s="22">
        <v>67461</v>
      </c>
      <c r="P46" s="22">
        <v>774043</v>
      </c>
      <c r="Q46" s="22">
        <v>1542548</v>
      </c>
      <c r="R46" s="22">
        <v>2384052</v>
      </c>
      <c r="S46" s="22">
        <v>0</v>
      </c>
      <c r="T46" s="22">
        <v>0</v>
      </c>
      <c r="U46" s="22">
        <v>0</v>
      </c>
      <c r="V46" s="22">
        <v>0</v>
      </c>
      <c r="W46" s="22">
        <v>7912048</v>
      </c>
      <c r="X46" s="22">
        <v>24324840</v>
      </c>
      <c r="Y46" s="22">
        <v>-16412792</v>
      </c>
      <c r="Z46" s="23">
        <v>-67.473381119875825</v>
      </c>
      <c r="AA46" s="20">
        <v>32433125</v>
      </c>
    </row>
    <row r="47" spans="1:27" x14ac:dyDescent="0.25">
      <c r="A47" s="19" t="s">
        <v>73</v>
      </c>
      <c r="B47" s="15" t="s">
        <v>32</v>
      </c>
      <c r="C47" s="20">
        <v>4035693</v>
      </c>
      <c r="D47" s="20">
        <v>0</v>
      </c>
      <c r="E47" s="21">
        <v>4493505</v>
      </c>
      <c r="F47" s="22">
        <v>4410059</v>
      </c>
      <c r="G47" s="22">
        <v>20979</v>
      </c>
      <c r="H47" s="22">
        <v>149106</v>
      </c>
      <c r="I47" s="22">
        <v>261164</v>
      </c>
      <c r="J47" s="22">
        <v>431249</v>
      </c>
      <c r="K47" s="22">
        <v>140356</v>
      </c>
      <c r="L47" s="22">
        <v>177178</v>
      </c>
      <c r="M47" s="22">
        <v>274889</v>
      </c>
      <c r="N47" s="22">
        <v>592423</v>
      </c>
      <c r="O47" s="22">
        <v>45030</v>
      </c>
      <c r="P47" s="22">
        <v>24009</v>
      </c>
      <c r="Q47" s="22">
        <v>329011</v>
      </c>
      <c r="R47" s="22">
        <v>398050</v>
      </c>
      <c r="S47" s="22">
        <v>0</v>
      </c>
      <c r="T47" s="22">
        <v>0</v>
      </c>
      <c r="U47" s="22">
        <v>0</v>
      </c>
      <c r="V47" s="22">
        <v>0</v>
      </c>
      <c r="W47" s="22">
        <v>1421722</v>
      </c>
      <c r="X47" s="22">
        <v>3339063</v>
      </c>
      <c r="Y47" s="22">
        <v>-1917341</v>
      </c>
      <c r="Z47" s="23">
        <v>-57.421528135288256</v>
      </c>
      <c r="AA47" s="20">
        <v>4410059</v>
      </c>
    </row>
    <row r="48" spans="1:27" x14ac:dyDescent="0.25">
      <c r="A48" s="19" t="s">
        <v>74</v>
      </c>
      <c r="B48" s="15" t="s">
        <v>32</v>
      </c>
      <c r="C48" s="20">
        <v>1577563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63061264</v>
      </c>
      <c r="D49" s="20">
        <v>0</v>
      </c>
      <c r="E49" s="21">
        <v>63415801</v>
      </c>
      <c r="F49" s="22">
        <v>63415801</v>
      </c>
      <c r="G49" s="22">
        <v>9878237</v>
      </c>
      <c r="H49" s="22">
        <v>5083428</v>
      </c>
      <c r="I49" s="22">
        <v>4787200</v>
      </c>
      <c r="J49" s="22">
        <v>19748865</v>
      </c>
      <c r="K49" s="22">
        <v>6026113</v>
      </c>
      <c r="L49" s="22">
        <v>9120131</v>
      </c>
      <c r="M49" s="22">
        <v>6773194</v>
      </c>
      <c r="N49" s="22">
        <v>21919438</v>
      </c>
      <c r="O49" s="22">
        <v>4649670</v>
      </c>
      <c r="P49" s="22">
        <v>8422276</v>
      </c>
      <c r="Q49" s="22">
        <v>7001700</v>
      </c>
      <c r="R49" s="22">
        <v>20073646</v>
      </c>
      <c r="S49" s="22">
        <v>0</v>
      </c>
      <c r="T49" s="22">
        <v>0</v>
      </c>
      <c r="U49" s="22">
        <v>0</v>
      </c>
      <c r="V49" s="22">
        <v>0</v>
      </c>
      <c r="W49" s="22">
        <v>61741949</v>
      </c>
      <c r="X49" s="22">
        <v>47561859</v>
      </c>
      <c r="Y49" s="22">
        <v>14180090</v>
      </c>
      <c r="Z49" s="23">
        <v>29.813994444582161</v>
      </c>
      <c r="AA49" s="20">
        <v>63415801</v>
      </c>
    </row>
    <row r="50" spans="1:27" x14ac:dyDescent="0.25">
      <c r="A50" s="37" t="s">
        <v>76</v>
      </c>
      <c r="B50" s="28" t="s">
        <v>32</v>
      </c>
      <c r="C50" s="29">
        <f>SUM(C37:C49)</f>
        <v>334032097</v>
      </c>
      <c r="D50" s="29">
        <f t="shared" ref="D50:Y50" si="1">SUM(D37:D49)</f>
        <v>0</v>
      </c>
      <c r="E50" s="30">
        <f t="shared" si="1"/>
        <v>330779440</v>
      </c>
      <c r="F50" s="31">
        <f t="shared" si="1"/>
        <v>367289903</v>
      </c>
      <c r="G50" s="31">
        <f t="shared" si="1"/>
        <v>25388635</v>
      </c>
      <c r="H50" s="31">
        <f t="shared" si="1"/>
        <v>24624851</v>
      </c>
      <c r="I50" s="31">
        <f t="shared" si="1"/>
        <v>23711942</v>
      </c>
      <c r="J50" s="31">
        <f t="shared" si="1"/>
        <v>73725428</v>
      </c>
      <c r="K50" s="31">
        <f t="shared" si="1"/>
        <v>21708234</v>
      </c>
      <c r="L50" s="31">
        <f t="shared" si="1"/>
        <v>18977434</v>
      </c>
      <c r="M50" s="31">
        <f t="shared" si="1"/>
        <v>57473569</v>
      </c>
      <c r="N50" s="31">
        <f t="shared" si="1"/>
        <v>98159237</v>
      </c>
      <c r="O50" s="31">
        <f t="shared" si="1"/>
        <v>23129310</v>
      </c>
      <c r="P50" s="31">
        <f t="shared" si="1"/>
        <v>27154895</v>
      </c>
      <c r="Q50" s="31">
        <f t="shared" si="1"/>
        <v>23696583</v>
      </c>
      <c r="R50" s="31">
        <f t="shared" si="1"/>
        <v>73980788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245865453</v>
      </c>
      <c r="X50" s="31">
        <f t="shared" si="1"/>
        <v>273179292</v>
      </c>
      <c r="Y50" s="31">
        <f t="shared" si="1"/>
        <v>-27313839</v>
      </c>
      <c r="Z50" s="32">
        <f>+IF(X50&lt;&gt;0,+(Y50/X50)*100,0)</f>
        <v>-9.9985027415621239</v>
      </c>
      <c r="AA50" s="29">
        <f>SUM(AA37:AA49)</f>
        <v>367289903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-17902566</v>
      </c>
      <c r="D51" s="39">
        <f t="shared" si="2"/>
        <v>0</v>
      </c>
      <c r="E51" s="40">
        <f t="shared" si="2"/>
        <v>-4928393</v>
      </c>
      <c r="F51" s="41">
        <f t="shared" si="2"/>
        <v>-41438856</v>
      </c>
      <c r="G51" s="41">
        <f t="shared" si="2"/>
        <v>-423521</v>
      </c>
      <c r="H51" s="41">
        <f t="shared" si="2"/>
        <v>2987649</v>
      </c>
      <c r="I51" s="41">
        <f t="shared" si="2"/>
        <v>3416286</v>
      </c>
      <c r="J51" s="41">
        <f t="shared" si="2"/>
        <v>5980414</v>
      </c>
      <c r="K51" s="41">
        <f t="shared" si="2"/>
        <v>2594970</v>
      </c>
      <c r="L51" s="41">
        <f t="shared" si="2"/>
        <v>2635564</v>
      </c>
      <c r="M51" s="41">
        <f t="shared" si="2"/>
        <v>-32188209</v>
      </c>
      <c r="N51" s="41">
        <f t="shared" si="2"/>
        <v>-26957675</v>
      </c>
      <c r="O51" s="41">
        <f t="shared" si="2"/>
        <v>4292822</v>
      </c>
      <c r="P51" s="41">
        <f t="shared" si="2"/>
        <v>-3748977</v>
      </c>
      <c r="Q51" s="41">
        <f t="shared" si="2"/>
        <v>1086577</v>
      </c>
      <c r="R51" s="41">
        <f t="shared" si="2"/>
        <v>1630422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-19346839</v>
      </c>
      <c r="X51" s="41">
        <f t="shared" si="2"/>
        <v>-28791033</v>
      </c>
      <c r="Y51" s="41">
        <f t="shared" si="2"/>
        <v>9444194</v>
      </c>
      <c r="Z51" s="42">
        <f>+IF(X51&lt;&gt;0,+(Y51/X51)*100,0)</f>
        <v>-32.80255348948404</v>
      </c>
      <c r="AA51" s="39">
        <f>+AA35-AA50</f>
        <v>-41438856</v>
      </c>
    </row>
    <row r="52" spans="1:27" x14ac:dyDescent="0.25">
      <c r="A52" s="43" t="s">
        <v>78</v>
      </c>
      <c r="B52" s="15" t="s">
        <v>32</v>
      </c>
      <c r="C52" s="20">
        <v>35238400</v>
      </c>
      <c r="D52" s="20">
        <v>0</v>
      </c>
      <c r="E52" s="21">
        <v>32816611</v>
      </c>
      <c r="F52" s="22">
        <v>30056611</v>
      </c>
      <c r="G52" s="22">
        <v>0</v>
      </c>
      <c r="H52" s="22">
        <v>0</v>
      </c>
      <c r="I52" s="22">
        <v>749817</v>
      </c>
      <c r="J52" s="22">
        <v>749817</v>
      </c>
      <c r="K52" s="22">
        <v>491399</v>
      </c>
      <c r="L52" s="22">
        <v>3848474</v>
      </c>
      <c r="M52" s="22">
        <v>9318661</v>
      </c>
      <c r="N52" s="22">
        <v>13658534</v>
      </c>
      <c r="O52" s="22">
        <v>3885252</v>
      </c>
      <c r="P52" s="22">
        <v>3451853</v>
      </c>
      <c r="Q52" s="22">
        <v>6240075</v>
      </c>
      <c r="R52" s="22">
        <v>13577180</v>
      </c>
      <c r="S52" s="22">
        <v>0</v>
      </c>
      <c r="T52" s="22">
        <v>0</v>
      </c>
      <c r="U52" s="22">
        <v>0</v>
      </c>
      <c r="V52" s="22">
        <v>0</v>
      </c>
      <c r="W52" s="22">
        <v>27985531</v>
      </c>
      <c r="X52" s="22">
        <v>23508453</v>
      </c>
      <c r="Y52" s="22">
        <v>4477078</v>
      </c>
      <c r="Z52" s="23">
        <v>19.044545381186929</v>
      </c>
      <c r="AA52" s="20">
        <v>30056611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17335834</v>
      </c>
      <c r="D54" s="48">
        <f t="shared" si="3"/>
        <v>0</v>
      </c>
      <c r="E54" s="49">
        <f t="shared" si="3"/>
        <v>27888218</v>
      </c>
      <c r="F54" s="50">
        <f t="shared" si="3"/>
        <v>-11382245</v>
      </c>
      <c r="G54" s="50">
        <f t="shared" si="3"/>
        <v>-423521</v>
      </c>
      <c r="H54" s="50">
        <f t="shared" si="3"/>
        <v>2987649</v>
      </c>
      <c r="I54" s="50">
        <f t="shared" si="3"/>
        <v>4166103</v>
      </c>
      <c r="J54" s="50">
        <f t="shared" si="3"/>
        <v>6730231</v>
      </c>
      <c r="K54" s="50">
        <f t="shared" si="3"/>
        <v>3086369</v>
      </c>
      <c r="L54" s="50">
        <f t="shared" si="3"/>
        <v>6484038</v>
      </c>
      <c r="M54" s="50">
        <f t="shared" si="3"/>
        <v>-22869548</v>
      </c>
      <c r="N54" s="50">
        <f t="shared" si="3"/>
        <v>-13299141</v>
      </c>
      <c r="O54" s="50">
        <f t="shared" si="3"/>
        <v>8178074</v>
      </c>
      <c r="P54" s="50">
        <f t="shared" si="3"/>
        <v>-297124</v>
      </c>
      <c r="Q54" s="50">
        <f t="shared" si="3"/>
        <v>7326652</v>
      </c>
      <c r="R54" s="50">
        <f t="shared" si="3"/>
        <v>15207602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8638692</v>
      </c>
      <c r="X54" s="50">
        <f t="shared" si="3"/>
        <v>-5282580</v>
      </c>
      <c r="Y54" s="50">
        <f t="shared" si="3"/>
        <v>13921272</v>
      </c>
      <c r="Z54" s="51">
        <f>+IF(X54&lt;&gt;0,+(Y54/X54)*100,0)</f>
        <v>-263.53168338198378</v>
      </c>
      <c r="AA54" s="48">
        <f>SUM(AA51:AA53)</f>
        <v>-11382245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17335834</v>
      </c>
      <c r="D56" s="54">
        <f>+D54-D55</f>
        <v>0</v>
      </c>
      <c r="E56" s="55">
        <f t="shared" si="4"/>
        <v>27888218</v>
      </c>
      <c r="F56" s="56">
        <f t="shared" si="4"/>
        <v>-11382245</v>
      </c>
      <c r="G56" s="56">
        <f t="shared" si="4"/>
        <v>-423521</v>
      </c>
      <c r="H56" s="56">
        <f t="shared" si="4"/>
        <v>2987649</v>
      </c>
      <c r="I56" s="56">
        <f t="shared" si="4"/>
        <v>4166103</v>
      </c>
      <c r="J56" s="56">
        <f t="shared" si="4"/>
        <v>6730231</v>
      </c>
      <c r="K56" s="56">
        <f t="shared" si="4"/>
        <v>3086369</v>
      </c>
      <c r="L56" s="56">
        <f t="shared" si="4"/>
        <v>6484038</v>
      </c>
      <c r="M56" s="56">
        <f t="shared" si="4"/>
        <v>-22869548</v>
      </c>
      <c r="N56" s="56">
        <f t="shared" si="4"/>
        <v>-13299141</v>
      </c>
      <c r="O56" s="56">
        <f t="shared" si="4"/>
        <v>8178074</v>
      </c>
      <c r="P56" s="56">
        <f t="shared" si="4"/>
        <v>-297124</v>
      </c>
      <c r="Q56" s="56">
        <f t="shared" si="4"/>
        <v>7326652</v>
      </c>
      <c r="R56" s="56">
        <f t="shared" si="4"/>
        <v>15207602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8638692</v>
      </c>
      <c r="X56" s="56">
        <f t="shared" si="4"/>
        <v>-5282580</v>
      </c>
      <c r="Y56" s="56">
        <f t="shared" si="4"/>
        <v>13921272</v>
      </c>
      <c r="Z56" s="57">
        <f>+IF(X56&lt;&gt;0,+(Y56/X56)*100,0)</f>
        <v>-263.53168338198378</v>
      </c>
      <c r="AA56" s="54">
        <f>+AA54-AA55</f>
        <v>-11382245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17335834</v>
      </c>
      <c r="D59" s="48">
        <f>SUM(D56:D58)</f>
        <v>0</v>
      </c>
      <c r="E59" s="49">
        <f t="shared" si="5"/>
        <v>27888218</v>
      </c>
      <c r="F59" s="50">
        <f t="shared" si="5"/>
        <v>-11382245</v>
      </c>
      <c r="G59" s="50">
        <f t="shared" si="5"/>
        <v>-423521</v>
      </c>
      <c r="H59" s="50">
        <f t="shared" si="5"/>
        <v>2987649</v>
      </c>
      <c r="I59" s="50">
        <f t="shared" si="5"/>
        <v>4166103</v>
      </c>
      <c r="J59" s="50">
        <f t="shared" si="5"/>
        <v>6730231</v>
      </c>
      <c r="K59" s="50">
        <f t="shared" si="5"/>
        <v>3086369</v>
      </c>
      <c r="L59" s="50">
        <f t="shared" si="5"/>
        <v>6484038</v>
      </c>
      <c r="M59" s="50">
        <f t="shared" si="5"/>
        <v>-22869548</v>
      </c>
      <c r="N59" s="50">
        <f t="shared" si="5"/>
        <v>-13299141</v>
      </c>
      <c r="O59" s="50">
        <f t="shared" si="5"/>
        <v>8178074</v>
      </c>
      <c r="P59" s="50">
        <f t="shared" si="5"/>
        <v>-297124</v>
      </c>
      <c r="Q59" s="50">
        <f t="shared" si="5"/>
        <v>7326652</v>
      </c>
      <c r="R59" s="50">
        <f t="shared" si="5"/>
        <v>15207602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8638692</v>
      </c>
      <c r="X59" s="50">
        <f t="shared" si="5"/>
        <v>-5282580</v>
      </c>
      <c r="Y59" s="50">
        <f t="shared" si="5"/>
        <v>13921272</v>
      </c>
      <c r="Z59" s="51">
        <f>+IF(X59&lt;&gt;0,+(Y59/X59)*100,0)</f>
        <v>-263.53168338198378</v>
      </c>
      <c r="AA59" s="48">
        <f>SUM(AA56:AA58)</f>
        <v>-11382245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17335834</v>
      </c>
      <c r="D62" s="65">
        <f>SUM(D59:D61)</f>
        <v>0</v>
      </c>
      <c r="E62" s="66">
        <f t="shared" si="6"/>
        <v>27888218</v>
      </c>
      <c r="F62" s="67">
        <f t="shared" si="6"/>
        <v>-11382245</v>
      </c>
      <c r="G62" s="67">
        <f t="shared" si="6"/>
        <v>-423521</v>
      </c>
      <c r="H62" s="67">
        <f t="shared" si="6"/>
        <v>2987649</v>
      </c>
      <c r="I62" s="67">
        <f t="shared" si="6"/>
        <v>4166103</v>
      </c>
      <c r="J62" s="67">
        <f t="shared" si="6"/>
        <v>6730231</v>
      </c>
      <c r="K62" s="67">
        <f t="shared" si="6"/>
        <v>3086369</v>
      </c>
      <c r="L62" s="67">
        <f t="shared" si="6"/>
        <v>6484038</v>
      </c>
      <c r="M62" s="67">
        <f t="shared" si="6"/>
        <v>-22869548</v>
      </c>
      <c r="N62" s="67">
        <f t="shared" si="6"/>
        <v>-13299141</v>
      </c>
      <c r="O62" s="67">
        <f t="shared" si="6"/>
        <v>8178074</v>
      </c>
      <c r="P62" s="67">
        <f t="shared" si="6"/>
        <v>-297124</v>
      </c>
      <c r="Q62" s="67">
        <f t="shared" si="6"/>
        <v>7326652</v>
      </c>
      <c r="R62" s="67">
        <f t="shared" si="6"/>
        <v>15207602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8638692</v>
      </c>
      <c r="X62" s="67">
        <f t="shared" si="6"/>
        <v>-5282580</v>
      </c>
      <c r="Y62" s="67">
        <f t="shared" si="6"/>
        <v>13921272</v>
      </c>
      <c r="Z62" s="68">
        <f>+IF(X62&lt;&gt;0,+(Y62/X62)*100,0)</f>
        <v>-263.53168338198378</v>
      </c>
      <c r="AA62" s="65">
        <f>SUM(AA59:AA61)</f>
        <v>-11382245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229711</v>
      </c>
      <c r="D6" s="20">
        <v>0</v>
      </c>
      <c r="E6" s="21">
        <v>0</v>
      </c>
      <c r="F6" s="22">
        <v>271740</v>
      </c>
      <c r="G6" s="22">
        <v>25067</v>
      </c>
      <c r="H6" s="22">
        <v>24472</v>
      </c>
      <c r="I6" s="22">
        <v>15661</v>
      </c>
      <c r="J6" s="22">
        <v>65200</v>
      </c>
      <c r="K6" s="22">
        <v>26797</v>
      </c>
      <c r="L6" s="22">
        <v>27080</v>
      </c>
      <c r="M6" s="22">
        <v>13699</v>
      </c>
      <c r="N6" s="22">
        <v>67576</v>
      </c>
      <c r="O6" s="22">
        <v>20538</v>
      </c>
      <c r="P6" s="22">
        <v>16437</v>
      </c>
      <c r="Q6" s="22">
        <v>19929</v>
      </c>
      <c r="R6" s="22">
        <v>56904</v>
      </c>
      <c r="S6" s="22">
        <v>0</v>
      </c>
      <c r="T6" s="22">
        <v>0</v>
      </c>
      <c r="U6" s="22">
        <v>0</v>
      </c>
      <c r="V6" s="22">
        <v>0</v>
      </c>
      <c r="W6" s="22">
        <v>189680</v>
      </c>
      <c r="X6" s="22">
        <v>108696</v>
      </c>
      <c r="Y6" s="22">
        <v>80984</v>
      </c>
      <c r="Z6" s="23">
        <v>74.505041583866927</v>
      </c>
      <c r="AA6" s="20">
        <v>271740</v>
      </c>
    </row>
    <row r="7" spans="1:27" x14ac:dyDescent="0.25">
      <c r="A7" s="19" t="s">
        <v>35</v>
      </c>
      <c r="B7" s="15" t="s">
        <v>32</v>
      </c>
      <c r="C7" s="20">
        <v>170665456</v>
      </c>
      <c r="D7" s="20">
        <v>0</v>
      </c>
      <c r="E7" s="21">
        <v>203341355</v>
      </c>
      <c r="F7" s="22">
        <v>205722175</v>
      </c>
      <c r="G7" s="22">
        <v>12466728</v>
      </c>
      <c r="H7" s="22">
        <v>17107020</v>
      </c>
      <c r="I7" s="22">
        <v>15762973</v>
      </c>
      <c r="J7" s="22">
        <v>45336721</v>
      </c>
      <c r="K7" s="22">
        <v>19870639</v>
      </c>
      <c r="L7" s="22">
        <v>20069535</v>
      </c>
      <c r="M7" s="22">
        <v>17584196</v>
      </c>
      <c r="N7" s="22">
        <v>57524370</v>
      </c>
      <c r="O7" s="22">
        <v>16592383</v>
      </c>
      <c r="P7" s="22">
        <v>17809518</v>
      </c>
      <c r="Q7" s="22">
        <v>14933913</v>
      </c>
      <c r="R7" s="22">
        <v>49335814</v>
      </c>
      <c r="S7" s="22">
        <v>0</v>
      </c>
      <c r="T7" s="22">
        <v>0</v>
      </c>
      <c r="U7" s="22">
        <v>0</v>
      </c>
      <c r="V7" s="22">
        <v>0</v>
      </c>
      <c r="W7" s="22">
        <v>152196905</v>
      </c>
      <c r="X7" s="22">
        <v>153458354</v>
      </c>
      <c r="Y7" s="22">
        <v>-1261449</v>
      </c>
      <c r="Z7" s="23">
        <v>-0.82201389961474491</v>
      </c>
      <c r="AA7" s="20">
        <v>205722175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10807323</v>
      </c>
      <c r="D13" s="20">
        <v>0</v>
      </c>
      <c r="E13" s="21">
        <v>11160306</v>
      </c>
      <c r="F13" s="22">
        <v>12012806</v>
      </c>
      <c r="G13" s="22">
        <v>949495</v>
      </c>
      <c r="H13" s="22">
        <v>967517</v>
      </c>
      <c r="I13" s="22">
        <v>982565</v>
      </c>
      <c r="J13" s="22">
        <v>2899577</v>
      </c>
      <c r="K13" s="22">
        <v>1009485</v>
      </c>
      <c r="L13" s="22">
        <v>1032889</v>
      </c>
      <c r="M13" s="22">
        <v>1064452</v>
      </c>
      <c r="N13" s="22">
        <v>3106826</v>
      </c>
      <c r="O13" s="22">
        <v>1088885</v>
      </c>
      <c r="P13" s="22">
        <v>1114860</v>
      </c>
      <c r="Q13" s="22">
        <v>1130976</v>
      </c>
      <c r="R13" s="22">
        <v>3334721</v>
      </c>
      <c r="S13" s="22">
        <v>0</v>
      </c>
      <c r="T13" s="22">
        <v>0</v>
      </c>
      <c r="U13" s="22">
        <v>0</v>
      </c>
      <c r="V13" s="22">
        <v>0</v>
      </c>
      <c r="W13" s="22">
        <v>9341124</v>
      </c>
      <c r="X13" s="22">
        <v>8711234</v>
      </c>
      <c r="Y13" s="22">
        <v>629890</v>
      </c>
      <c r="Z13" s="23">
        <v>7.2307780964212416</v>
      </c>
      <c r="AA13" s="20">
        <v>12012806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1214000</v>
      </c>
      <c r="D28" s="20">
        <v>0</v>
      </c>
      <c r="E28" s="21">
        <v>72098561</v>
      </c>
      <c r="F28" s="22">
        <v>72098561</v>
      </c>
      <c r="G28" s="22">
        <v>29535390</v>
      </c>
      <c r="H28" s="22">
        <v>1845</v>
      </c>
      <c r="I28" s="22">
        <v>0</v>
      </c>
      <c r="J28" s="22">
        <v>29537235</v>
      </c>
      <c r="K28" s="22">
        <v>7647</v>
      </c>
      <c r="L28" s="22">
        <v>16555</v>
      </c>
      <c r="M28" s="22">
        <v>23349037</v>
      </c>
      <c r="N28" s="22">
        <v>23373239</v>
      </c>
      <c r="O28" s="22">
        <v>12915</v>
      </c>
      <c r="P28" s="22">
        <v>15125</v>
      </c>
      <c r="Q28" s="22">
        <v>17705550</v>
      </c>
      <c r="R28" s="22">
        <v>17733590</v>
      </c>
      <c r="S28" s="22">
        <v>0</v>
      </c>
      <c r="T28" s="22">
        <v>0</v>
      </c>
      <c r="U28" s="22">
        <v>0</v>
      </c>
      <c r="V28" s="22">
        <v>0</v>
      </c>
      <c r="W28" s="22">
        <v>70644064</v>
      </c>
      <c r="X28" s="22">
        <v>54073917</v>
      </c>
      <c r="Y28" s="22">
        <v>16570147</v>
      </c>
      <c r="Z28" s="23">
        <v>30.643511547351011</v>
      </c>
      <c r="AA28" s="20">
        <v>72098561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182916490</v>
      </c>
      <c r="D35" s="29">
        <f t="shared" ref="D35:Y35" si="0">SUM(D6:D34)</f>
        <v>0</v>
      </c>
      <c r="E35" s="30">
        <f t="shared" si="0"/>
        <v>286600222</v>
      </c>
      <c r="F35" s="31">
        <f t="shared" si="0"/>
        <v>290105282</v>
      </c>
      <c r="G35" s="31">
        <f t="shared" si="0"/>
        <v>42976680</v>
      </c>
      <c r="H35" s="31">
        <f t="shared" si="0"/>
        <v>18100854</v>
      </c>
      <c r="I35" s="31">
        <f t="shared" si="0"/>
        <v>16761199</v>
      </c>
      <c r="J35" s="31">
        <f t="shared" si="0"/>
        <v>77838733</v>
      </c>
      <c r="K35" s="31">
        <f t="shared" si="0"/>
        <v>20914568</v>
      </c>
      <c r="L35" s="31">
        <f t="shared" si="0"/>
        <v>21146059</v>
      </c>
      <c r="M35" s="31">
        <f t="shared" si="0"/>
        <v>42011384</v>
      </c>
      <c r="N35" s="31">
        <f t="shared" si="0"/>
        <v>84072011</v>
      </c>
      <c r="O35" s="31">
        <f t="shared" si="0"/>
        <v>17714721</v>
      </c>
      <c r="P35" s="31">
        <f t="shared" si="0"/>
        <v>18955940</v>
      </c>
      <c r="Q35" s="31">
        <f t="shared" si="0"/>
        <v>33790368</v>
      </c>
      <c r="R35" s="31">
        <f t="shared" si="0"/>
        <v>70461029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232371773</v>
      </c>
      <c r="X35" s="31">
        <f t="shared" si="0"/>
        <v>216352201</v>
      </c>
      <c r="Y35" s="31">
        <f t="shared" si="0"/>
        <v>16019572</v>
      </c>
      <c r="Z35" s="32">
        <f>+IF(X35&lt;&gt;0,+(Y35/X35)*100,0)</f>
        <v>7.4043952064994238</v>
      </c>
      <c r="AA35" s="29">
        <f>SUM(AA6:AA34)</f>
        <v>290105282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12192850</v>
      </c>
      <c r="D37" s="20">
        <v>0</v>
      </c>
      <c r="E37" s="21">
        <v>21937365</v>
      </c>
      <c r="F37" s="22">
        <v>20138880</v>
      </c>
      <c r="G37" s="22">
        <v>1604323</v>
      </c>
      <c r="H37" s="22">
        <v>1545810</v>
      </c>
      <c r="I37" s="22">
        <v>1670001</v>
      </c>
      <c r="J37" s="22">
        <v>4820134</v>
      </c>
      <c r="K37" s="22">
        <v>1560132</v>
      </c>
      <c r="L37" s="22">
        <v>1568700</v>
      </c>
      <c r="M37" s="22">
        <v>1523897</v>
      </c>
      <c r="N37" s="22">
        <v>4652729</v>
      </c>
      <c r="O37" s="22">
        <v>1672730</v>
      </c>
      <c r="P37" s="22">
        <v>1612272</v>
      </c>
      <c r="Q37" s="22">
        <v>1645134</v>
      </c>
      <c r="R37" s="22">
        <v>4930136</v>
      </c>
      <c r="S37" s="22">
        <v>0</v>
      </c>
      <c r="T37" s="22">
        <v>0</v>
      </c>
      <c r="U37" s="22">
        <v>0</v>
      </c>
      <c r="V37" s="22">
        <v>0</v>
      </c>
      <c r="W37" s="22">
        <v>14402999</v>
      </c>
      <c r="X37" s="22">
        <v>15733641</v>
      </c>
      <c r="Y37" s="22">
        <v>-1330642</v>
      </c>
      <c r="Z37" s="23">
        <v>-8.4573049556679223</v>
      </c>
      <c r="AA37" s="20">
        <v>20138880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117889759</v>
      </c>
      <c r="D40" s="20">
        <v>0</v>
      </c>
      <c r="E40" s="21">
        <v>142990168</v>
      </c>
      <c r="F40" s="22">
        <v>142998313</v>
      </c>
      <c r="G40" s="22">
        <v>12040961</v>
      </c>
      <c r="H40" s="22">
        <v>12527561</v>
      </c>
      <c r="I40" s="22">
        <v>10198448</v>
      </c>
      <c r="J40" s="22">
        <v>34766970</v>
      </c>
      <c r="K40" s="22">
        <v>610994</v>
      </c>
      <c r="L40" s="22">
        <v>23367866</v>
      </c>
      <c r="M40" s="22">
        <v>390073</v>
      </c>
      <c r="N40" s="22">
        <v>24368933</v>
      </c>
      <c r="O40" s="22">
        <v>22199615</v>
      </c>
      <c r="P40" s="22">
        <v>11205330</v>
      </c>
      <c r="Q40" s="22">
        <v>1022080</v>
      </c>
      <c r="R40" s="22">
        <v>34427025</v>
      </c>
      <c r="S40" s="22">
        <v>0</v>
      </c>
      <c r="T40" s="22">
        <v>0</v>
      </c>
      <c r="U40" s="22">
        <v>0</v>
      </c>
      <c r="V40" s="22">
        <v>0</v>
      </c>
      <c r="W40" s="22">
        <v>93562928</v>
      </c>
      <c r="X40" s="22">
        <v>107245890</v>
      </c>
      <c r="Y40" s="22">
        <v>-13682962</v>
      </c>
      <c r="Z40" s="23">
        <v>-12.758495453765176</v>
      </c>
      <c r="AA40" s="20">
        <v>142998313</v>
      </c>
    </row>
    <row r="41" spans="1:27" x14ac:dyDescent="0.25">
      <c r="A41" s="19" t="s">
        <v>67</v>
      </c>
      <c r="B41" s="15" t="s">
        <v>32</v>
      </c>
      <c r="C41" s="20">
        <v>89325863</v>
      </c>
      <c r="D41" s="20">
        <v>0</v>
      </c>
      <c r="E41" s="21">
        <v>27885216</v>
      </c>
      <c r="F41" s="22">
        <v>65320496</v>
      </c>
      <c r="G41" s="22">
        <v>0</v>
      </c>
      <c r="H41" s="22">
        <v>0</v>
      </c>
      <c r="I41" s="22">
        <v>16577668</v>
      </c>
      <c r="J41" s="22">
        <v>16577668</v>
      </c>
      <c r="K41" s="22">
        <v>0</v>
      </c>
      <c r="L41" s="22">
        <v>0</v>
      </c>
      <c r="M41" s="22">
        <v>45618923</v>
      </c>
      <c r="N41" s="22">
        <v>45618923</v>
      </c>
      <c r="O41" s="22">
        <v>-11193715</v>
      </c>
      <c r="P41" s="22">
        <v>0</v>
      </c>
      <c r="Q41" s="22">
        <v>0</v>
      </c>
      <c r="R41" s="22">
        <v>-11193715</v>
      </c>
      <c r="S41" s="22">
        <v>0</v>
      </c>
      <c r="T41" s="22">
        <v>0</v>
      </c>
      <c r="U41" s="22">
        <v>0</v>
      </c>
      <c r="V41" s="22">
        <v>0</v>
      </c>
      <c r="W41" s="22">
        <v>51002876</v>
      </c>
      <c r="X41" s="22">
        <v>35888024</v>
      </c>
      <c r="Y41" s="22">
        <v>15114852</v>
      </c>
      <c r="Z41" s="23">
        <v>42.116701660698844</v>
      </c>
      <c r="AA41" s="20">
        <v>65320496</v>
      </c>
    </row>
    <row r="42" spans="1:27" x14ac:dyDescent="0.25">
      <c r="A42" s="19" t="s">
        <v>68</v>
      </c>
      <c r="B42" s="15" t="s">
        <v>32</v>
      </c>
      <c r="C42" s="20">
        <v>5133751</v>
      </c>
      <c r="D42" s="20">
        <v>0</v>
      </c>
      <c r="E42" s="21">
        <v>4270062</v>
      </c>
      <c r="F42" s="22">
        <v>11322917</v>
      </c>
      <c r="G42" s="22">
        <v>0</v>
      </c>
      <c r="H42" s="22">
        <v>612039</v>
      </c>
      <c r="I42" s="22">
        <v>476030</v>
      </c>
      <c r="J42" s="22">
        <v>1088069</v>
      </c>
      <c r="K42" s="22">
        <v>476030</v>
      </c>
      <c r="L42" s="22">
        <v>476030</v>
      </c>
      <c r="M42" s="22">
        <v>476030</v>
      </c>
      <c r="N42" s="22">
        <v>1428090</v>
      </c>
      <c r="O42" s="22">
        <v>476030</v>
      </c>
      <c r="P42" s="22">
        <v>476030</v>
      </c>
      <c r="Q42" s="22">
        <v>476030</v>
      </c>
      <c r="R42" s="22">
        <v>1428090</v>
      </c>
      <c r="S42" s="22">
        <v>0</v>
      </c>
      <c r="T42" s="22">
        <v>0</v>
      </c>
      <c r="U42" s="22">
        <v>0</v>
      </c>
      <c r="V42" s="22">
        <v>0</v>
      </c>
      <c r="W42" s="22">
        <v>3944249</v>
      </c>
      <c r="X42" s="22">
        <v>6023675</v>
      </c>
      <c r="Y42" s="22">
        <v>-2079426</v>
      </c>
      <c r="Z42" s="23">
        <v>-34.520886335999201</v>
      </c>
      <c r="AA42" s="20">
        <v>11322917</v>
      </c>
    </row>
    <row r="43" spans="1:27" x14ac:dyDescent="0.25">
      <c r="A43" s="19" t="s">
        <v>69</v>
      </c>
      <c r="B43" s="15" t="s">
        <v>32</v>
      </c>
      <c r="C43" s="20">
        <v>11524142</v>
      </c>
      <c r="D43" s="20">
        <v>0</v>
      </c>
      <c r="E43" s="21">
        <v>0</v>
      </c>
      <c r="F43" s="22">
        <v>11814605</v>
      </c>
      <c r="G43" s="22">
        <v>0</v>
      </c>
      <c r="H43" s="22">
        <v>2060905</v>
      </c>
      <c r="I43" s="22">
        <v>2295</v>
      </c>
      <c r="J43" s="22">
        <v>2063200</v>
      </c>
      <c r="K43" s="22">
        <v>967945</v>
      </c>
      <c r="L43" s="22">
        <v>1949103</v>
      </c>
      <c r="M43" s="22">
        <v>0</v>
      </c>
      <c r="N43" s="22">
        <v>2917048</v>
      </c>
      <c r="O43" s="22">
        <v>1911605</v>
      </c>
      <c r="P43" s="22">
        <v>878517</v>
      </c>
      <c r="Q43" s="22">
        <v>1820</v>
      </c>
      <c r="R43" s="22">
        <v>2791942</v>
      </c>
      <c r="S43" s="22">
        <v>0</v>
      </c>
      <c r="T43" s="22">
        <v>0</v>
      </c>
      <c r="U43" s="22">
        <v>0</v>
      </c>
      <c r="V43" s="22">
        <v>0</v>
      </c>
      <c r="W43" s="22">
        <v>7772190</v>
      </c>
      <c r="X43" s="22">
        <v>4725842</v>
      </c>
      <c r="Y43" s="22">
        <v>3046348</v>
      </c>
      <c r="Z43" s="23">
        <v>64.461486439876751</v>
      </c>
      <c r="AA43" s="20">
        <v>11814605</v>
      </c>
    </row>
    <row r="44" spans="1:27" x14ac:dyDescent="0.25">
      <c r="A44" s="19" t="s">
        <v>70</v>
      </c>
      <c r="B44" s="15" t="s">
        <v>32</v>
      </c>
      <c r="C44" s="20">
        <v>4077278</v>
      </c>
      <c r="D44" s="20">
        <v>0</v>
      </c>
      <c r="E44" s="21">
        <v>7752361</v>
      </c>
      <c r="F44" s="22">
        <v>9387651</v>
      </c>
      <c r="G44" s="22">
        <v>0</v>
      </c>
      <c r="H44" s="22">
        <v>273503</v>
      </c>
      <c r="I44" s="22">
        <v>193144</v>
      </c>
      <c r="J44" s="22">
        <v>466647</v>
      </c>
      <c r="K44" s="22">
        <v>640471</v>
      </c>
      <c r="L44" s="22">
        <v>284972</v>
      </c>
      <c r="M44" s="22">
        <v>606254</v>
      </c>
      <c r="N44" s="22">
        <v>1531697</v>
      </c>
      <c r="O44" s="22">
        <v>1772292</v>
      </c>
      <c r="P44" s="22">
        <v>1101058</v>
      </c>
      <c r="Q44" s="22">
        <v>286371</v>
      </c>
      <c r="R44" s="22">
        <v>3159721</v>
      </c>
      <c r="S44" s="22">
        <v>0</v>
      </c>
      <c r="T44" s="22">
        <v>0</v>
      </c>
      <c r="U44" s="22">
        <v>0</v>
      </c>
      <c r="V44" s="22">
        <v>0</v>
      </c>
      <c r="W44" s="22">
        <v>5158065</v>
      </c>
      <c r="X44" s="22">
        <v>6468395</v>
      </c>
      <c r="Y44" s="22">
        <v>-1310330</v>
      </c>
      <c r="Z44" s="23">
        <v>-20.257420890344513</v>
      </c>
      <c r="AA44" s="20">
        <v>9387651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339349</v>
      </c>
      <c r="J46" s="22">
        <v>339349</v>
      </c>
      <c r="K46" s="22">
        <v>-339349</v>
      </c>
      <c r="L46" s="22">
        <v>0</v>
      </c>
      <c r="M46" s="22">
        <v>0</v>
      </c>
      <c r="N46" s="22">
        <v>-339349</v>
      </c>
      <c r="O46" s="22">
        <v>537791</v>
      </c>
      <c r="P46" s="22">
        <v>7882279</v>
      </c>
      <c r="Q46" s="22">
        <v>-8420071</v>
      </c>
      <c r="R46" s="22">
        <v>-1</v>
      </c>
      <c r="S46" s="22">
        <v>0</v>
      </c>
      <c r="T46" s="22">
        <v>0</v>
      </c>
      <c r="U46" s="22">
        <v>0</v>
      </c>
      <c r="V46" s="22">
        <v>0</v>
      </c>
      <c r="W46" s="22">
        <v>-1</v>
      </c>
      <c r="X46" s="22">
        <v>0</v>
      </c>
      <c r="Y46" s="22">
        <v>-1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855300</v>
      </c>
      <c r="D47" s="20">
        <v>0</v>
      </c>
      <c r="E47" s="21">
        <v>664049</v>
      </c>
      <c r="F47" s="22">
        <v>1550424</v>
      </c>
      <c r="G47" s="22">
        <v>16494</v>
      </c>
      <c r="H47" s="22">
        <v>12769</v>
      </c>
      <c r="I47" s="22">
        <v>56259</v>
      </c>
      <c r="J47" s="22">
        <v>85522</v>
      </c>
      <c r="K47" s="22">
        <v>53046</v>
      </c>
      <c r="L47" s="22">
        <v>25370</v>
      </c>
      <c r="M47" s="22">
        <v>79190</v>
      </c>
      <c r="N47" s="22">
        <v>157606</v>
      </c>
      <c r="O47" s="22">
        <v>381762</v>
      </c>
      <c r="P47" s="22">
        <v>52633</v>
      </c>
      <c r="Q47" s="22">
        <v>37904</v>
      </c>
      <c r="R47" s="22">
        <v>472299</v>
      </c>
      <c r="S47" s="22">
        <v>0</v>
      </c>
      <c r="T47" s="22">
        <v>0</v>
      </c>
      <c r="U47" s="22">
        <v>0</v>
      </c>
      <c r="V47" s="22">
        <v>0</v>
      </c>
      <c r="W47" s="22">
        <v>715427</v>
      </c>
      <c r="X47" s="22">
        <v>852592</v>
      </c>
      <c r="Y47" s="22">
        <v>-137165</v>
      </c>
      <c r="Z47" s="23">
        <v>-16.08799988740218</v>
      </c>
      <c r="AA47" s="20">
        <v>1550424</v>
      </c>
    </row>
    <row r="48" spans="1:27" x14ac:dyDescent="0.25">
      <c r="A48" s="19" t="s">
        <v>74</v>
      </c>
      <c r="B48" s="15" t="s">
        <v>32</v>
      </c>
      <c r="C48" s="20">
        <v>34419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241033362</v>
      </c>
      <c r="D50" s="29">
        <f t="shared" ref="D50:Y50" si="1">SUM(D37:D49)</f>
        <v>0</v>
      </c>
      <c r="E50" s="30">
        <f t="shared" si="1"/>
        <v>205499221</v>
      </c>
      <c r="F50" s="31">
        <f t="shared" si="1"/>
        <v>262533286</v>
      </c>
      <c r="G50" s="31">
        <f t="shared" si="1"/>
        <v>13661778</v>
      </c>
      <c r="H50" s="31">
        <f t="shared" si="1"/>
        <v>17032587</v>
      </c>
      <c r="I50" s="31">
        <f t="shared" si="1"/>
        <v>29513194</v>
      </c>
      <c r="J50" s="31">
        <f t="shared" si="1"/>
        <v>60207559</v>
      </c>
      <c r="K50" s="31">
        <f t="shared" si="1"/>
        <v>3969269</v>
      </c>
      <c r="L50" s="31">
        <f t="shared" si="1"/>
        <v>27672041</v>
      </c>
      <c r="M50" s="31">
        <f t="shared" si="1"/>
        <v>48694367</v>
      </c>
      <c r="N50" s="31">
        <f t="shared" si="1"/>
        <v>80335677</v>
      </c>
      <c r="O50" s="31">
        <f t="shared" si="1"/>
        <v>17758110</v>
      </c>
      <c r="P50" s="31">
        <f t="shared" si="1"/>
        <v>23208119</v>
      </c>
      <c r="Q50" s="31">
        <f t="shared" si="1"/>
        <v>-4950732</v>
      </c>
      <c r="R50" s="31">
        <f t="shared" si="1"/>
        <v>36015497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176558733</v>
      </c>
      <c r="X50" s="31">
        <f t="shared" si="1"/>
        <v>176938059</v>
      </c>
      <c r="Y50" s="31">
        <f t="shared" si="1"/>
        <v>-379326</v>
      </c>
      <c r="Z50" s="32">
        <f>+IF(X50&lt;&gt;0,+(Y50/X50)*100,0)</f>
        <v>-0.21438349789968023</v>
      </c>
      <c r="AA50" s="29">
        <f>SUM(AA37:AA49)</f>
        <v>262533286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-58116872</v>
      </c>
      <c r="D51" s="39">
        <f t="shared" si="2"/>
        <v>0</v>
      </c>
      <c r="E51" s="40">
        <f t="shared" si="2"/>
        <v>81101001</v>
      </c>
      <c r="F51" s="41">
        <f t="shared" si="2"/>
        <v>27571996</v>
      </c>
      <c r="G51" s="41">
        <f t="shared" si="2"/>
        <v>29314902</v>
      </c>
      <c r="H51" s="41">
        <f t="shared" si="2"/>
        <v>1068267</v>
      </c>
      <c r="I51" s="41">
        <f t="shared" si="2"/>
        <v>-12751995</v>
      </c>
      <c r="J51" s="41">
        <f t="shared" si="2"/>
        <v>17631174</v>
      </c>
      <c r="K51" s="41">
        <f t="shared" si="2"/>
        <v>16945299</v>
      </c>
      <c r="L51" s="41">
        <f t="shared" si="2"/>
        <v>-6525982</v>
      </c>
      <c r="M51" s="41">
        <f t="shared" si="2"/>
        <v>-6682983</v>
      </c>
      <c r="N51" s="41">
        <f t="shared" si="2"/>
        <v>3736334</v>
      </c>
      <c r="O51" s="41">
        <f t="shared" si="2"/>
        <v>-43389</v>
      </c>
      <c r="P51" s="41">
        <f t="shared" si="2"/>
        <v>-4252179</v>
      </c>
      <c r="Q51" s="41">
        <f t="shared" si="2"/>
        <v>38741100</v>
      </c>
      <c r="R51" s="41">
        <f t="shared" si="2"/>
        <v>34445532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55813040</v>
      </c>
      <c r="X51" s="41">
        <f t="shared" si="2"/>
        <v>39414142</v>
      </c>
      <c r="Y51" s="41">
        <f t="shared" si="2"/>
        <v>16398898</v>
      </c>
      <c r="Z51" s="42">
        <f>+IF(X51&lt;&gt;0,+(Y51/X51)*100,0)</f>
        <v>41.606634491751713</v>
      </c>
      <c r="AA51" s="39">
        <f>+AA35-AA50</f>
        <v>27571996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32675000</v>
      </c>
      <c r="F52" s="22">
        <v>41352250</v>
      </c>
      <c r="G52" s="22">
        <v>0</v>
      </c>
      <c r="H52" s="22">
        <v>0</v>
      </c>
      <c r="I52" s="22">
        <v>1436407</v>
      </c>
      <c r="J52" s="22">
        <v>1436407</v>
      </c>
      <c r="K52" s="22">
        <v>1755445</v>
      </c>
      <c r="L52" s="22">
        <v>1255544</v>
      </c>
      <c r="M52" s="22">
        <v>5135294</v>
      </c>
      <c r="N52" s="22">
        <v>8146283</v>
      </c>
      <c r="O52" s="22">
        <v>105634</v>
      </c>
      <c r="P52" s="22">
        <v>1064684</v>
      </c>
      <c r="Q52" s="22">
        <v>1428770</v>
      </c>
      <c r="R52" s="22">
        <v>2599088</v>
      </c>
      <c r="S52" s="22">
        <v>0</v>
      </c>
      <c r="T52" s="22">
        <v>0</v>
      </c>
      <c r="U52" s="22">
        <v>0</v>
      </c>
      <c r="V52" s="22">
        <v>0</v>
      </c>
      <c r="W52" s="22">
        <v>12181778</v>
      </c>
      <c r="X52" s="22">
        <v>27977153</v>
      </c>
      <c r="Y52" s="22">
        <v>-15795375</v>
      </c>
      <c r="Z52" s="23">
        <v>-56.458121382114903</v>
      </c>
      <c r="AA52" s="20">
        <v>41352250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-58116872</v>
      </c>
      <c r="D54" s="48">
        <f t="shared" si="3"/>
        <v>0</v>
      </c>
      <c r="E54" s="49">
        <f t="shared" si="3"/>
        <v>113776001</v>
      </c>
      <c r="F54" s="50">
        <f t="shared" si="3"/>
        <v>68924246</v>
      </c>
      <c r="G54" s="50">
        <f t="shared" si="3"/>
        <v>29314902</v>
      </c>
      <c r="H54" s="50">
        <f t="shared" si="3"/>
        <v>1068267</v>
      </c>
      <c r="I54" s="50">
        <f t="shared" si="3"/>
        <v>-11315588</v>
      </c>
      <c r="J54" s="50">
        <f t="shared" si="3"/>
        <v>19067581</v>
      </c>
      <c r="K54" s="50">
        <f t="shared" si="3"/>
        <v>18700744</v>
      </c>
      <c r="L54" s="50">
        <f t="shared" si="3"/>
        <v>-5270438</v>
      </c>
      <c r="M54" s="50">
        <f t="shared" si="3"/>
        <v>-1547689</v>
      </c>
      <c r="N54" s="50">
        <f t="shared" si="3"/>
        <v>11882617</v>
      </c>
      <c r="O54" s="50">
        <f t="shared" si="3"/>
        <v>62245</v>
      </c>
      <c r="P54" s="50">
        <f t="shared" si="3"/>
        <v>-3187495</v>
      </c>
      <c r="Q54" s="50">
        <f t="shared" si="3"/>
        <v>40169870</v>
      </c>
      <c r="R54" s="50">
        <f t="shared" si="3"/>
        <v>37044620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67994818</v>
      </c>
      <c r="X54" s="50">
        <f t="shared" si="3"/>
        <v>67391295</v>
      </c>
      <c r="Y54" s="50">
        <f t="shared" si="3"/>
        <v>603523</v>
      </c>
      <c r="Z54" s="51">
        <f>+IF(X54&lt;&gt;0,+(Y54/X54)*100,0)</f>
        <v>0.89555038228602069</v>
      </c>
      <c r="AA54" s="48">
        <f>SUM(AA51:AA53)</f>
        <v>68924246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-58116872</v>
      </c>
      <c r="D56" s="54">
        <f>+D54-D55</f>
        <v>0</v>
      </c>
      <c r="E56" s="55">
        <f t="shared" si="4"/>
        <v>113776001</v>
      </c>
      <c r="F56" s="56">
        <f t="shared" si="4"/>
        <v>68924246</v>
      </c>
      <c r="G56" s="56">
        <f t="shared" si="4"/>
        <v>29314902</v>
      </c>
      <c r="H56" s="56">
        <f t="shared" si="4"/>
        <v>1068267</v>
      </c>
      <c r="I56" s="56">
        <f t="shared" si="4"/>
        <v>-11315588</v>
      </c>
      <c r="J56" s="56">
        <f t="shared" si="4"/>
        <v>19067581</v>
      </c>
      <c r="K56" s="56">
        <f t="shared" si="4"/>
        <v>18700744</v>
      </c>
      <c r="L56" s="56">
        <f t="shared" si="4"/>
        <v>-5270438</v>
      </c>
      <c r="M56" s="56">
        <f t="shared" si="4"/>
        <v>-1547689</v>
      </c>
      <c r="N56" s="56">
        <f t="shared" si="4"/>
        <v>11882617</v>
      </c>
      <c r="O56" s="56">
        <f t="shared" si="4"/>
        <v>62245</v>
      </c>
      <c r="P56" s="56">
        <f t="shared" si="4"/>
        <v>-3187495</v>
      </c>
      <c r="Q56" s="56">
        <f t="shared" si="4"/>
        <v>40169870</v>
      </c>
      <c r="R56" s="56">
        <f t="shared" si="4"/>
        <v>37044620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67994818</v>
      </c>
      <c r="X56" s="56">
        <f t="shared" si="4"/>
        <v>67391295</v>
      </c>
      <c r="Y56" s="56">
        <f t="shared" si="4"/>
        <v>603523</v>
      </c>
      <c r="Z56" s="57">
        <f>+IF(X56&lt;&gt;0,+(Y56/X56)*100,0)</f>
        <v>0.89555038228602069</v>
      </c>
      <c r="AA56" s="54">
        <f>+AA54-AA55</f>
        <v>68924246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-58116872</v>
      </c>
      <c r="D59" s="48">
        <f>SUM(D56:D58)</f>
        <v>0</v>
      </c>
      <c r="E59" s="49">
        <f t="shared" si="5"/>
        <v>113776001</v>
      </c>
      <c r="F59" s="50">
        <f t="shared" si="5"/>
        <v>68924246</v>
      </c>
      <c r="G59" s="50">
        <f t="shared" si="5"/>
        <v>29314902</v>
      </c>
      <c r="H59" s="50">
        <f t="shared" si="5"/>
        <v>1068267</v>
      </c>
      <c r="I59" s="50">
        <f t="shared" si="5"/>
        <v>-11315588</v>
      </c>
      <c r="J59" s="50">
        <f t="shared" si="5"/>
        <v>19067581</v>
      </c>
      <c r="K59" s="50">
        <f t="shared" si="5"/>
        <v>18700744</v>
      </c>
      <c r="L59" s="50">
        <f t="shared" si="5"/>
        <v>-5270438</v>
      </c>
      <c r="M59" s="50">
        <f t="shared" si="5"/>
        <v>-1547689</v>
      </c>
      <c r="N59" s="50">
        <f t="shared" si="5"/>
        <v>11882617</v>
      </c>
      <c r="O59" s="50">
        <f t="shared" si="5"/>
        <v>62245</v>
      </c>
      <c r="P59" s="50">
        <f t="shared" si="5"/>
        <v>-3187495</v>
      </c>
      <c r="Q59" s="50">
        <f t="shared" si="5"/>
        <v>40169870</v>
      </c>
      <c r="R59" s="50">
        <f t="shared" si="5"/>
        <v>37044620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67994818</v>
      </c>
      <c r="X59" s="50">
        <f t="shared" si="5"/>
        <v>67391295</v>
      </c>
      <c r="Y59" s="50">
        <f t="shared" si="5"/>
        <v>603523</v>
      </c>
      <c r="Z59" s="51">
        <f>+IF(X59&lt;&gt;0,+(Y59/X59)*100,0)</f>
        <v>0.89555038228602069</v>
      </c>
      <c r="AA59" s="48">
        <f>SUM(AA56:AA58)</f>
        <v>68924246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-58116872</v>
      </c>
      <c r="D62" s="65">
        <f>SUM(D59:D61)</f>
        <v>0</v>
      </c>
      <c r="E62" s="66">
        <f t="shared" si="6"/>
        <v>113776001</v>
      </c>
      <c r="F62" s="67">
        <f t="shared" si="6"/>
        <v>68924246</v>
      </c>
      <c r="G62" s="67">
        <f t="shared" si="6"/>
        <v>29314902</v>
      </c>
      <c r="H62" s="67">
        <f t="shared" si="6"/>
        <v>1068267</v>
      </c>
      <c r="I62" s="67">
        <f t="shared" si="6"/>
        <v>-11315588</v>
      </c>
      <c r="J62" s="67">
        <f t="shared" si="6"/>
        <v>19067581</v>
      </c>
      <c r="K62" s="67">
        <f t="shared" si="6"/>
        <v>18700744</v>
      </c>
      <c r="L62" s="67">
        <f t="shared" si="6"/>
        <v>-5270438</v>
      </c>
      <c r="M62" s="67">
        <f t="shared" si="6"/>
        <v>-1547689</v>
      </c>
      <c r="N62" s="67">
        <f t="shared" si="6"/>
        <v>11882617</v>
      </c>
      <c r="O62" s="67">
        <f t="shared" si="6"/>
        <v>62245</v>
      </c>
      <c r="P62" s="67">
        <f t="shared" si="6"/>
        <v>-3187495</v>
      </c>
      <c r="Q62" s="67">
        <f t="shared" si="6"/>
        <v>40169870</v>
      </c>
      <c r="R62" s="67">
        <f t="shared" si="6"/>
        <v>37044620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67994818</v>
      </c>
      <c r="X62" s="67">
        <f t="shared" si="6"/>
        <v>67391295</v>
      </c>
      <c r="Y62" s="67">
        <f t="shared" si="6"/>
        <v>603523</v>
      </c>
      <c r="Z62" s="68">
        <f>+IF(X62&lt;&gt;0,+(Y62/X62)*100,0)</f>
        <v>0.89555038228602069</v>
      </c>
      <c r="AA62" s="65">
        <f>SUM(AA59:AA61)</f>
        <v>68924246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-1635801</v>
      </c>
      <c r="F6" s="22">
        <v>-1635801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-1226853</v>
      </c>
      <c r="Y6" s="22">
        <v>1226853</v>
      </c>
      <c r="Z6" s="23">
        <v>-100</v>
      </c>
      <c r="AA6" s="20">
        <v>-1635801</v>
      </c>
    </row>
    <row r="7" spans="1:27" x14ac:dyDescent="0.25">
      <c r="A7" s="19" t="s">
        <v>35</v>
      </c>
      <c r="B7" s="15" t="s">
        <v>32</v>
      </c>
      <c r="C7" s="20">
        <v>12208089</v>
      </c>
      <c r="D7" s="20">
        <v>0</v>
      </c>
      <c r="E7" s="21">
        <v>747854237</v>
      </c>
      <c r="F7" s="22">
        <v>640740154</v>
      </c>
      <c r="G7" s="22">
        <v>461725</v>
      </c>
      <c r="H7" s="22">
        <v>609494</v>
      </c>
      <c r="I7" s="22">
        <v>123550804</v>
      </c>
      <c r="J7" s="22">
        <v>124622023</v>
      </c>
      <c r="K7" s="22">
        <v>42760901</v>
      </c>
      <c r="L7" s="22">
        <v>45872565</v>
      </c>
      <c r="M7" s="22">
        <v>42737447</v>
      </c>
      <c r="N7" s="22">
        <v>131370913</v>
      </c>
      <c r="O7" s="22">
        <v>47981712</v>
      </c>
      <c r="P7" s="22">
        <v>40259323</v>
      </c>
      <c r="Q7" s="22">
        <v>47915462</v>
      </c>
      <c r="R7" s="22">
        <v>136156497</v>
      </c>
      <c r="S7" s="22">
        <v>0</v>
      </c>
      <c r="T7" s="22">
        <v>0</v>
      </c>
      <c r="U7" s="22">
        <v>0</v>
      </c>
      <c r="V7" s="22">
        <v>0</v>
      </c>
      <c r="W7" s="22">
        <v>392149433</v>
      </c>
      <c r="X7" s="22">
        <v>518045040</v>
      </c>
      <c r="Y7" s="22">
        <v>-125895607</v>
      </c>
      <c r="Z7" s="23">
        <v>-24.302058176254327</v>
      </c>
      <c r="AA7" s="20">
        <v>640740154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-753028</v>
      </c>
      <c r="F8" s="22">
        <v>-753028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-564777</v>
      </c>
      <c r="Y8" s="22">
        <v>564777</v>
      </c>
      <c r="Z8" s="23">
        <v>-100</v>
      </c>
      <c r="AA8" s="20">
        <v>-753028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-230288</v>
      </c>
      <c r="F9" s="22">
        <v>-230288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-172719</v>
      </c>
      <c r="Y9" s="22">
        <v>172719</v>
      </c>
      <c r="Z9" s="23">
        <v>-100</v>
      </c>
      <c r="AA9" s="20">
        <v>-230288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23349</v>
      </c>
      <c r="F10" s="22">
        <v>23349</v>
      </c>
      <c r="G10" s="22">
        <v>72645</v>
      </c>
      <c r="H10" s="22">
        <v>149801</v>
      </c>
      <c r="I10" s="22">
        <v>99199</v>
      </c>
      <c r="J10" s="22">
        <v>321645</v>
      </c>
      <c r="K10" s="22">
        <v>156030</v>
      </c>
      <c r="L10" s="22">
        <v>200717</v>
      </c>
      <c r="M10" s="22">
        <v>159185</v>
      </c>
      <c r="N10" s="22">
        <v>515932</v>
      </c>
      <c r="O10" s="22">
        <v>268239</v>
      </c>
      <c r="P10" s="22">
        <v>-1105817</v>
      </c>
      <c r="Q10" s="22">
        <v>99233</v>
      </c>
      <c r="R10" s="22">
        <v>-738345</v>
      </c>
      <c r="S10" s="22">
        <v>0</v>
      </c>
      <c r="T10" s="22">
        <v>0</v>
      </c>
      <c r="U10" s="22">
        <v>0</v>
      </c>
      <c r="V10" s="22">
        <v>0</v>
      </c>
      <c r="W10" s="22">
        <v>99232</v>
      </c>
      <c r="X10" s="22">
        <v>17514</v>
      </c>
      <c r="Y10" s="22">
        <v>81718</v>
      </c>
      <c r="Z10" s="23">
        <v>466.58673061550758</v>
      </c>
      <c r="AA10" s="20">
        <v>23349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3222200</v>
      </c>
      <c r="D21" s="20">
        <v>0</v>
      </c>
      <c r="E21" s="21">
        <v>2002878</v>
      </c>
      <c r="F21" s="22">
        <v>2002878</v>
      </c>
      <c r="G21" s="22">
        <v>235117</v>
      </c>
      <c r="H21" s="22">
        <v>61043</v>
      </c>
      <c r="I21" s="22">
        <v>3358649</v>
      </c>
      <c r="J21" s="22">
        <v>3654809</v>
      </c>
      <c r="K21" s="22">
        <v>58033</v>
      </c>
      <c r="L21" s="22">
        <v>250539</v>
      </c>
      <c r="M21" s="22">
        <v>21500</v>
      </c>
      <c r="N21" s="22">
        <v>330072</v>
      </c>
      <c r="O21" s="22">
        <v>3045</v>
      </c>
      <c r="P21" s="22">
        <v>24199</v>
      </c>
      <c r="Q21" s="22">
        <v>63686</v>
      </c>
      <c r="R21" s="22">
        <v>90930</v>
      </c>
      <c r="S21" s="22">
        <v>0</v>
      </c>
      <c r="T21" s="22">
        <v>0</v>
      </c>
      <c r="U21" s="22">
        <v>0</v>
      </c>
      <c r="V21" s="22">
        <v>0</v>
      </c>
      <c r="W21" s="22">
        <v>4075811</v>
      </c>
      <c r="X21" s="22">
        <v>1502154</v>
      </c>
      <c r="Y21" s="22">
        <v>2573657</v>
      </c>
      <c r="Z21" s="23">
        <v>171.33110187104651</v>
      </c>
      <c r="AA21" s="20">
        <v>2002878</v>
      </c>
    </row>
    <row r="22" spans="1:27" x14ac:dyDescent="0.25">
      <c r="A22" s="19" t="s">
        <v>50</v>
      </c>
      <c r="B22" s="15" t="s">
        <v>32</v>
      </c>
      <c r="C22" s="20">
        <v>21116</v>
      </c>
      <c r="D22" s="20">
        <v>0</v>
      </c>
      <c r="E22" s="21">
        <v>6602</v>
      </c>
      <c r="F22" s="22">
        <v>6602</v>
      </c>
      <c r="G22" s="22">
        <v>0</v>
      </c>
      <c r="H22" s="22">
        <v>863</v>
      </c>
      <c r="I22" s="22">
        <v>0</v>
      </c>
      <c r="J22" s="22">
        <v>863</v>
      </c>
      <c r="K22" s="22">
        <v>0</v>
      </c>
      <c r="L22" s="22">
        <v>431</v>
      </c>
      <c r="M22" s="22">
        <v>3063</v>
      </c>
      <c r="N22" s="22">
        <v>3494</v>
      </c>
      <c r="O22" s="22">
        <v>431</v>
      </c>
      <c r="P22" s="22">
        <v>0</v>
      </c>
      <c r="Q22" s="22">
        <v>0</v>
      </c>
      <c r="R22" s="22">
        <v>431</v>
      </c>
      <c r="S22" s="22">
        <v>0</v>
      </c>
      <c r="T22" s="22">
        <v>0</v>
      </c>
      <c r="U22" s="22">
        <v>0</v>
      </c>
      <c r="V22" s="22">
        <v>0</v>
      </c>
      <c r="W22" s="22">
        <v>4788</v>
      </c>
      <c r="X22" s="22">
        <v>4950</v>
      </c>
      <c r="Y22" s="22">
        <v>-162</v>
      </c>
      <c r="Z22" s="18">
        <v>-3.2727272727272729</v>
      </c>
      <c r="AA22" s="20">
        <v>6602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18814894</v>
      </c>
      <c r="D28" s="20">
        <v>0</v>
      </c>
      <c r="E28" s="21">
        <v>40455367</v>
      </c>
      <c r="F28" s="22">
        <v>40455367</v>
      </c>
      <c r="G28" s="22">
        <v>16856413</v>
      </c>
      <c r="H28" s="22">
        <v>0</v>
      </c>
      <c r="I28" s="22">
        <v>0</v>
      </c>
      <c r="J28" s="22">
        <v>16856413</v>
      </c>
      <c r="K28" s="22">
        <v>0</v>
      </c>
      <c r="L28" s="22">
        <v>0</v>
      </c>
      <c r="M28" s="22">
        <v>13485142</v>
      </c>
      <c r="N28" s="22">
        <v>13485142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30341555</v>
      </c>
      <c r="X28" s="22">
        <v>30341529</v>
      </c>
      <c r="Y28" s="22">
        <v>26</v>
      </c>
      <c r="Z28" s="23">
        <v>8.5691133100115026E-5</v>
      </c>
      <c r="AA28" s="20">
        <v>40455367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34266299</v>
      </c>
      <c r="D35" s="29">
        <f t="shared" ref="D35:Y35" si="0">SUM(D6:D34)</f>
        <v>0</v>
      </c>
      <c r="E35" s="30">
        <f t="shared" si="0"/>
        <v>787723316</v>
      </c>
      <c r="F35" s="31">
        <f t="shared" si="0"/>
        <v>680609233</v>
      </c>
      <c r="G35" s="31">
        <f t="shared" si="0"/>
        <v>17625900</v>
      </c>
      <c r="H35" s="31">
        <f t="shared" si="0"/>
        <v>821201</v>
      </c>
      <c r="I35" s="31">
        <f t="shared" si="0"/>
        <v>127008652</v>
      </c>
      <c r="J35" s="31">
        <f t="shared" si="0"/>
        <v>145455753</v>
      </c>
      <c r="K35" s="31">
        <f t="shared" si="0"/>
        <v>42974964</v>
      </c>
      <c r="L35" s="31">
        <f t="shared" si="0"/>
        <v>46324252</v>
      </c>
      <c r="M35" s="31">
        <f t="shared" si="0"/>
        <v>56406337</v>
      </c>
      <c r="N35" s="31">
        <f t="shared" si="0"/>
        <v>145705553</v>
      </c>
      <c r="O35" s="31">
        <f t="shared" si="0"/>
        <v>48253427</v>
      </c>
      <c r="P35" s="31">
        <f t="shared" si="0"/>
        <v>39177705</v>
      </c>
      <c r="Q35" s="31">
        <f t="shared" si="0"/>
        <v>48078381</v>
      </c>
      <c r="R35" s="31">
        <f t="shared" si="0"/>
        <v>135509513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426670819</v>
      </c>
      <c r="X35" s="31">
        <f t="shared" si="0"/>
        <v>547946838</v>
      </c>
      <c r="Y35" s="31">
        <f t="shared" si="0"/>
        <v>-121276019</v>
      </c>
      <c r="Z35" s="32">
        <f>+IF(X35&lt;&gt;0,+(Y35/X35)*100,0)</f>
        <v>-22.132807526119898</v>
      </c>
      <c r="AA35" s="29">
        <f>SUM(AA6:AA34)</f>
        <v>680609233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66084797</v>
      </c>
      <c r="D37" s="20">
        <v>0</v>
      </c>
      <c r="E37" s="21">
        <v>65112835</v>
      </c>
      <c r="F37" s="22">
        <v>65112835</v>
      </c>
      <c r="G37" s="22">
        <v>5951753</v>
      </c>
      <c r="H37" s="22">
        <v>5795936</v>
      </c>
      <c r="I37" s="22">
        <v>5644117</v>
      </c>
      <c r="J37" s="22">
        <v>17391806</v>
      </c>
      <c r="K37" s="22">
        <v>5859504</v>
      </c>
      <c r="L37" s="22">
        <v>6764008</v>
      </c>
      <c r="M37" s="22">
        <v>5562991</v>
      </c>
      <c r="N37" s="22">
        <v>18186503</v>
      </c>
      <c r="O37" s="22">
        <v>6070408</v>
      </c>
      <c r="P37" s="22">
        <v>6226224</v>
      </c>
      <c r="Q37" s="22">
        <v>5770076</v>
      </c>
      <c r="R37" s="22">
        <v>18066708</v>
      </c>
      <c r="S37" s="22">
        <v>0</v>
      </c>
      <c r="T37" s="22">
        <v>0</v>
      </c>
      <c r="U37" s="22">
        <v>0</v>
      </c>
      <c r="V37" s="22">
        <v>0</v>
      </c>
      <c r="W37" s="22">
        <v>53645017</v>
      </c>
      <c r="X37" s="22">
        <v>48834648</v>
      </c>
      <c r="Y37" s="22">
        <v>4810369</v>
      </c>
      <c r="Z37" s="23">
        <v>9.8503197975339152</v>
      </c>
      <c r="AA37" s="20">
        <v>65112835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542487914</v>
      </c>
      <c r="D40" s="20">
        <v>0</v>
      </c>
      <c r="E40" s="21">
        <v>696851070</v>
      </c>
      <c r="F40" s="22">
        <v>658551070</v>
      </c>
      <c r="G40" s="22">
        <v>52183986</v>
      </c>
      <c r="H40" s="22">
        <v>51937402</v>
      </c>
      <c r="I40" s="22">
        <v>32789753</v>
      </c>
      <c r="J40" s="22">
        <v>136911141</v>
      </c>
      <c r="K40" s="22">
        <v>55455394</v>
      </c>
      <c r="L40" s="22">
        <v>51954291</v>
      </c>
      <c r="M40" s="22">
        <v>71675561</v>
      </c>
      <c r="N40" s="22">
        <v>179085246</v>
      </c>
      <c r="O40" s="22">
        <v>39881885</v>
      </c>
      <c r="P40" s="22">
        <v>72596172</v>
      </c>
      <c r="Q40" s="22">
        <v>53945488</v>
      </c>
      <c r="R40" s="22">
        <v>166423545</v>
      </c>
      <c r="S40" s="22">
        <v>0</v>
      </c>
      <c r="T40" s="22">
        <v>0</v>
      </c>
      <c r="U40" s="22">
        <v>0</v>
      </c>
      <c r="V40" s="22">
        <v>0</v>
      </c>
      <c r="W40" s="22">
        <v>482419932</v>
      </c>
      <c r="X40" s="22">
        <v>507388305</v>
      </c>
      <c r="Y40" s="22">
        <v>-24968373</v>
      </c>
      <c r="Z40" s="23">
        <v>-4.9209595006333462</v>
      </c>
      <c r="AA40" s="20">
        <v>658551070</v>
      </c>
    </row>
    <row r="41" spans="1:27" x14ac:dyDescent="0.25">
      <c r="A41" s="19" t="s">
        <v>67</v>
      </c>
      <c r="B41" s="15" t="s">
        <v>32</v>
      </c>
      <c r="C41" s="20">
        <v>81066071</v>
      </c>
      <c r="D41" s="20">
        <v>0</v>
      </c>
      <c r="E41" s="21">
        <v>52588912</v>
      </c>
      <c r="F41" s="22">
        <v>60678649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33601234</v>
      </c>
      <c r="Q41" s="22">
        <v>0</v>
      </c>
      <c r="R41" s="22">
        <v>33601234</v>
      </c>
      <c r="S41" s="22">
        <v>0</v>
      </c>
      <c r="T41" s="22">
        <v>0</v>
      </c>
      <c r="U41" s="22">
        <v>0</v>
      </c>
      <c r="V41" s="22">
        <v>0</v>
      </c>
      <c r="W41" s="22">
        <v>33601234</v>
      </c>
      <c r="X41" s="22">
        <v>42677575</v>
      </c>
      <c r="Y41" s="22">
        <v>-9076341</v>
      </c>
      <c r="Z41" s="23">
        <v>-21.267236950553073</v>
      </c>
      <c r="AA41" s="20">
        <v>60678649</v>
      </c>
    </row>
    <row r="42" spans="1:27" x14ac:dyDescent="0.25">
      <c r="A42" s="19" t="s">
        <v>68</v>
      </c>
      <c r="B42" s="15" t="s">
        <v>32</v>
      </c>
      <c r="C42" s="20">
        <v>74261790</v>
      </c>
      <c r="D42" s="20">
        <v>0</v>
      </c>
      <c r="E42" s="21">
        <v>61571194</v>
      </c>
      <c r="F42" s="22">
        <v>61571194</v>
      </c>
      <c r="G42" s="22">
        <v>5501078</v>
      </c>
      <c r="H42" s="22">
        <v>1926095</v>
      </c>
      <c r="I42" s="22">
        <v>38811805</v>
      </c>
      <c r="J42" s="22">
        <v>46238978</v>
      </c>
      <c r="K42" s="22">
        <v>15580560</v>
      </c>
      <c r="L42" s="22">
        <v>15077940</v>
      </c>
      <c r="M42" s="22">
        <v>3442764</v>
      </c>
      <c r="N42" s="22">
        <v>34101264</v>
      </c>
      <c r="O42" s="22">
        <v>2096879</v>
      </c>
      <c r="P42" s="22">
        <v>14644706</v>
      </c>
      <c r="Q42" s="22">
        <v>16214297</v>
      </c>
      <c r="R42" s="22">
        <v>32955882</v>
      </c>
      <c r="S42" s="22">
        <v>0</v>
      </c>
      <c r="T42" s="22">
        <v>0</v>
      </c>
      <c r="U42" s="22">
        <v>0</v>
      </c>
      <c r="V42" s="22">
        <v>0</v>
      </c>
      <c r="W42" s="22">
        <v>113296124</v>
      </c>
      <c r="X42" s="22">
        <v>46178397</v>
      </c>
      <c r="Y42" s="22">
        <v>67117727</v>
      </c>
      <c r="Z42" s="23">
        <v>145.34442804500119</v>
      </c>
      <c r="AA42" s="20">
        <v>61571194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55826807</v>
      </c>
      <c r="D44" s="20">
        <v>0</v>
      </c>
      <c r="E44" s="21">
        <v>71138359</v>
      </c>
      <c r="F44" s="22">
        <v>18772662</v>
      </c>
      <c r="G44" s="22">
        <v>3912460</v>
      </c>
      <c r="H44" s="22">
        <v>3980686</v>
      </c>
      <c r="I44" s="22">
        <v>1197177</v>
      </c>
      <c r="J44" s="22">
        <v>9090323</v>
      </c>
      <c r="K44" s="22">
        <v>4010323</v>
      </c>
      <c r="L44" s="22">
        <v>6991405</v>
      </c>
      <c r="M44" s="22">
        <v>3678033</v>
      </c>
      <c r="N44" s="22">
        <v>14679761</v>
      </c>
      <c r="O44" s="22">
        <v>10388255</v>
      </c>
      <c r="P44" s="22">
        <v>5590179</v>
      </c>
      <c r="Q44" s="22">
        <v>52762</v>
      </c>
      <c r="R44" s="22">
        <v>16031196</v>
      </c>
      <c r="S44" s="22">
        <v>0</v>
      </c>
      <c r="T44" s="22">
        <v>0</v>
      </c>
      <c r="U44" s="22">
        <v>0</v>
      </c>
      <c r="V44" s="22">
        <v>0</v>
      </c>
      <c r="W44" s="22">
        <v>39801280</v>
      </c>
      <c r="X44" s="22">
        <v>32337488</v>
      </c>
      <c r="Y44" s="22">
        <v>7463792</v>
      </c>
      <c r="Z44" s="23">
        <v>23.080927003359072</v>
      </c>
      <c r="AA44" s="20">
        <v>18772662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5991912</v>
      </c>
      <c r="D47" s="20">
        <v>0</v>
      </c>
      <c r="E47" s="21">
        <v>6678652</v>
      </c>
      <c r="F47" s="22">
        <v>5625329</v>
      </c>
      <c r="G47" s="22">
        <v>884592</v>
      </c>
      <c r="H47" s="22">
        <v>413678</v>
      </c>
      <c r="I47" s="22">
        <v>302053</v>
      </c>
      <c r="J47" s="22">
        <v>1600323</v>
      </c>
      <c r="K47" s="22">
        <v>249008</v>
      </c>
      <c r="L47" s="22">
        <v>195873</v>
      </c>
      <c r="M47" s="22">
        <v>204579</v>
      </c>
      <c r="N47" s="22">
        <v>649460</v>
      </c>
      <c r="O47" s="22">
        <v>241486</v>
      </c>
      <c r="P47" s="22">
        <v>242844</v>
      </c>
      <c r="Q47" s="22">
        <v>160903</v>
      </c>
      <c r="R47" s="22">
        <v>645233</v>
      </c>
      <c r="S47" s="22">
        <v>0</v>
      </c>
      <c r="T47" s="22">
        <v>0</v>
      </c>
      <c r="U47" s="22">
        <v>0</v>
      </c>
      <c r="V47" s="22">
        <v>0</v>
      </c>
      <c r="W47" s="22">
        <v>2895016</v>
      </c>
      <c r="X47" s="22">
        <v>4557665</v>
      </c>
      <c r="Y47" s="22">
        <v>-1662649</v>
      </c>
      <c r="Z47" s="23">
        <v>-36.480281021093035</v>
      </c>
      <c r="AA47" s="20">
        <v>5625329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73941543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899660834</v>
      </c>
      <c r="D50" s="29">
        <f t="shared" ref="D50:Y50" si="1">SUM(D37:D49)</f>
        <v>0</v>
      </c>
      <c r="E50" s="30">
        <f t="shared" si="1"/>
        <v>953941022</v>
      </c>
      <c r="F50" s="31">
        <f t="shared" si="1"/>
        <v>870311739</v>
      </c>
      <c r="G50" s="31">
        <f t="shared" si="1"/>
        <v>68433869</v>
      </c>
      <c r="H50" s="31">
        <f t="shared" si="1"/>
        <v>64053797</v>
      </c>
      <c r="I50" s="31">
        <f t="shared" si="1"/>
        <v>78744905</v>
      </c>
      <c r="J50" s="31">
        <f t="shared" si="1"/>
        <v>211232571</v>
      </c>
      <c r="K50" s="31">
        <f t="shared" si="1"/>
        <v>81154789</v>
      </c>
      <c r="L50" s="31">
        <f t="shared" si="1"/>
        <v>80983517</v>
      </c>
      <c r="M50" s="31">
        <f t="shared" si="1"/>
        <v>84563928</v>
      </c>
      <c r="N50" s="31">
        <f t="shared" si="1"/>
        <v>246702234</v>
      </c>
      <c r="O50" s="31">
        <f t="shared" si="1"/>
        <v>58678913</v>
      </c>
      <c r="P50" s="31">
        <f t="shared" si="1"/>
        <v>132901359</v>
      </c>
      <c r="Q50" s="31">
        <f t="shared" si="1"/>
        <v>76143526</v>
      </c>
      <c r="R50" s="31">
        <f t="shared" si="1"/>
        <v>267723798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725658603</v>
      </c>
      <c r="X50" s="31">
        <f t="shared" si="1"/>
        <v>681974078</v>
      </c>
      <c r="Y50" s="31">
        <f t="shared" si="1"/>
        <v>43684525</v>
      </c>
      <c r="Z50" s="32">
        <f>+IF(X50&lt;&gt;0,+(Y50/X50)*100,0)</f>
        <v>6.4055990409653081</v>
      </c>
      <c r="AA50" s="29">
        <f>SUM(AA37:AA49)</f>
        <v>870311739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-865394535</v>
      </c>
      <c r="D51" s="39">
        <f t="shared" si="2"/>
        <v>0</v>
      </c>
      <c r="E51" s="40">
        <f t="shared" si="2"/>
        <v>-166217706</v>
      </c>
      <c r="F51" s="41">
        <f t="shared" si="2"/>
        <v>-189702506</v>
      </c>
      <c r="G51" s="41">
        <f t="shared" si="2"/>
        <v>-50807969</v>
      </c>
      <c r="H51" s="41">
        <f t="shared" si="2"/>
        <v>-63232596</v>
      </c>
      <c r="I51" s="41">
        <f t="shared" si="2"/>
        <v>48263747</v>
      </c>
      <c r="J51" s="41">
        <f t="shared" si="2"/>
        <v>-65776818</v>
      </c>
      <c r="K51" s="41">
        <f t="shared" si="2"/>
        <v>-38179825</v>
      </c>
      <c r="L51" s="41">
        <f t="shared" si="2"/>
        <v>-34659265</v>
      </c>
      <c r="M51" s="41">
        <f t="shared" si="2"/>
        <v>-28157591</v>
      </c>
      <c r="N51" s="41">
        <f t="shared" si="2"/>
        <v>-100996681</v>
      </c>
      <c r="O51" s="41">
        <f t="shared" si="2"/>
        <v>-10425486</v>
      </c>
      <c r="P51" s="41">
        <f t="shared" si="2"/>
        <v>-93723654</v>
      </c>
      <c r="Q51" s="41">
        <f t="shared" si="2"/>
        <v>-28065145</v>
      </c>
      <c r="R51" s="41">
        <f t="shared" si="2"/>
        <v>-132214285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-298987784</v>
      </c>
      <c r="X51" s="41">
        <f t="shared" si="2"/>
        <v>-134027240</v>
      </c>
      <c r="Y51" s="41">
        <f t="shared" si="2"/>
        <v>-164960544</v>
      </c>
      <c r="Z51" s="42">
        <f>+IF(X51&lt;&gt;0,+(Y51/X51)*100,0)</f>
        <v>123.07986346656097</v>
      </c>
      <c r="AA51" s="39">
        <f>+AA35-AA50</f>
        <v>-189702506</v>
      </c>
    </row>
    <row r="52" spans="1:27" x14ac:dyDescent="0.25">
      <c r="A52" s="43" t="s">
        <v>78</v>
      </c>
      <c r="B52" s="15" t="s">
        <v>32</v>
      </c>
      <c r="C52" s="20">
        <v>37356305</v>
      </c>
      <c r="D52" s="20">
        <v>0</v>
      </c>
      <c r="E52" s="21">
        <v>116130720</v>
      </c>
      <c r="F52" s="22">
        <v>116130720</v>
      </c>
      <c r="G52" s="22">
        <v>0</v>
      </c>
      <c r="H52" s="22">
        <v>11348232</v>
      </c>
      <c r="I52" s="22">
        <v>6307713</v>
      </c>
      <c r="J52" s="22">
        <v>17655945</v>
      </c>
      <c r="K52" s="22">
        <v>8743829</v>
      </c>
      <c r="L52" s="22">
        <v>13788735</v>
      </c>
      <c r="M52" s="22">
        <v>2698296</v>
      </c>
      <c r="N52" s="22">
        <v>25230860</v>
      </c>
      <c r="O52" s="22">
        <v>6942407</v>
      </c>
      <c r="P52" s="22">
        <v>3167951</v>
      </c>
      <c r="Q52" s="22">
        <v>2898671</v>
      </c>
      <c r="R52" s="22">
        <v>13009029</v>
      </c>
      <c r="S52" s="22">
        <v>0</v>
      </c>
      <c r="T52" s="22">
        <v>0</v>
      </c>
      <c r="U52" s="22">
        <v>0</v>
      </c>
      <c r="V52" s="22">
        <v>0</v>
      </c>
      <c r="W52" s="22">
        <v>55895834</v>
      </c>
      <c r="X52" s="22">
        <v>87098040</v>
      </c>
      <c r="Y52" s="22">
        <v>-31202206</v>
      </c>
      <c r="Z52" s="23">
        <v>-35.824234391497214</v>
      </c>
      <c r="AA52" s="20">
        <v>116130720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4553231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1821292</v>
      </c>
      <c r="Y53" s="45">
        <v>-1821292</v>
      </c>
      <c r="Z53" s="46">
        <v>-100</v>
      </c>
      <c r="AA53" s="44">
        <v>4553231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-828038230</v>
      </c>
      <c r="D54" s="48">
        <f t="shared" si="3"/>
        <v>0</v>
      </c>
      <c r="E54" s="49">
        <f t="shared" si="3"/>
        <v>-50086986</v>
      </c>
      <c r="F54" s="50">
        <f t="shared" si="3"/>
        <v>-69018555</v>
      </c>
      <c r="G54" s="50">
        <f t="shared" si="3"/>
        <v>-50807969</v>
      </c>
      <c r="H54" s="50">
        <f t="shared" si="3"/>
        <v>-51884364</v>
      </c>
      <c r="I54" s="50">
        <f t="shared" si="3"/>
        <v>54571460</v>
      </c>
      <c r="J54" s="50">
        <f t="shared" si="3"/>
        <v>-48120873</v>
      </c>
      <c r="K54" s="50">
        <f t="shared" si="3"/>
        <v>-29435996</v>
      </c>
      <c r="L54" s="50">
        <f t="shared" si="3"/>
        <v>-20870530</v>
      </c>
      <c r="M54" s="50">
        <f t="shared" si="3"/>
        <v>-25459295</v>
      </c>
      <c r="N54" s="50">
        <f t="shared" si="3"/>
        <v>-75765821</v>
      </c>
      <c r="O54" s="50">
        <f t="shared" si="3"/>
        <v>-3483079</v>
      </c>
      <c r="P54" s="50">
        <f t="shared" si="3"/>
        <v>-90555703</v>
      </c>
      <c r="Q54" s="50">
        <f t="shared" si="3"/>
        <v>-25166474</v>
      </c>
      <c r="R54" s="50">
        <f t="shared" si="3"/>
        <v>-119205256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-243091950</v>
      </c>
      <c r="X54" s="50">
        <f t="shared" si="3"/>
        <v>-45107908</v>
      </c>
      <c r="Y54" s="50">
        <f t="shared" si="3"/>
        <v>-197984042</v>
      </c>
      <c r="Z54" s="51">
        <f>+IF(X54&lt;&gt;0,+(Y54/X54)*100,0)</f>
        <v>438.91204619819655</v>
      </c>
      <c r="AA54" s="48">
        <f>SUM(AA51:AA53)</f>
        <v>-69018555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-828038230</v>
      </c>
      <c r="D56" s="54">
        <f>+D54-D55</f>
        <v>0</v>
      </c>
      <c r="E56" s="55">
        <f t="shared" si="4"/>
        <v>-50086986</v>
      </c>
      <c r="F56" s="56">
        <f t="shared" si="4"/>
        <v>-69018555</v>
      </c>
      <c r="G56" s="56">
        <f t="shared" si="4"/>
        <v>-50807969</v>
      </c>
      <c r="H56" s="56">
        <f t="shared" si="4"/>
        <v>-51884364</v>
      </c>
      <c r="I56" s="56">
        <f t="shared" si="4"/>
        <v>54571460</v>
      </c>
      <c r="J56" s="56">
        <f t="shared" si="4"/>
        <v>-48120873</v>
      </c>
      <c r="K56" s="56">
        <f t="shared" si="4"/>
        <v>-29435996</v>
      </c>
      <c r="L56" s="56">
        <f t="shared" si="4"/>
        <v>-20870530</v>
      </c>
      <c r="M56" s="56">
        <f t="shared" si="4"/>
        <v>-25459295</v>
      </c>
      <c r="N56" s="56">
        <f t="shared" si="4"/>
        <v>-75765821</v>
      </c>
      <c r="O56" s="56">
        <f t="shared" si="4"/>
        <v>-3483079</v>
      </c>
      <c r="P56" s="56">
        <f t="shared" si="4"/>
        <v>-90555703</v>
      </c>
      <c r="Q56" s="56">
        <f t="shared" si="4"/>
        <v>-25166474</v>
      </c>
      <c r="R56" s="56">
        <f t="shared" si="4"/>
        <v>-119205256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-243091950</v>
      </c>
      <c r="X56" s="56">
        <f t="shared" si="4"/>
        <v>-45107908</v>
      </c>
      <c r="Y56" s="56">
        <f t="shared" si="4"/>
        <v>-197984042</v>
      </c>
      <c r="Z56" s="57">
        <f>+IF(X56&lt;&gt;0,+(Y56/X56)*100,0)</f>
        <v>438.91204619819655</v>
      </c>
      <c r="AA56" s="54">
        <f>+AA54-AA55</f>
        <v>-69018555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-828038230</v>
      </c>
      <c r="D59" s="48">
        <f>SUM(D56:D58)</f>
        <v>0</v>
      </c>
      <c r="E59" s="49">
        <f t="shared" si="5"/>
        <v>-50086986</v>
      </c>
      <c r="F59" s="50">
        <f t="shared" si="5"/>
        <v>-69018555</v>
      </c>
      <c r="G59" s="50">
        <f t="shared" si="5"/>
        <v>-50807969</v>
      </c>
      <c r="H59" s="50">
        <f t="shared" si="5"/>
        <v>-51884364</v>
      </c>
      <c r="I59" s="50">
        <f t="shared" si="5"/>
        <v>54571460</v>
      </c>
      <c r="J59" s="50">
        <f t="shared" si="5"/>
        <v>-48120873</v>
      </c>
      <c r="K59" s="50">
        <f t="shared" si="5"/>
        <v>-29435996</v>
      </c>
      <c r="L59" s="50">
        <f t="shared" si="5"/>
        <v>-20870530</v>
      </c>
      <c r="M59" s="50">
        <f t="shared" si="5"/>
        <v>-25459295</v>
      </c>
      <c r="N59" s="50">
        <f t="shared" si="5"/>
        <v>-75765821</v>
      </c>
      <c r="O59" s="50">
        <f t="shared" si="5"/>
        <v>-3483079</v>
      </c>
      <c r="P59" s="50">
        <f t="shared" si="5"/>
        <v>-90555703</v>
      </c>
      <c r="Q59" s="50">
        <f t="shared" si="5"/>
        <v>-25166474</v>
      </c>
      <c r="R59" s="50">
        <f t="shared" si="5"/>
        <v>-119205256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-243091950</v>
      </c>
      <c r="X59" s="50">
        <f t="shared" si="5"/>
        <v>-45107908</v>
      </c>
      <c r="Y59" s="50">
        <f t="shared" si="5"/>
        <v>-197984042</v>
      </c>
      <c r="Z59" s="51">
        <f>+IF(X59&lt;&gt;0,+(Y59/X59)*100,0)</f>
        <v>438.91204619819655</v>
      </c>
      <c r="AA59" s="48">
        <f>SUM(AA56:AA58)</f>
        <v>-69018555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-828038230</v>
      </c>
      <c r="D62" s="65">
        <f>SUM(D59:D61)</f>
        <v>0</v>
      </c>
      <c r="E62" s="66">
        <f t="shared" si="6"/>
        <v>-50086986</v>
      </c>
      <c r="F62" s="67">
        <f t="shared" si="6"/>
        <v>-69018555</v>
      </c>
      <c r="G62" s="67">
        <f t="shared" si="6"/>
        <v>-50807969</v>
      </c>
      <c r="H62" s="67">
        <f t="shared" si="6"/>
        <v>-51884364</v>
      </c>
      <c r="I62" s="67">
        <f t="shared" si="6"/>
        <v>54571460</v>
      </c>
      <c r="J62" s="67">
        <f t="shared" si="6"/>
        <v>-48120873</v>
      </c>
      <c r="K62" s="67">
        <f t="shared" si="6"/>
        <v>-29435996</v>
      </c>
      <c r="L62" s="67">
        <f t="shared" si="6"/>
        <v>-20870530</v>
      </c>
      <c r="M62" s="67">
        <f t="shared" si="6"/>
        <v>-25459295</v>
      </c>
      <c r="N62" s="67">
        <f t="shared" si="6"/>
        <v>-75765821</v>
      </c>
      <c r="O62" s="67">
        <f t="shared" si="6"/>
        <v>-3483079</v>
      </c>
      <c r="P62" s="67">
        <f t="shared" si="6"/>
        <v>-90555703</v>
      </c>
      <c r="Q62" s="67">
        <f t="shared" si="6"/>
        <v>-25166474</v>
      </c>
      <c r="R62" s="67">
        <f t="shared" si="6"/>
        <v>-119205256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-243091950</v>
      </c>
      <c r="X62" s="67">
        <f t="shared" si="6"/>
        <v>-45107908</v>
      </c>
      <c r="Y62" s="67">
        <f t="shared" si="6"/>
        <v>-197984042</v>
      </c>
      <c r="Z62" s="68">
        <f>+IF(X62&lt;&gt;0,+(Y62/X62)*100,0)</f>
        <v>438.91204619819655</v>
      </c>
      <c r="AA62" s="65">
        <f>SUM(AA59:AA61)</f>
        <v>-69018555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407389083</v>
      </c>
      <c r="D7" s="20">
        <v>0</v>
      </c>
      <c r="E7" s="21">
        <v>633493946</v>
      </c>
      <c r="F7" s="22">
        <v>511127638</v>
      </c>
      <c r="G7" s="22">
        <v>44498554</v>
      </c>
      <c r="H7" s="22">
        <v>35880278</v>
      </c>
      <c r="I7" s="22">
        <v>21805444</v>
      </c>
      <c r="J7" s="22">
        <v>102184276</v>
      </c>
      <c r="K7" s="22">
        <v>36940320</v>
      </c>
      <c r="L7" s="22">
        <v>39896382</v>
      </c>
      <c r="M7" s="22">
        <v>39149364</v>
      </c>
      <c r="N7" s="22">
        <v>115986066</v>
      </c>
      <c r="O7" s="22">
        <v>36587149</v>
      </c>
      <c r="P7" s="22">
        <v>40193000</v>
      </c>
      <c r="Q7" s="22">
        <v>-928814</v>
      </c>
      <c r="R7" s="22">
        <v>75851335</v>
      </c>
      <c r="S7" s="22">
        <v>0</v>
      </c>
      <c r="T7" s="22">
        <v>0</v>
      </c>
      <c r="U7" s="22">
        <v>0</v>
      </c>
      <c r="V7" s="22">
        <v>0</v>
      </c>
      <c r="W7" s="22">
        <v>294021677</v>
      </c>
      <c r="X7" s="22">
        <v>383345730</v>
      </c>
      <c r="Y7" s="22">
        <v>-89324053</v>
      </c>
      <c r="Z7" s="23">
        <v>-23.301173329881621</v>
      </c>
      <c r="AA7" s="20">
        <v>511127638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7249341</v>
      </c>
      <c r="J8" s="22">
        <v>7249341</v>
      </c>
      <c r="K8" s="22">
        <v>7820348</v>
      </c>
      <c r="L8" s="22">
        <v>8288200</v>
      </c>
      <c r="M8" s="22">
        <v>7604191</v>
      </c>
      <c r="N8" s="22">
        <v>23712739</v>
      </c>
      <c r="O8" s="22">
        <v>23432883</v>
      </c>
      <c r="P8" s="22">
        <v>8405353</v>
      </c>
      <c r="Q8" s="22">
        <v>-648878</v>
      </c>
      <c r="R8" s="22">
        <v>31189358</v>
      </c>
      <c r="S8" s="22">
        <v>0</v>
      </c>
      <c r="T8" s="22">
        <v>0</v>
      </c>
      <c r="U8" s="22">
        <v>0</v>
      </c>
      <c r="V8" s="22">
        <v>0</v>
      </c>
      <c r="W8" s="22">
        <v>62151438</v>
      </c>
      <c r="X8" s="22">
        <v>0</v>
      </c>
      <c r="Y8" s="22">
        <v>62151438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102530911</v>
      </c>
      <c r="D13" s="20">
        <v>0</v>
      </c>
      <c r="E13" s="21">
        <v>117109259</v>
      </c>
      <c r="F13" s="22">
        <v>95095586</v>
      </c>
      <c r="G13" s="22">
        <v>7688941</v>
      </c>
      <c r="H13" s="22">
        <v>7811982</v>
      </c>
      <c r="I13" s="22">
        <v>7906936</v>
      </c>
      <c r="J13" s="22">
        <v>23407859</v>
      </c>
      <c r="K13" s="22">
        <v>8025125</v>
      </c>
      <c r="L13" s="22">
        <v>8027170</v>
      </c>
      <c r="M13" s="22">
        <v>8087639</v>
      </c>
      <c r="N13" s="22">
        <v>24139934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47547793</v>
      </c>
      <c r="X13" s="22">
        <v>71321688</v>
      </c>
      <c r="Y13" s="22">
        <v>-23773895</v>
      </c>
      <c r="Z13" s="23">
        <v>-33.333331931235278</v>
      </c>
      <c r="AA13" s="20">
        <v>95095586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509919994</v>
      </c>
      <c r="D35" s="29">
        <f t="shared" ref="D35:Y35" si="0">SUM(D6:D34)</f>
        <v>0</v>
      </c>
      <c r="E35" s="30">
        <f t="shared" si="0"/>
        <v>750603205</v>
      </c>
      <c r="F35" s="31">
        <f t="shared" si="0"/>
        <v>606223224</v>
      </c>
      <c r="G35" s="31">
        <f t="shared" si="0"/>
        <v>52187495</v>
      </c>
      <c r="H35" s="31">
        <f t="shared" si="0"/>
        <v>43692260</v>
      </c>
      <c r="I35" s="31">
        <f t="shared" si="0"/>
        <v>36961721</v>
      </c>
      <c r="J35" s="31">
        <f t="shared" si="0"/>
        <v>132841476</v>
      </c>
      <c r="K35" s="31">
        <f t="shared" si="0"/>
        <v>52785793</v>
      </c>
      <c r="L35" s="31">
        <f t="shared" si="0"/>
        <v>56211752</v>
      </c>
      <c r="M35" s="31">
        <f t="shared" si="0"/>
        <v>54841194</v>
      </c>
      <c r="N35" s="31">
        <f t="shared" si="0"/>
        <v>163838739</v>
      </c>
      <c r="O35" s="31">
        <f t="shared" si="0"/>
        <v>60020032</v>
      </c>
      <c r="P35" s="31">
        <f t="shared" si="0"/>
        <v>48598353</v>
      </c>
      <c r="Q35" s="31">
        <f t="shared" si="0"/>
        <v>-1577692</v>
      </c>
      <c r="R35" s="31">
        <f t="shared" si="0"/>
        <v>107040693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403720908</v>
      </c>
      <c r="X35" s="31">
        <f t="shared" si="0"/>
        <v>454667418</v>
      </c>
      <c r="Y35" s="31">
        <f t="shared" si="0"/>
        <v>-50946510</v>
      </c>
      <c r="Z35" s="32">
        <f>+IF(X35&lt;&gt;0,+(Y35/X35)*100,0)</f>
        <v>-11.205225618344176</v>
      </c>
      <c r="AA35" s="29">
        <f>SUM(AA6:AA34)</f>
        <v>606223224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47098530</v>
      </c>
      <c r="D37" s="20">
        <v>0</v>
      </c>
      <c r="E37" s="21">
        <v>44861482</v>
      </c>
      <c r="F37" s="22">
        <v>36519656</v>
      </c>
      <c r="G37" s="22">
        <v>3518148</v>
      </c>
      <c r="H37" s="22">
        <v>3937428</v>
      </c>
      <c r="I37" s="22">
        <v>3864012</v>
      </c>
      <c r="J37" s="22">
        <v>11319588</v>
      </c>
      <c r="K37" s="22">
        <v>3668973</v>
      </c>
      <c r="L37" s="22">
        <v>3551813</v>
      </c>
      <c r="M37" s="22">
        <v>3554102</v>
      </c>
      <c r="N37" s="22">
        <v>10774888</v>
      </c>
      <c r="O37" s="22">
        <v>3658753</v>
      </c>
      <c r="P37" s="22">
        <v>3559536</v>
      </c>
      <c r="Q37" s="22">
        <v>0</v>
      </c>
      <c r="R37" s="22">
        <v>7218289</v>
      </c>
      <c r="S37" s="22">
        <v>0</v>
      </c>
      <c r="T37" s="22">
        <v>0</v>
      </c>
      <c r="U37" s="22">
        <v>0</v>
      </c>
      <c r="V37" s="22">
        <v>0</v>
      </c>
      <c r="W37" s="22">
        <v>29312765</v>
      </c>
      <c r="X37" s="22">
        <v>27389763</v>
      </c>
      <c r="Y37" s="22">
        <v>1923002</v>
      </c>
      <c r="Z37" s="23">
        <v>7.0208785669302802</v>
      </c>
      <c r="AA37" s="20">
        <v>36519656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192446329</v>
      </c>
      <c r="D40" s="20">
        <v>0</v>
      </c>
      <c r="E40" s="21">
        <v>356090468</v>
      </c>
      <c r="F40" s="22">
        <v>198541103</v>
      </c>
      <c r="G40" s="22">
        <v>17557777</v>
      </c>
      <c r="H40" s="22">
        <v>18089432</v>
      </c>
      <c r="I40" s="22">
        <v>14881484</v>
      </c>
      <c r="J40" s="22">
        <v>50528693</v>
      </c>
      <c r="K40" s="22">
        <v>16793140</v>
      </c>
      <c r="L40" s="22">
        <v>16413929</v>
      </c>
      <c r="M40" s="22">
        <v>15534791</v>
      </c>
      <c r="N40" s="22">
        <v>48741860</v>
      </c>
      <c r="O40" s="22">
        <v>14461446</v>
      </c>
      <c r="P40" s="22">
        <v>16780473</v>
      </c>
      <c r="Q40" s="22">
        <v>0</v>
      </c>
      <c r="R40" s="22">
        <v>31241919</v>
      </c>
      <c r="S40" s="22">
        <v>0</v>
      </c>
      <c r="T40" s="22">
        <v>0</v>
      </c>
      <c r="U40" s="22">
        <v>0</v>
      </c>
      <c r="V40" s="22">
        <v>0</v>
      </c>
      <c r="W40" s="22">
        <v>130512472</v>
      </c>
      <c r="X40" s="22">
        <v>148905828</v>
      </c>
      <c r="Y40" s="22">
        <v>-18393356</v>
      </c>
      <c r="Z40" s="23">
        <v>-12.352341239457733</v>
      </c>
      <c r="AA40" s="20">
        <v>198541103</v>
      </c>
    </row>
    <row r="41" spans="1:27" x14ac:dyDescent="0.25">
      <c r="A41" s="19" t="s">
        <v>67</v>
      </c>
      <c r="B41" s="15" t="s">
        <v>32</v>
      </c>
      <c r="C41" s="20">
        <v>351871731</v>
      </c>
      <c r="D41" s="20">
        <v>0</v>
      </c>
      <c r="E41" s="21">
        <v>133499440</v>
      </c>
      <c r="F41" s="22">
        <v>97262232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72946674</v>
      </c>
      <c r="Y41" s="22">
        <v>-72946674</v>
      </c>
      <c r="Z41" s="23">
        <v>-100</v>
      </c>
      <c r="AA41" s="20">
        <v>97262232</v>
      </c>
    </row>
    <row r="42" spans="1:27" x14ac:dyDescent="0.25">
      <c r="A42" s="19" t="s">
        <v>68</v>
      </c>
      <c r="B42" s="15" t="s">
        <v>32</v>
      </c>
      <c r="C42" s="20">
        <v>82115869</v>
      </c>
      <c r="D42" s="20">
        <v>0</v>
      </c>
      <c r="E42" s="21">
        <v>10936185</v>
      </c>
      <c r="F42" s="22">
        <v>10936185</v>
      </c>
      <c r="G42" s="22">
        <v>0</v>
      </c>
      <c r="H42" s="22">
        <v>0</v>
      </c>
      <c r="I42" s="22">
        <v>3369079</v>
      </c>
      <c r="J42" s="22">
        <v>3369079</v>
      </c>
      <c r="K42" s="22">
        <v>0</v>
      </c>
      <c r="L42" s="22">
        <v>0</v>
      </c>
      <c r="M42" s="22">
        <v>0</v>
      </c>
      <c r="N42" s="22">
        <v>0</v>
      </c>
      <c r="O42" s="22">
        <v>3369080</v>
      </c>
      <c r="P42" s="22">
        <v>0</v>
      </c>
      <c r="Q42" s="22">
        <v>0</v>
      </c>
      <c r="R42" s="22">
        <v>3369080</v>
      </c>
      <c r="S42" s="22">
        <v>0</v>
      </c>
      <c r="T42" s="22">
        <v>0</v>
      </c>
      <c r="U42" s="22">
        <v>0</v>
      </c>
      <c r="V42" s="22">
        <v>0</v>
      </c>
      <c r="W42" s="22">
        <v>6738159</v>
      </c>
      <c r="X42" s="22">
        <v>8202141</v>
      </c>
      <c r="Y42" s="22">
        <v>-1463982</v>
      </c>
      <c r="Z42" s="23">
        <v>-17.848778751791759</v>
      </c>
      <c r="AA42" s="20">
        <v>10936185</v>
      </c>
    </row>
    <row r="43" spans="1:27" x14ac:dyDescent="0.25">
      <c r="A43" s="19" t="s">
        <v>69</v>
      </c>
      <c r="B43" s="15" t="s">
        <v>32</v>
      </c>
      <c r="C43" s="20">
        <v>201703805</v>
      </c>
      <c r="D43" s="20">
        <v>0</v>
      </c>
      <c r="E43" s="21">
        <v>46711631</v>
      </c>
      <c r="F43" s="22">
        <v>67571320</v>
      </c>
      <c r="G43" s="22">
        <v>13748318</v>
      </c>
      <c r="H43" s="22">
        <v>13509869</v>
      </c>
      <c r="I43" s="22">
        <v>13430664</v>
      </c>
      <c r="J43" s="22">
        <v>40688851</v>
      </c>
      <c r="K43" s="22">
        <v>14265602</v>
      </c>
      <c r="L43" s="22">
        <v>13751563</v>
      </c>
      <c r="M43" s="22">
        <v>14123293</v>
      </c>
      <c r="N43" s="22">
        <v>42140458</v>
      </c>
      <c r="O43" s="22">
        <v>14003044</v>
      </c>
      <c r="P43" s="22">
        <v>12824174</v>
      </c>
      <c r="Q43" s="22">
        <v>0</v>
      </c>
      <c r="R43" s="22">
        <v>26827218</v>
      </c>
      <c r="S43" s="22">
        <v>0</v>
      </c>
      <c r="T43" s="22">
        <v>0</v>
      </c>
      <c r="U43" s="22">
        <v>0</v>
      </c>
      <c r="V43" s="22">
        <v>0</v>
      </c>
      <c r="W43" s="22">
        <v>109656527</v>
      </c>
      <c r="X43" s="22">
        <v>50678487</v>
      </c>
      <c r="Y43" s="22">
        <v>58978040</v>
      </c>
      <c r="Z43" s="23">
        <v>116.37687604998941</v>
      </c>
      <c r="AA43" s="20">
        <v>67571320</v>
      </c>
    </row>
    <row r="44" spans="1:27" x14ac:dyDescent="0.25">
      <c r="A44" s="19" t="s">
        <v>70</v>
      </c>
      <c r="B44" s="15" t="s">
        <v>32</v>
      </c>
      <c r="C44" s="20">
        <v>29651703</v>
      </c>
      <c r="D44" s="20">
        <v>0</v>
      </c>
      <c r="E44" s="21">
        <v>11915580</v>
      </c>
      <c r="F44" s="22">
        <v>8409480</v>
      </c>
      <c r="G44" s="22">
        <v>459235</v>
      </c>
      <c r="H44" s="22">
        <v>0</v>
      </c>
      <c r="I44" s="22">
        <v>524929</v>
      </c>
      <c r="J44" s="22">
        <v>984164</v>
      </c>
      <c r="K44" s="22">
        <v>237922</v>
      </c>
      <c r="L44" s="22">
        <v>1562485</v>
      </c>
      <c r="M44" s="22">
        <v>490738</v>
      </c>
      <c r="N44" s="22">
        <v>2291145</v>
      </c>
      <c r="O44" s="22">
        <v>2870287</v>
      </c>
      <c r="P44" s="22">
        <v>3621374</v>
      </c>
      <c r="Q44" s="22">
        <v>0</v>
      </c>
      <c r="R44" s="22">
        <v>6491661</v>
      </c>
      <c r="S44" s="22">
        <v>0</v>
      </c>
      <c r="T44" s="22">
        <v>0</v>
      </c>
      <c r="U44" s="22">
        <v>0</v>
      </c>
      <c r="V44" s="22">
        <v>0</v>
      </c>
      <c r="W44" s="22">
        <v>9766970</v>
      </c>
      <c r="X44" s="22">
        <v>6307101</v>
      </c>
      <c r="Y44" s="22">
        <v>3459869</v>
      </c>
      <c r="Z44" s="23">
        <v>54.856724190717735</v>
      </c>
      <c r="AA44" s="20">
        <v>8409480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8623634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386549</v>
      </c>
      <c r="D47" s="20">
        <v>0</v>
      </c>
      <c r="E47" s="21">
        <v>393576</v>
      </c>
      <c r="F47" s="22">
        <v>393576</v>
      </c>
      <c r="G47" s="22">
        <v>29863</v>
      </c>
      <c r="H47" s="22">
        <v>33333</v>
      </c>
      <c r="I47" s="22">
        <v>32858</v>
      </c>
      <c r="J47" s="22">
        <v>96054</v>
      </c>
      <c r="K47" s="22">
        <v>31003</v>
      </c>
      <c r="L47" s="22">
        <v>29779</v>
      </c>
      <c r="M47" s="22">
        <v>29792</v>
      </c>
      <c r="N47" s="22">
        <v>90574</v>
      </c>
      <c r="O47" s="22">
        <v>30818</v>
      </c>
      <c r="P47" s="22">
        <v>29848</v>
      </c>
      <c r="Q47" s="22">
        <v>0</v>
      </c>
      <c r="R47" s="22">
        <v>60666</v>
      </c>
      <c r="S47" s="22">
        <v>0</v>
      </c>
      <c r="T47" s="22">
        <v>0</v>
      </c>
      <c r="U47" s="22">
        <v>0</v>
      </c>
      <c r="V47" s="22">
        <v>0</v>
      </c>
      <c r="W47" s="22">
        <v>247294</v>
      </c>
      <c r="X47" s="22">
        <v>295182</v>
      </c>
      <c r="Y47" s="22">
        <v>-47888</v>
      </c>
      <c r="Z47" s="23">
        <v>-16.223211442432124</v>
      </c>
      <c r="AA47" s="20">
        <v>393576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144507500</v>
      </c>
      <c r="D49" s="20">
        <v>0</v>
      </c>
      <c r="E49" s="21">
        <v>40559085</v>
      </c>
      <c r="F49" s="22">
        <v>71418774</v>
      </c>
      <c r="G49" s="22">
        <v>12130121</v>
      </c>
      <c r="H49" s="22">
        <v>13213230</v>
      </c>
      <c r="I49" s="22">
        <v>7602816</v>
      </c>
      <c r="J49" s="22">
        <v>32946167</v>
      </c>
      <c r="K49" s="22">
        <v>5827857</v>
      </c>
      <c r="L49" s="22">
        <v>6096262</v>
      </c>
      <c r="M49" s="22">
        <v>6069586</v>
      </c>
      <c r="N49" s="22">
        <v>17993705</v>
      </c>
      <c r="O49" s="22">
        <v>5987537</v>
      </c>
      <c r="P49" s="22">
        <v>3356601</v>
      </c>
      <c r="Q49" s="22">
        <v>0</v>
      </c>
      <c r="R49" s="22">
        <v>9344138</v>
      </c>
      <c r="S49" s="22">
        <v>0</v>
      </c>
      <c r="T49" s="22">
        <v>0</v>
      </c>
      <c r="U49" s="22">
        <v>0</v>
      </c>
      <c r="V49" s="22">
        <v>0</v>
      </c>
      <c r="W49" s="22">
        <v>60284010</v>
      </c>
      <c r="X49" s="22">
        <v>53564085</v>
      </c>
      <c r="Y49" s="22">
        <v>6719925</v>
      </c>
      <c r="Z49" s="23">
        <v>12.545579748071866</v>
      </c>
      <c r="AA49" s="20">
        <v>71418774</v>
      </c>
    </row>
    <row r="50" spans="1:27" x14ac:dyDescent="0.25">
      <c r="A50" s="37" t="s">
        <v>76</v>
      </c>
      <c r="B50" s="28" t="s">
        <v>32</v>
      </c>
      <c r="C50" s="29">
        <f>SUM(C37:C49)</f>
        <v>1049782016</v>
      </c>
      <c r="D50" s="29">
        <f t="shared" ref="D50:Y50" si="1">SUM(D37:D49)</f>
        <v>0</v>
      </c>
      <c r="E50" s="30">
        <f t="shared" si="1"/>
        <v>653591081</v>
      </c>
      <c r="F50" s="31">
        <f t="shared" si="1"/>
        <v>491052326</v>
      </c>
      <c r="G50" s="31">
        <f t="shared" si="1"/>
        <v>47443462</v>
      </c>
      <c r="H50" s="31">
        <f t="shared" si="1"/>
        <v>48783292</v>
      </c>
      <c r="I50" s="31">
        <f t="shared" si="1"/>
        <v>43705842</v>
      </c>
      <c r="J50" s="31">
        <f t="shared" si="1"/>
        <v>139932596</v>
      </c>
      <c r="K50" s="31">
        <f t="shared" si="1"/>
        <v>40824497</v>
      </c>
      <c r="L50" s="31">
        <f t="shared" si="1"/>
        <v>41405831</v>
      </c>
      <c r="M50" s="31">
        <f t="shared" si="1"/>
        <v>39802302</v>
      </c>
      <c r="N50" s="31">
        <f t="shared" si="1"/>
        <v>122032630</v>
      </c>
      <c r="O50" s="31">
        <f t="shared" si="1"/>
        <v>44380965</v>
      </c>
      <c r="P50" s="31">
        <f t="shared" si="1"/>
        <v>40172006</v>
      </c>
      <c r="Q50" s="31">
        <f t="shared" si="1"/>
        <v>0</v>
      </c>
      <c r="R50" s="31">
        <f t="shared" si="1"/>
        <v>84552971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346518197</v>
      </c>
      <c r="X50" s="31">
        <f t="shared" si="1"/>
        <v>368289261</v>
      </c>
      <c r="Y50" s="31">
        <f t="shared" si="1"/>
        <v>-21771064</v>
      </c>
      <c r="Z50" s="32">
        <f>+IF(X50&lt;&gt;0,+(Y50/X50)*100,0)</f>
        <v>-5.9114034280787786</v>
      </c>
      <c r="AA50" s="29">
        <f>SUM(AA37:AA49)</f>
        <v>491052326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-539862022</v>
      </c>
      <c r="D51" s="39">
        <f t="shared" si="2"/>
        <v>0</v>
      </c>
      <c r="E51" s="40">
        <f t="shared" si="2"/>
        <v>97012124</v>
      </c>
      <c r="F51" s="41">
        <f t="shared" si="2"/>
        <v>115170898</v>
      </c>
      <c r="G51" s="41">
        <f t="shared" si="2"/>
        <v>4744033</v>
      </c>
      <c r="H51" s="41">
        <f t="shared" si="2"/>
        <v>-5091032</v>
      </c>
      <c r="I51" s="41">
        <f t="shared" si="2"/>
        <v>-6744121</v>
      </c>
      <c r="J51" s="41">
        <f t="shared" si="2"/>
        <v>-7091120</v>
      </c>
      <c r="K51" s="41">
        <f t="shared" si="2"/>
        <v>11961296</v>
      </c>
      <c r="L51" s="41">
        <f t="shared" si="2"/>
        <v>14805921</v>
      </c>
      <c r="M51" s="41">
        <f t="shared" si="2"/>
        <v>15038892</v>
      </c>
      <c r="N51" s="41">
        <f t="shared" si="2"/>
        <v>41806109</v>
      </c>
      <c r="O51" s="41">
        <f t="shared" si="2"/>
        <v>15639067</v>
      </c>
      <c r="P51" s="41">
        <f t="shared" si="2"/>
        <v>8426347</v>
      </c>
      <c r="Q51" s="41">
        <f t="shared" si="2"/>
        <v>-1577692</v>
      </c>
      <c r="R51" s="41">
        <f t="shared" si="2"/>
        <v>22487722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57202711</v>
      </c>
      <c r="X51" s="41">
        <f t="shared" si="2"/>
        <v>86378157</v>
      </c>
      <c r="Y51" s="41">
        <f t="shared" si="2"/>
        <v>-29175446</v>
      </c>
      <c r="Z51" s="42">
        <f>+IF(X51&lt;&gt;0,+(Y51/X51)*100,0)</f>
        <v>-33.776416415089756</v>
      </c>
      <c r="AA51" s="39">
        <f>+AA35-AA50</f>
        <v>115170898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-539862022</v>
      </c>
      <c r="D54" s="48">
        <f t="shared" si="3"/>
        <v>0</v>
      </c>
      <c r="E54" s="49">
        <f t="shared" si="3"/>
        <v>97012124</v>
      </c>
      <c r="F54" s="50">
        <f t="shared" si="3"/>
        <v>115170898</v>
      </c>
      <c r="G54" s="50">
        <f t="shared" si="3"/>
        <v>4744033</v>
      </c>
      <c r="H54" s="50">
        <f t="shared" si="3"/>
        <v>-5091032</v>
      </c>
      <c r="I54" s="50">
        <f t="shared" si="3"/>
        <v>-6744121</v>
      </c>
      <c r="J54" s="50">
        <f t="shared" si="3"/>
        <v>-7091120</v>
      </c>
      <c r="K54" s="50">
        <f t="shared" si="3"/>
        <v>11961296</v>
      </c>
      <c r="L54" s="50">
        <f t="shared" si="3"/>
        <v>14805921</v>
      </c>
      <c r="M54" s="50">
        <f t="shared" si="3"/>
        <v>15038892</v>
      </c>
      <c r="N54" s="50">
        <f t="shared" si="3"/>
        <v>41806109</v>
      </c>
      <c r="O54" s="50">
        <f t="shared" si="3"/>
        <v>15639067</v>
      </c>
      <c r="P54" s="50">
        <f t="shared" si="3"/>
        <v>8426347</v>
      </c>
      <c r="Q54" s="50">
        <f t="shared" si="3"/>
        <v>-1577692</v>
      </c>
      <c r="R54" s="50">
        <f t="shared" si="3"/>
        <v>22487722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57202711</v>
      </c>
      <c r="X54" s="50">
        <f t="shared" si="3"/>
        <v>86378157</v>
      </c>
      <c r="Y54" s="50">
        <f t="shared" si="3"/>
        <v>-29175446</v>
      </c>
      <c r="Z54" s="51">
        <f>+IF(X54&lt;&gt;0,+(Y54/X54)*100,0)</f>
        <v>-33.776416415089756</v>
      </c>
      <c r="AA54" s="48">
        <f>SUM(AA51:AA53)</f>
        <v>115170898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-539862022</v>
      </c>
      <c r="D56" s="54">
        <f>+D54-D55</f>
        <v>0</v>
      </c>
      <c r="E56" s="55">
        <f t="shared" si="4"/>
        <v>97012124</v>
      </c>
      <c r="F56" s="56">
        <f t="shared" si="4"/>
        <v>115170898</v>
      </c>
      <c r="G56" s="56">
        <f t="shared" si="4"/>
        <v>4744033</v>
      </c>
      <c r="H56" s="56">
        <f t="shared" si="4"/>
        <v>-5091032</v>
      </c>
      <c r="I56" s="56">
        <f t="shared" si="4"/>
        <v>-6744121</v>
      </c>
      <c r="J56" s="56">
        <f t="shared" si="4"/>
        <v>-7091120</v>
      </c>
      <c r="K56" s="56">
        <f t="shared" si="4"/>
        <v>11961296</v>
      </c>
      <c r="L56" s="56">
        <f t="shared" si="4"/>
        <v>14805921</v>
      </c>
      <c r="M56" s="56">
        <f t="shared" si="4"/>
        <v>15038892</v>
      </c>
      <c r="N56" s="56">
        <f t="shared" si="4"/>
        <v>41806109</v>
      </c>
      <c r="O56" s="56">
        <f t="shared" si="4"/>
        <v>15639067</v>
      </c>
      <c r="P56" s="56">
        <f t="shared" si="4"/>
        <v>8426347</v>
      </c>
      <c r="Q56" s="56">
        <f t="shared" si="4"/>
        <v>-1577692</v>
      </c>
      <c r="R56" s="56">
        <f t="shared" si="4"/>
        <v>22487722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57202711</v>
      </c>
      <c r="X56" s="56">
        <f t="shared" si="4"/>
        <v>86378157</v>
      </c>
      <c r="Y56" s="56">
        <f t="shared" si="4"/>
        <v>-29175446</v>
      </c>
      <c r="Z56" s="57">
        <f>+IF(X56&lt;&gt;0,+(Y56/X56)*100,0)</f>
        <v>-33.776416415089756</v>
      </c>
      <c r="AA56" s="54">
        <f>+AA54-AA55</f>
        <v>115170898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-539862022</v>
      </c>
      <c r="D59" s="48">
        <f>SUM(D56:D58)</f>
        <v>0</v>
      </c>
      <c r="E59" s="49">
        <f t="shared" si="5"/>
        <v>97012124</v>
      </c>
      <c r="F59" s="50">
        <f t="shared" si="5"/>
        <v>115170898</v>
      </c>
      <c r="G59" s="50">
        <f t="shared" si="5"/>
        <v>4744033</v>
      </c>
      <c r="H59" s="50">
        <f t="shared" si="5"/>
        <v>-5091032</v>
      </c>
      <c r="I59" s="50">
        <f t="shared" si="5"/>
        <v>-6744121</v>
      </c>
      <c r="J59" s="50">
        <f t="shared" si="5"/>
        <v>-7091120</v>
      </c>
      <c r="K59" s="50">
        <f t="shared" si="5"/>
        <v>11961296</v>
      </c>
      <c r="L59" s="50">
        <f t="shared" si="5"/>
        <v>14805921</v>
      </c>
      <c r="M59" s="50">
        <f t="shared" si="5"/>
        <v>15038892</v>
      </c>
      <c r="N59" s="50">
        <f t="shared" si="5"/>
        <v>41806109</v>
      </c>
      <c r="O59" s="50">
        <f t="shared" si="5"/>
        <v>15639067</v>
      </c>
      <c r="P59" s="50">
        <f t="shared" si="5"/>
        <v>8426347</v>
      </c>
      <c r="Q59" s="50">
        <f t="shared" si="5"/>
        <v>-1577692</v>
      </c>
      <c r="R59" s="50">
        <f t="shared" si="5"/>
        <v>22487722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57202711</v>
      </c>
      <c r="X59" s="50">
        <f t="shared" si="5"/>
        <v>86378157</v>
      </c>
      <c r="Y59" s="50">
        <f t="shared" si="5"/>
        <v>-29175446</v>
      </c>
      <c r="Z59" s="51">
        <f>+IF(X59&lt;&gt;0,+(Y59/X59)*100,0)</f>
        <v>-33.776416415089756</v>
      </c>
      <c r="AA59" s="48">
        <f>SUM(AA56:AA58)</f>
        <v>115170898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-539862022</v>
      </c>
      <c r="D62" s="65">
        <f>SUM(D59:D61)</f>
        <v>0</v>
      </c>
      <c r="E62" s="66">
        <f t="shared" si="6"/>
        <v>97012124</v>
      </c>
      <c r="F62" s="67">
        <f t="shared" si="6"/>
        <v>115170898</v>
      </c>
      <c r="G62" s="67">
        <f t="shared" si="6"/>
        <v>4744033</v>
      </c>
      <c r="H62" s="67">
        <f t="shared" si="6"/>
        <v>-5091032</v>
      </c>
      <c r="I62" s="67">
        <f t="shared" si="6"/>
        <v>-6744121</v>
      </c>
      <c r="J62" s="67">
        <f t="shared" si="6"/>
        <v>-7091120</v>
      </c>
      <c r="K62" s="67">
        <f t="shared" si="6"/>
        <v>11961296</v>
      </c>
      <c r="L62" s="67">
        <f t="shared" si="6"/>
        <v>14805921</v>
      </c>
      <c r="M62" s="67">
        <f t="shared" si="6"/>
        <v>15038892</v>
      </c>
      <c r="N62" s="67">
        <f t="shared" si="6"/>
        <v>41806109</v>
      </c>
      <c r="O62" s="67">
        <f t="shared" si="6"/>
        <v>15639067</v>
      </c>
      <c r="P62" s="67">
        <f t="shared" si="6"/>
        <v>8426347</v>
      </c>
      <c r="Q62" s="67">
        <f t="shared" si="6"/>
        <v>-1577692</v>
      </c>
      <c r="R62" s="67">
        <f t="shared" si="6"/>
        <v>22487722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57202711</v>
      </c>
      <c r="X62" s="67">
        <f t="shared" si="6"/>
        <v>86378157</v>
      </c>
      <c r="Y62" s="67">
        <f t="shared" si="6"/>
        <v>-29175446</v>
      </c>
      <c r="Z62" s="68">
        <f>+IF(X62&lt;&gt;0,+(Y62/X62)*100,0)</f>
        <v>-33.776416415089756</v>
      </c>
      <c r="AA62" s="65">
        <f>SUM(AA59:AA61)</f>
        <v>115170898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390008105</v>
      </c>
      <c r="D7" s="20">
        <v>0</v>
      </c>
      <c r="E7" s="21">
        <v>516886192</v>
      </c>
      <c r="F7" s="22">
        <v>486998898</v>
      </c>
      <c r="G7" s="22">
        <v>31072815</v>
      </c>
      <c r="H7" s="22">
        <v>37410186</v>
      </c>
      <c r="I7" s="22">
        <v>30927223</v>
      </c>
      <c r="J7" s="22">
        <v>99410224</v>
      </c>
      <c r="K7" s="22">
        <v>34088444</v>
      </c>
      <c r="L7" s="22">
        <v>34543818</v>
      </c>
      <c r="M7" s="22">
        <v>30796950</v>
      </c>
      <c r="N7" s="22">
        <v>99429212</v>
      </c>
      <c r="O7" s="22">
        <v>26201596</v>
      </c>
      <c r="P7" s="22">
        <v>35614189</v>
      </c>
      <c r="Q7" s="22">
        <v>43892464</v>
      </c>
      <c r="R7" s="22">
        <v>105708249</v>
      </c>
      <c r="S7" s="22">
        <v>0</v>
      </c>
      <c r="T7" s="22">
        <v>0</v>
      </c>
      <c r="U7" s="22">
        <v>0</v>
      </c>
      <c r="V7" s="22">
        <v>0</v>
      </c>
      <c r="W7" s="22">
        <v>304547685</v>
      </c>
      <c r="X7" s="22">
        <v>384413852</v>
      </c>
      <c r="Y7" s="22">
        <v>-79866167</v>
      </c>
      <c r="Z7" s="23">
        <v>-20.776089775245666</v>
      </c>
      <c r="AA7" s="20">
        <v>486998898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15756</v>
      </c>
      <c r="F10" s="22">
        <v>15756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11817</v>
      </c>
      <c r="Y10" s="22">
        <v>-11817</v>
      </c>
      <c r="Z10" s="23">
        <v>-100</v>
      </c>
      <c r="AA10" s="20">
        <v>15756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27151608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6787902</v>
      </c>
      <c r="Y13" s="22">
        <v>-6787902</v>
      </c>
      <c r="Z13" s="23">
        <v>-100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543670</v>
      </c>
      <c r="G22" s="22">
        <v>0</v>
      </c>
      <c r="H22" s="22">
        <v>0</v>
      </c>
      <c r="I22" s="22">
        <v>30562</v>
      </c>
      <c r="J22" s="22">
        <v>30562</v>
      </c>
      <c r="K22" s="22">
        <v>6129</v>
      </c>
      <c r="L22" s="22">
        <v>17325</v>
      </c>
      <c r="M22" s="22">
        <v>129397</v>
      </c>
      <c r="N22" s="22">
        <v>152851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183413</v>
      </c>
      <c r="X22" s="22">
        <v>271836</v>
      </c>
      <c r="Y22" s="22">
        <v>-88423</v>
      </c>
      <c r="Z22" s="18">
        <v>-32.528068394178845</v>
      </c>
      <c r="AA22" s="20">
        <v>543670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4376600</v>
      </c>
      <c r="D28" s="20">
        <v>0</v>
      </c>
      <c r="E28" s="21">
        <v>31502580</v>
      </c>
      <c r="F28" s="22">
        <v>31502580</v>
      </c>
      <c r="G28" s="22">
        <v>0</v>
      </c>
      <c r="H28" s="22">
        <v>13126080</v>
      </c>
      <c r="I28" s="22">
        <v>0</v>
      </c>
      <c r="J28" s="22">
        <v>13126080</v>
      </c>
      <c r="K28" s="22">
        <v>0</v>
      </c>
      <c r="L28" s="22">
        <v>0</v>
      </c>
      <c r="M28" s="22">
        <v>10494512</v>
      </c>
      <c r="N28" s="22">
        <v>10494512</v>
      </c>
      <c r="O28" s="22">
        <v>0</v>
      </c>
      <c r="P28" s="22">
        <v>0</v>
      </c>
      <c r="Q28" s="22">
        <v>7875661</v>
      </c>
      <c r="R28" s="22">
        <v>7875661</v>
      </c>
      <c r="S28" s="22">
        <v>0</v>
      </c>
      <c r="T28" s="22">
        <v>0</v>
      </c>
      <c r="U28" s="22">
        <v>0</v>
      </c>
      <c r="V28" s="22">
        <v>0</v>
      </c>
      <c r="W28" s="22">
        <v>31496253</v>
      </c>
      <c r="X28" s="22">
        <v>31502580</v>
      </c>
      <c r="Y28" s="22">
        <v>-6327</v>
      </c>
      <c r="Z28" s="23">
        <v>-2.00840693047998E-2</v>
      </c>
      <c r="AA28" s="20">
        <v>31502580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-461335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393923370</v>
      </c>
      <c r="D35" s="29">
        <f t="shared" ref="D35:Y35" si="0">SUM(D6:D34)</f>
        <v>0</v>
      </c>
      <c r="E35" s="30">
        <f t="shared" si="0"/>
        <v>575556136</v>
      </c>
      <c r="F35" s="31">
        <f t="shared" si="0"/>
        <v>519060904</v>
      </c>
      <c r="G35" s="31">
        <f t="shared" si="0"/>
        <v>31072815</v>
      </c>
      <c r="H35" s="31">
        <f t="shared" si="0"/>
        <v>50536266</v>
      </c>
      <c r="I35" s="31">
        <f t="shared" si="0"/>
        <v>30957785</v>
      </c>
      <c r="J35" s="31">
        <f t="shared" si="0"/>
        <v>112566866</v>
      </c>
      <c r="K35" s="31">
        <f t="shared" si="0"/>
        <v>34094573</v>
      </c>
      <c r="L35" s="31">
        <f t="shared" si="0"/>
        <v>34561143</v>
      </c>
      <c r="M35" s="31">
        <f t="shared" si="0"/>
        <v>41420859</v>
      </c>
      <c r="N35" s="31">
        <f t="shared" si="0"/>
        <v>110076575</v>
      </c>
      <c r="O35" s="31">
        <f t="shared" si="0"/>
        <v>26201596</v>
      </c>
      <c r="P35" s="31">
        <f t="shared" si="0"/>
        <v>35614189</v>
      </c>
      <c r="Q35" s="31">
        <f t="shared" si="0"/>
        <v>51768125</v>
      </c>
      <c r="R35" s="31">
        <f t="shared" si="0"/>
        <v>113583910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336227351</v>
      </c>
      <c r="X35" s="31">
        <f t="shared" si="0"/>
        <v>422987987</v>
      </c>
      <c r="Y35" s="31">
        <f t="shared" si="0"/>
        <v>-86760636</v>
      </c>
      <c r="Z35" s="32">
        <f>+IF(X35&lt;&gt;0,+(Y35/X35)*100,0)</f>
        <v>-20.511371165725329</v>
      </c>
      <c r="AA35" s="29">
        <f>SUM(AA6:AA34)</f>
        <v>519060904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32279778</v>
      </c>
      <c r="D37" s="20">
        <v>0</v>
      </c>
      <c r="E37" s="21">
        <v>30723330</v>
      </c>
      <c r="F37" s="22">
        <v>30723330</v>
      </c>
      <c r="G37" s="22">
        <v>2960975</v>
      </c>
      <c r="H37" s="22">
        <v>2747934</v>
      </c>
      <c r="I37" s="22">
        <v>2920111</v>
      </c>
      <c r="J37" s="22">
        <v>8629020</v>
      </c>
      <c r="K37" s="22">
        <v>2879621</v>
      </c>
      <c r="L37" s="22">
        <v>2787114</v>
      </c>
      <c r="M37" s="22">
        <v>2973031</v>
      </c>
      <c r="N37" s="22">
        <v>8639766</v>
      </c>
      <c r="O37" s="22">
        <v>2927063</v>
      </c>
      <c r="P37" s="22">
        <v>2840434</v>
      </c>
      <c r="Q37" s="22">
        <v>2816651</v>
      </c>
      <c r="R37" s="22">
        <v>8584148</v>
      </c>
      <c r="S37" s="22">
        <v>0</v>
      </c>
      <c r="T37" s="22">
        <v>0</v>
      </c>
      <c r="U37" s="22">
        <v>0</v>
      </c>
      <c r="V37" s="22">
        <v>0</v>
      </c>
      <c r="W37" s="22">
        <v>25852934</v>
      </c>
      <c r="X37" s="22">
        <v>23042502</v>
      </c>
      <c r="Y37" s="22">
        <v>2810432</v>
      </c>
      <c r="Z37" s="23">
        <v>12.196731066791271</v>
      </c>
      <c r="AA37" s="20">
        <v>30723330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395655572</v>
      </c>
      <c r="D40" s="20">
        <v>0</v>
      </c>
      <c r="E40" s="21">
        <v>445762819</v>
      </c>
      <c r="F40" s="22">
        <v>406913576</v>
      </c>
      <c r="G40" s="22">
        <v>0</v>
      </c>
      <c r="H40" s="22">
        <v>75412751</v>
      </c>
      <c r="I40" s="22">
        <v>0</v>
      </c>
      <c r="J40" s="22">
        <v>75412751</v>
      </c>
      <c r="K40" s="22">
        <v>34118831</v>
      </c>
      <c r="L40" s="22">
        <v>64197396</v>
      </c>
      <c r="M40" s="22">
        <v>30057740</v>
      </c>
      <c r="N40" s="22">
        <v>128373967</v>
      </c>
      <c r="O40" s="22">
        <v>34186449</v>
      </c>
      <c r="P40" s="22">
        <v>32816554</v>
      </c>
      <c r="Q40" s="22">
        <v>34019529</v>
      </c>
      <c r="R40" s="22">
        <v>101022532</v>
      </c>
      <c r="S40" s="22">
        <v>0</v>
      </c>
      <c r="T40" s="22">
        <v>0</v>
      </c>
      <c r="U40" s="22">
        <v>0</v>
      </c>
      <c r="V40" s="22">
        <v>0</v>
      </c>
      <c r="W40" s="22">
        <v>304809250</v>
      </c>
      <c r="X40" s="22">
        <v>314897496</v>
      </c>
      <c r="Y40" s="22">
        <v>-10088246</v>
      </c>
      <c r="Z40" s="23">
        <v>-3.2036602793437265</v>
      </c>
      <c r="AA40" s="20">
        <v>406913576</v>
      </c>
    </row>
    <row r="41" spans="1:27" x14ac:dyDescent="0.25">
      <c r="A41" s="19" t="s">
        <v>67</v>
      </c>
      <c r="B41" s="15" t="s">
        <v>32</v>
      </c>
      <c r="C41" s="20">
        <v>-264433008</v>
      </c>
      <c r="D41" s="20">
        <v>0</v>
      </c>
      <c r="E41" s="21">
        <v>54071952</v>
      </c>
      <c r="F41" s="22">
        <v>53357666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2625215</v>
      </c>
      <c r="N41" s="22">
        <v>2625215</v>
      </c>
      <c r="O41" s="22">
        <v>15751290</v>
      </c>
      <c r="P41" s="22">
        <v>-2625215</v>
      </c>
      <c r="Q41" s="22">
        <v>0</v>
      </c>
      <c r="R41" s="22">
        <v>13126075</v>
      </c>
      <c r="S41" s="22">
        <v>0</v>
      </c>
      <c r="T41" s="22">
        <v>0</v>
      </c>
      <c r="U41" s="22">
        <v>0</v>
      </c>
      <c r="V41" s="22">
        <v>0</v>
      </c>
      <c r="W41" s="22">
        <v>15751290</v>
      </c>
      <c r="X41" s="22">
        <v>38518250</v>
      </c>
      <c r="Y41" s="22">
        <v>-22766960</v>
      </c>
      <c r="Z41" s="23">
        <v>-59.106942812822496</v>
      </c>
      <c r="AA41" s="20">
        <v>53357666</v>
      </c>
    </row>
    <row r="42" spans="1:27" x14ac:dyDescent="0.25">
      <c r="A42" s="19" t="s">
        <v>68</v>
      </c>
      <c r="B42" s="15" t="s">
        <v>32</v>
      </c>
      <c r="C42" s="20">
        <v>17970661</v>
      </c>
      <c r="D42" s="20">
        <v>0</v>
      </c>
      <c r="E42" s="21">
        <v>25938848</v>
      </c>
      <c r="F42" s="22">
        <v>25938848</v>
      </c>
      <c r="G42" s="22">
        <v>2358077</v>
      </c>
      <c r="H42" s="22">
        <v>2358077</v>
      </c>
      <c r="I42" s="22">
        <v>1296942</v>
      </c>
      <c r="J42" s="22">
        <v>6013096</v>
      </c>
      <c r="K42" s="22">
        <v>1296942</v>
      </c>
      <c r="L42" s="22">
        <v>1296942</v>
      </c>
      <c r="M42" s="22">
        <v>1296942</v>
      </c>
      <c r="N42" s="22">
        <v>3890826</v>
      </c>
      <c r="O42" s="22">
        <v>1296942</v>
      </c>
      <c r="P42" s="22">
        <v>1296942</v>
      </c>
      <c r="Q42" s="22">
        <v>1296942</v>
      </c>
      <c r="R42" s="22">
        <v>3890826</v>
      </c>
      <c r="S42" s="22">
        <v>0</v>
      </c>
      <c r="T42" s="22">
        <v>0</v>
      </c>
      <c r="U42" s="22">
        <v>0</v>
      </c>
      <c r="V42" s="22">
        <v>0</v>
      </c>
      <c r="W42" s="22">
        <v>13794748</v>
      </c>
      <c r="X42" s="22">
        <v>19454139</v>
      </c>
      <c r="Y42" s="22">
        <v>-5659391</v>
      </c>
      <c r="Z42" s="23">
        <v>-29.090935353140019</v>
      </c>
      <c r="AA42" s="20">
        <v>25938848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9850177</v>
      </c>
      <c r="D44" s="20">
        <v>0</v>
      </c>
      <c r="E44" s="21">
        <v>19287596</v>
      </c>
      <c r="F44" s="22">
        <v>29287596</v>
      </c>
      <c r="G44" s="22">
        <v>0</v>
      </c>
      <c r="H44" s="22">
        <v>765977</v>
      </c>
      <c r="I44" s="22">
        <v>28201</v>
      </c>
      <c r="J44" s="22">
        <v>794178</v>
      </c>
      <c r="K44" s="22">
        <v>190696</v>
      </c>
      <c r="L44" s="22">
        <v>3768907</v>
      </c>
      <c r="M44" s="22">
        <v>2592232</v>
      </c>
      <c r="N44" s="22">
        <v>6551835</v>
      </c>
      <c r="O44" s="22">
        <v>510651</v>
      </c>
      <c r="P44" s="22">
        <v>2461913</v>
      </c>
      <c r="Q44" s="22">
        <v>1839450</v>
      </c>
      <c r="R44" s="22">
        <v>4812014</v>
      </c>
      <c r="S44" s="22">
        <v>0</v>
      </c>
      <c r="T44" s="22">
        <v>0</v>
      </c>
      <c r="U44" s="22">
        <v>0</v>
      </c>
      <c r="V44" s="22">
        <v>0</v>
      </c>
      <c r="W44" s="22">
        <v>12158027</v>
      </c>
      <c r="X44" s="22">
        <v>19007843</v>
      </c>
      <c r="Y44" s="22">
        <v>-6849816</v>
      </c>
      <c r="Z44" s="23">
        <v>-36.036787551328153</v>
      </c>
      <c r="AA44" s="20">
        <v>29287596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105544627</v>
      </c>
      <c r="D46" s="20">
        <v>0</v>
      </c>
      <c r="E46" s="21">
        <v>0</v>
      </c>
      <c r="F46" s="22">
        <v>3612250</v>
      </c>
      <c r="G46" s="22">
        <v>-116030</v>
      </c>
      <c r="H46" s="22">
        <v>536256</v>
      </c>
      <c r="I46" s="22">
        <v>167144</v>
      </c>
      <c r="J46" s="22">
        <v>587370</v>
      </c>
      <c r="K46" s="22">
        <v>374404</v>
      </c>
      <c r="L46" s="22">
        <v>200997</v>
      </c>
      <c r="M46" s="22">
        <v>81108</v>
      </c>
      <c r="N46" s="22">
        <v>656509</v>
      </c>
      <c r="O46" s="22">
        <v>223920</v>
      </c>
      <c r="P46" s="22">
        <v>258090</v>
      </c>
      <c r="Q46" s="22">
        <v>68713</v>
      </c>
      <c r="R46" s="22">
        <v>550723</v>
      </c>
      <c r="S46" s="22">
        <v>0</v>
      </c>
      <c r="T46" s="22">
        <v>0</v>
      </c>
      <c r="U46" s="22">
        <v>0</v>
      </c>
      <c r="V46" s="22">
        <v>0</v>
      </c>
      <c r="W46" s="22">
        <v>1794602</v>
      </c>
      <c r="X46" s="22">
        <v>1806126</v>
      </c>
      <c r="Y46" s="22">
        <v>-11524</v>
      </c>
      <c r="Z46" s="23">
        <v>-0.63805072292852216</v>
      </c>
      <c r="AA46" s="20">
        <v>3612250</v>
      </c>
    </row>
    <row r="47" spans="1:27" x14ac:dyDescent="0.25">
      <c r="A47" s="19" t="s">
        <v>73</v>
      </c>
      <c r="B47" s="15" t="s">
        <v>32</v>
      </c>
      <c r="C47" s="20">
        <v>15388352</v>
      </c>
      <c r="D47" s="20">
        <v>0</v>
      </c>
      <c r="E47" s="21">
        <v>5131943</v>
      </c>
      <c r="F47" s="22">
        <v>5131943</v>
      </c>
      <c r="G47" s="22">
        <v>1018528</v>
      </c>
      <c r="H47" s="22">
        <v>1115151</v>
      </c>
      <c r="I47" s="22">
        <v>1194959</v>
      </c>
      <c r="J47" s="22">
        <v>3328638</v>
      </c>
      <c r="K47" s="22">
        <v>1037896</v>
      </c>
      <c r="L47" s="22">
        <v>1111269</v>
      </c>
      <c r="M47" s="22">
        <v>1028488</v>
      </c>
      <c r="N47" s="22">
        <v>3177653</v>
      </c>
      <c r="O47" s="22">
        <v>-2551414</v>
      </c>
      <c r="P47" s="22">
        <v>1082094</v>
      </c>
      <c r="Q47" s="22">
        <v>1046943</v>
      </c>
      <c r="R47" s="22">
        <v>-422377</v>
      </c>
      <c r="S47" s="22">
        <v>0</v>
      </c>
      <c r="T47" s="22">
        <v>0</v>
      </c>
      <c r="U47" s="22">
        <v>0</v>
      </c>
      <c r="V47" s="22">
        <v>0</v>
      </c>
      <c r="W47" s="22">
        <v>6083914</v>
      </c>
      <c r="X47" s="22">
        <v>4015451</v>
      </c>
      <c r="Y47" s="22">
        <v>2068463</v>
      </c>
      <c r="Z47" s="23">
        <v>51.512594724727059</v>
      </c>
      <c r="AA47" s="20">
        <v>5131943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312256159</v>
      </c>
      <c r="D50" s="29">
        <f t="shared" ref="D50:Y50" si="1">SUM(D37:D49)</f>
        <v>0</v>
      </c>
      <c r="E50" s="30">
        <f t="shared" si="1"/>
        <v>580916488</v>
      </c>
      <c r="F50" s="31">
        <f t="shared" si="1"/>
        <v>554965209</v>
      </c>
      <c r="G50" s="31">
        <f t="shared" si="1"/>
        <v>6221550</v>
      </c>
      <c r="H50" s="31">
        <f t="shared" si="1"/>
        <v>82936146</v>
      </c>
      <c r="I50" s="31">
        <f t="shared" si="1"/>
        <v>5607357</v>
      </c>
      <c r="J50" s="31">
        <f t="shared" si="1"/>
        <v>94765053</v>
      </c>
      <c r="K50" s="31">
        <f t="shared" si="1"/>
        <v>39898390</v>
      </c>
      <c r="L50" s="31">
        <f t="shared" si="1"/>
        <v>73362625</v>
      </c>
      <c r="M50" s="31">
        <f t="shared" si="1"/>
        <v>40654756</v>
      </c>
      <c r="N50" s="31">
        <f t="shared" si="1"/>
        <v>153915771</v>
      </c>
      <c r="O50" s="31">
        <f t="shared" si="1"/>
        <v>52344901</v>
      </c>
      <c r="P50" s="31">
        <f t="shared" si="1"/>
        <v>38130812</v>
      </c>
      <c r="Q50" s="31">
        <f t="shared" si="1"/>
        <v>41088228</v>
      </c>
      <c r="R50" s="31">
        <f t="shared" si="1"/>
        <v>131563941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380244765</v>
      </c>
      <c r="X50" s="31">
        <f t="shared" si="1"/>
        <v>420741807</v>
      </c>
      <c r="Y50" s="31">
        <f t="shared" si="1"/>
        <v>-40497042</v>
      </c>
      <c r="Z50" s="32">
        <f>+IF(X50&lt;&gt;0,+(Y50/X50)*100,0)</f>
        <v>-9.6251528434396825</v>
      </c>
      <c r="AA50" s="29">
        <f>SUM(AA37:AA49)</f>
        <v>554965209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81667211</v>
      </c>
      <c r="D51" s="39">
        <f t="shared" si="2"/>
        <v>0</v>
      </c>
      <c r="E51" s="40">
        <f t="shared" si="2"/>
        <v>-5360352</v>
      </c>
      <c r="F51" s="41">
        <f t="shared" si="2"/>
        <v>-35904305</v>
      </c>
      <c r="G51" s="41">
        <f t="shared" si="2"/>
        <v>24851265</v>
      </c>
      <c r="H51" s="41">
        <f t="shared" si="2"/>
        <v>-32399880</v>
      </c>
      <c r="I51" s="41">
        <f t="shared" si="2"/>
        <v>25350428</v>
      </c>
      <c r="J51" s="41">
        <f t="shared" si="2"/>
        <v>17801813</v>
      </c>
      <c r="K51" s="41">
        <f t="shared" si="2"/>
        <v>-5803817</v>
      </c>
      <c r="L51" s="41">
        <f t="shared" si="2"/>
        <v>-38801482</v>
      </c>
      <c r="M51" s="41">
        <f t="shared" si="2"/>
        <v>766103</v>
      </c>
      <c r="N51" s="41">
        <f t="shared" si="2"/>
        <v>-43839196</v>
      </c>
      <c r="O51" s="41">
        <f t="shared" si="2"/>
        <v>-26143305</v>
      </c>
      <c r="P51" s="41">
        <f t="shared" si="2"/>
        <v>-2516623</v>
      </c>
      <c r="Q51" s="41">
        <f t="shared" si="2"/>
        <v>10679897</v>
      </c>
      <c r="R51" s="41">
        <f t="shared" si="2"/>
        <v>-17980031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-44017414</v>
      </c>
      <c r="X51" s="41">
        <f t="shared" si="2"/>
        <v>2246180</v>
      </c>
      <c r="Y51" s="41">
        <f t="shared" si="2"/>
        <v>-46263594</v>
      </c>
      <c r="Z51" s="42">
        <f>+IF(X51&lt;&gt;0,+(Y51/X51)*100,0)</f>
        <v>-2059.6565724919642</v>
      </c>
      <c r="AA51" s="39">
        <f>+AA35-AA50</f>
        <v>-35904305</v>
      </c>
    </row>
    <row r="52" spans="1:27" x14ac:dyDescent="0.25">
      <c r="A52" s="43" t="s">
        <v>78</v>
      </c>
      <c r="B52" s="15" t="s">
        <v>32</v>
      </c>
      <c r="C52" s="20">
        <v>61250780</v>
      </c>
      <c r="D52" s="20">
        <v>0</v>
      </c>
      <c r="E52" s="21">
        <v>54637000</v>
      </c>
      <c r="F52" s="22">
        <v>54637000</v>
      </c>
      <c r="G52" s="22">
        <v>0</v>
      </c>
      <c r="H52" s="22">
        <v>0</v>
      </c>
      <c r="I52" s="22">
        <v>5537145</v>
      </c>
      <c r="J52" s="22">
        <v>5537145</v>
      </c>
      <c r="K52" s="22">
        <v>0</v>
      </c>
      <c r="L52" s="22">
        <v>5732123</v>
      </c>
      <c r="M52" s="22">
        <v>11697251</v>
      </c>
      <c r="N52" s="22">
        <v>17429374</v>
      </c>
      <c r="O52" s="22">
        <v>428349</v>
      </c>
      <c r="P52" s="22">
        <v>2241969</v>
      </c>
      <c r="Q52" s="22">
        <v>1022448</v>
      </c>
      <c r="R52" s="22">
        <v>3692766</v>
      </c>
      <c r="S52" s="22">
        <v>0</v>
      </c>
      <c r="T52" s="22">
        <v>0</v>
      </c>
      <c r="U52" s="22">
        <v>0</v>
      </c>
      <c r="V52" s="22">
        <v>0</v>
      </c>
      <c r="W52" s="22">
        <v>26659285</v>
      </c>
      <c r="X52" s="22">
        <v>54636999</v>
      </c>
      <c r="Y52" s="22">
        <v>-27977714</v>
      </c>
      <c r="Z52" s="23">
        <v>-51.206534970926931</v>
      </c>
      <c r="AA52" s="20">
        <v>54637000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142917991</v>
      </c>
      <c r="D54" s="48">
        <f t="shared" si="3"/>
        <v>0</v>
      </c>
      <c r="E54" s="49">
        <f t="shared" si="3"/>
        <v>49276648</v>
      </c>
      <c r="F54" s="50">
        <f t="shared" si="3"/>
        <v>18732695</v>
      </c>
      <c r="G54" s="50">
        <f t="shared" si="3"/>
        <v>24851265</v>
      </c>
      <c r="H54" s="50">
        <f t="shared" si="3"/>
        <v>-32399880</v>
      </c>
      <c r="I54" s="50">
        <f t="shared" si="3"/>
        <v>30887573</v>
      </c>
      <c r="J54" s="50">
        <f t="shared" si="3"/>
        <v>23338958</v>
      </c>
      <c r="K54" s="50">
        <f t="shared" si="3"/>
        <v>-5803817</v>
      </c>
      <c r="L54" s="50">
        <f t="shared" si="3"/>
        <v>-33069359</v>
      </c>
      <c r="M54" s="50">
        <f t="shared" si="3"/>
        <v>12463354</v>
      </c>
      <c r="N54" s="50">
        <f t="shared" si="3"/>
        <v>-26409822</v>
      </c>
      <c r="O54" s="50">
        <f t="shared" si="3"/>
        <v>-25714956</v>
      </c>
      <c r="P54" s="50">
        <f t="shared" si="3"/>
        <v>-274654</v>
      </c>
      <c r="Q54" s="50">
        <f t="shared" si="3"/>
        <v>11702345</v>
      </c>
      <c r="R54" s="50">
        <f t="shared" si="3"/>
        <v>-14287265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-17358129</v>
      </c>
      <c r="X54" s="50">
        <f t="shared" si="3"/>
        <v>56883179</v>
      </c>
      <c r="Y54" s="50">
        <f t="shared" si="3"/>
        <v>-74241308</v>
      </c>
      <c r="Z54" s="51">
        <f>+IF(X54&lt;&gt;0,+(Y54/X54)*100,0)</f>
        <v>-130.51539893717964</v>
      </c>
      <c r="AA54" s="48">
        <f>SUM(AA51:AA53)</f>
        <v>18732695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142917991</v>
      </c>
      <c r="D56" s="54">
        <f>+D54-D55</f>
        <v>0</v>
      </c>
      <c r="E56" s="55">
        <f t="shared" si="4"/>
        <v>49276648</v>
      </c>
      <c r="F56" s="56">
        <f t="shared" si="4"/>
        <v>18732695</v>
      </c>
      <c r="G56" s="56">
        <f t="shared" si="4"/>
        <v>24851265</v>
      </c>
      <c r="H56" s="56">
        <f t="shared" si="4"/>
        <v>-32399880</v>
      </c>
      <c r="I56" s="56">
        <f t="shared" si="4"/>
        <v>30887573</v>
      </c>
      <c r="J56" s="56">
        <f t="shared" si="4"/>
        <v>23338958</v>
      </c>
      <c r="K56" s="56">
        <f t="shared" si="4"/>
        <v>-5803817</v>
      </c>
      <c r="L56" s="56">
        <f t="shared" si="4"/>
        <v>-33069359</v>
      </c>
      <c r="M56" s="56">
        <f t="shared" si="4"/>
        <v>12463354</v>
      </c>
      <c r="N56" s="56">
        <f t="shared" si="4"/>
        <v>-26409822</v>
      </c>
      <c r="O56" s="56">
        <f t="shared" si="4"/>
        <v>-25714956</v>
      </c>
      <c r="P56" s="56">
        <f t="shared" si="4"/>
        <v>-274654</v>
      </c>
      <c r="Q56" s="56">
        <f t="shared" si="4"/>
        <v>11702345</v>
      </c>
      <c r="R56" s="56">
        <f t="shared" si="4"/>
        <v>-14287265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-17358129</v>
      </c>
      <c r="X56" s="56">
        <f t="shared" si="4"/>
        <v>56883179</v>
      </c>
      <c r="Y56" s="56">
        <f t="shared" si="4"/>
        <v>-74241308</v>
      </c>
      <c r="Z56" s="57">
        <f>+IF(X56&lt;&gt;0,+(Y56/X56)*100,0)</f>
        <v>-130.51539893717964</v>
      </c>
      <c r="AA56" s="54">
        <f>+AA54-AA55</f>
        <v>18732695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142917991</v>
      </c>
      <c r="D59" s="48">
        <f>SUM(D56:D58)</f>
        <v>0</v>
      </c>
      <c r="E59" s="49">
        <f t="shared" si="5"/>
        <v>49276648</v>
      </c>
      <c r="F59" s="50">
        <f t="shared" si="5"/>
        <v>18732695</v>
      </c>
      <c r="G59" s="50">
        <f t="shared" si="5"/>
        <v>24851265</v>
      </c>
      <c r="H59" s="50">
        <f t="shared" si="5"/>
        <v>-32399880</v>
      </c>
      <c r="I59" s="50">
        <f t="shared" si="5"/>
        <v>30887573</v>
      </c>
      <c r="J59" s="50">
        <f t="shared" si="5"/>
        <v>23338958</v>
      </c>
      <c r="K59" s="50">
        <f t="shared" si="5"/>
        <v>-5803817</v>
      </c>
      <c r="L59" s="50">
        <f t="shared" si="5"/>
        <v>-33069359</v>
      </c>
      <c r="M59" s="50">
        <f t="shared" si="5"/>
        <v>12463354</v>
      </c>
      <c r="N59" s="50">
        <f t="shared" si="5"/>
        <v>-26409822</v>
      </c>
      <c r="O59" s="50">
        <f t="shared" si="5"/>
        <v>-25714956</v>
      </c>
      <c r="P59" s="50">
        <f t="shared" si="5"/>
        <v>-274654</v>
      </c>
      <c r="Q59" s="50">
        <f t="shared" si="5"/>
        <v>11702345</v>
      </c>
      <c r="R59" s="50">
        <f t="shared" si="5"/>
        <v>-14287265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-17358129</v>
      </c>
      <c r="X59" s="50">
        <f t="shared" si="5"/>
        <v>56883179</v>
      </c>
      <c r="Y59" s="50">
        <f t="shared" si="5"/>
        <v>-74241308</v>
      </c>
      <c r="Z59" s="51">
        <f>+IF(X59&lt;&gt;0,+(Y59/X59)*100,0)</f>
        <v>-130.51539893717964</v>
      </c>
      <c r="AA59" s="48">
        <f>SUM(AA56:AA58)</f>
        <v>18732695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142917991</v>
      </c>
      <c r="D62" s="65">
        <f>SUM(D59:D61)</f>
        <v>0</v>
      </c>
      <c r="E62" s="66">
        <f t="shared" si="6"/>
        <v>49276648</v>
      </c>
      <c r="F62" s="67">
        <f t="shared" si="6"/>
        <v>18732695</v>
      </c>
      <c r="G62" s="67">
        <f t="shared" si="6"/>
        <v>24851265</v>
      </c>
      <c r="H62" s="67">
        <f t="shared" si="6"/>
        <v>-32399880</v>
      </c>
      <c r="I62" s="67">
        <f t="shared" si="6"/>
        <v>30887573</v>
      </c>
      <c r="J62" s="67">
        <f t="shared" si="6"/>
        <v>23338958</v>
      </c>
      <c r="K62" s="67">
        <f t="shared" si="6"/>
        <v>-5803817</v>
      </c>
      <c r="L62" s="67">
        <f t="shared" si="6"/>
        <v>-33069359</v>
      </c>
      <c r="M62" s="67">
        <f t="shared" si="6"/>
        <v>12463354</v>
      </c>
      <c r="N62" s="67">
        <f t="shared" si="6"/>
        <v>-26409822</v>
      </c>
      <c r="O62" s="67">
        <f t="shared" si="6"/>
        <v>-25714956</v>
      </c>
      <c r="P62" s="67">
        <f t="shared" si="6"/>
        <v>-274654</v>
      </c>
      <c r="Q62" s="67">
        <f t="shared" si="6"/>
        <v>11702345</v>
      </c>
      <c r="R62" s="67">
        <f t="shared" si="6"/>
        <v>-14287265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-17358129</v>
      </c>
      <c r="X62" s="67">
        <f t="shared" si="6"/>
        <v>56883179</v>
      </c>
      <c r="Y62" s="67">
        <f t="shared" si="6"/>
        <v>-74241308</v>
      </c>
      <c r="Z62" s="68">
        <f>+IF(X62&lt;&gt;0,+(Y62/X62)*100,0)</f>
        <v>-130.51539893717964</v>
      </c>
      <c r="AA62" s="65">
        <f>SUM(AA59:AA61)</f>
        <v>18732695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7283848562</v>
      </c>
      <c r="D7" s="20">
        <v>0</v>
      </c>
      <c r="E7" s="21">
        <v>8889108260</v>
      </c>
      <c r="F7" s="22">
        <v>8889108260</v>
      </c>
      <c r="G7" s="22">
        <v>583563491</v>
      </c>
      <c r="H7" s="22">
        <v>692641538</v>
      </c>
      <c r="I7" s="22">
        <v>589950261</v>
      </c>
      <c r="J7" s="22">
        <v>1866155290</v>
      </c>
      <c r="K7" s="22">
        <v>651617591</v>
      </c>
      <c r="L7" s="22">
        <v>721894814</v>
      </c>
      <c r="M7" s="22">
        <v>794189838</v>
      </c>
      <c r="N7" s="22">
        <v>2167702243</v>
      </c>
      <c r="O7" s="22">
        <v>712519020</v>
      </c>
      <c r="P7" s="22">
        <v>756905227</v>
      </c>
      <c r="Q7" s="22">
        <v>729383214</v>
      </c>
      <c r="R7" s="22">
        <v>2198807461</v>
      </c>
      <c r="S7" s="22">
        <v>0</v>
      </c>
      <c r="T7" s="22">
        <v>0</v>
      </c>
      <c r="U7" s="22">
        <v>0</v>
      </c>
      <c r="V7" s="22">
        <v>0</v>
      </c>
      <c r="W7" s="22">
        <v>6232664994</v>
      </c>
      <c r="X7" s="22">
        <v>6666830631</v>
      </c>
      <c r="Y7" s="22">
        <v>-434165637</v>
      </c>
      <c r="Z7" s="23">
        <v>-6.5123243866610236</v>
      </c>
      <c r="AA7" s="20">
        <v>8889108260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8627</v>
      </c>
      <c r="D10" s="20">
        <v>0</v>
      </c>
      <c r="E10" s="21">
        <v>3157230</v>
      </c>
      <c r="F10" s="22">
        <v>3157230</v>
      </c>
      <c r="G10" s="22">
        <v>719</v>
      </c>
      <c r="H10" s="22">
        <v>719</v>
      </c>
      <c r="I10" s="22">
        <v>15</v>
      </c>
      <c r="J10" s="22">
        <v>1453</v>
      </c>
      <c r="K10" s="22">
        <v>15</v>
      </c>
      <c r="L10" s="22">
        <v>15</v>
      </c>
      <c r="M10" s="22">
        <v>15</v>
      </c>
      <c r="N10" s="22">
        <v>45</v>
      </c>
      <c r="O10" s="22">
        <v>15</v>
      </c>
      <c r="P10" s="22">
        <v>15</v>
      </c>
      <c r="Q10" s="22">
        <v>15</v>
      </c>
      <c r="R10" s="22">
        <v>45</v>
      </c>
      <c r="S10" s="22">
        <v>0</v>
      </c>
      <c r="T10" s="22">
        <v>0</v>
      </c>
      <c r="U10" s="22">
        <v>0</v>
      </c>
      <c r="V10" s="22">
        <v>0</v>
      </c>
      <c r="W10" s="22">
        <v>1543</v>
      </c>
      <c r="X10" s="22">
        <v>2367918</v>
      </c>
      <c r="Y10" s="22">
        <v>-2366375</v>
      </c>
      <c r="Z10" s="23">
        <v>-99.934837270547376</v>
      </c>
      <c r="AA10" s="20">
        <v>3157230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1046000496</v>
      </c>
      <c r="D13" s="20">
        <v>0</v>
      </c>
      <c r="E13" s="21">
        <v>247640940</v>
      </c>
      <c r="F13" s="22">
        <v>247640940</v>
      </c>
      <c r="G13" s="22">
        <v>94143960</v>
      </c>
      <c r="H13" s="22">
        <v>84962247</v>
      </c>
      <c r="I13" s="22">
        <v>94484167</v>
      </c>
      <c r="J13" s="22">
        <v>273590374</v>
      </c>
      <c r="K13" s="22">
        <v>97418344</v>
      </c>
      <c r="L13" s="22">
        <v>97370635</v>
      </c>
      <c r="M13" s="22">
        <v>99345781</v>
      </c>
      <c r="N13" s="22">
        <v>294134760</v>
      </c>
      <c r="O13" s="22">
        <v>99316444</v>
      </c>
      <c r="P13" s="22">
        <v>100730231</v>
      </c>
      <c r="Q13" s="22">
        <v>102581160</v>
      </c>
      <c r="R13" s="22">
        <v>302627835</v>
      </c>
      <c r="S13" s="22">
        <v>0</v>
      </c>
      <c r="T13" s="22">
        <v>0</v>
      </c>
      <c r="U13" s="22">
        <v>0</v>
      </c>
      <c r="V13" s="22">
        <v>0</v>
      </c>
      <c r="W13" s="22">
        <v>870352969</v>
      </c>
      <c r="X13" s="22">
        <v>185730705</v>
      </c>
      <c r="Y13" s="22">
        <v>684622264</v>
      </c>
      <c r="Z13" s="23">
        <v>368.61016814640311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16951285</v>
      </c>
      <c r="D17" s="20">
        <v>0</v>
      </c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>
        <v>1664427</v>
      </c>
      <c r="L17" s="22">
        <v>1453334</v>
      </c>
      <c r="M17" s="22">
        <v>1444716</v>
      </c>
      <c r="N17" s="22">
        <v>4562477</v>
      </c>
      <c r="O17" s="22">
        <v>1432425</v>
      </c>
      <c r="P17" s="22">
        <v>4337290</v>
      </c>
      <c r="Q17" s="22">
        <v>1389105</v>
      </c>
      <c r="R17" s="22">
        <v>7158820</v>
      </c>
      <c r="S17" s="22">
        <v>0</v>
      </c>
      <c r="T17" s="22">
        <v>0</v>
      </c>
      <c r="U17" s="22">
        <v>0</v>
      </c>
      <c r="V17" s="22">
        <v>0</v>
      </c>
      <c r="W17" s="22">
        <v>15833638</v>
      </c>
      <c r="X17" s="22">
        <v>16695045</v>
      </c>
      <c r="Y17" s="22">
        <v>-861407</v>
      </c>
      <c r="Z17" s="23">
        <v>-5.1596566526175875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26564350</v>
      </c>
      <c r="D22" s="20">
        <v>0</v>
      </c>
      <c r="E22" s="21">
        <v>29639580</v>
      </c>
      <c r="F22" s="22">
        <v>29639580</v>
      </c>
      <c r="G22" s="22">
        <v>277870</v>
      </c>
      <c r="H22" s="22">
        <v>344677</v>
      </c>
      <c r="I22" s="22">
        <v>377799</v>
      </c>
      <c r="J22" s="22">
        <v>1000346</v>
      </c>
      <c r="K22" s="22">
        <v>608649</v>
      </c>
      <c r="L22" s="22">
        <v>311408</v>
      </c>
      <c r="M22" s="22">
        <v>235979</v>
      </c>
      <c r="N22" s="22">
        <v>1156036</v>
      </c>
      <c r="O22" s="22">
        <v>122053</v>
      </c>
      <c r="P22" s="22">
        <v>268793</v>
      </c>
      <c r="Q22" s="22">
        <v>1564214</v>
      </c>
      <c r="R22" s="22">
        <v>1955060</v>
      </c>
      <c r="S22" s="22">
        <v>0</v>
      </c>
      <c r="T22" s="22">
        <v>0</v>
      </c>
      <c r="U22" s="22">
        <v>0</v>
      </c>
      <c r="V22" s="22">
        <v>0</v>
      </c>
      <c r="W22" s="22">
        <v>4111442</v>
      </c>
      <c r="X22" s="22">
        <v>22229675</v>
      </c>
      <c r="Y22" s="22">
        <v>-18118233</v>
      </c>
      <c r="Z22" s="18">
        <v>-81.504713856590342</v>
      </c>
      <c r="AA22" s="20">
        <v>29639580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239660210</v>
      </c>
      <c r="D25" s="20">
        <v>0</v>
      </c>
      <c r="E25" s="21">
        <v>0</v>
      </c>
      <c r="F25" s="22">
        <v>237267180</v>
      </c>
      <c r="G25" s="22">
        <v>0</v>
      </c>
      <c r="H25" s="22">
        <v>16523409</v>
      </c>
      <c r="I25" s="22">
        <v>22286896</v>
      </c>
      <c r="J25" s="22">
        <v>38810305</v>
      </c>
      <c r="K25" s="22">
        <v>0</v>
      </c>
      <c r="L25" s="22">
        <v>40278755</v>
      </c>
      <c r="M25" s="22">
        <v>0</v>
      </c>
      <c r="N25" s="22">
        <v>40278755</v>
      </c>
      <c r="O25" s="22">
        <v>40224815</v>
      </c>
      <c r="P25" s="22">
        <v>19012450</v>
      </c>
      <c r="Q25" s="22">
        <v>20438354</v>
      </c>
      <c r="R25" s="22">
        <v>79675619</v>
      </c>
      <c r="S25" s="22">
        <v>0</v>
      </c>
      <c r="T25" s="22">
        <v>0</v>
      </c>
      <c r="U25" s="22">
        <v>0</v>
      </c>
      <c r="V25" s="22">
        <v>0</v>
      </c>
      <c r="W25" s="22">
        <v>158764679</v>
      </c>
      <c r="X25" s="22">
        <v>237267180</v>
      </c>
      <c r="Y25" s="22">
        <v>-78502501</v>
      </c>
      <c r="Z25" s="23">
        <v>-33.0861187796812</v>
      </c>
      <c r="AA25" s="20">
        <v>237267180</v>
      </c>
    </row>
    <row r="26" spans="1:27" x14ac:dyDescent="0.25">
      <c r="A26" s="19" t="s">
        <v>54</v>
      </c>
      <c r="B26" s="15" t="s">
        <v>32</v>
      </c>
      <c r="C26" s="20">
        <v>243133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1494295130</v>
      </c>
      <c r="D28" s="20">
        <v>0</v>
      </c>
      <c r="E28" s="21">
        <v>1819709200</v>
      </c>
      <c r="F28" s="22">
        <v>1840764700</v>
      </c>
      <c r="G28" s="22">
        <v>0</v>
      </c>
      <c r="H28" s="22">
        <v>0</v>
      </c>
      <c r="I28" s="22">
        <v>758211991</v>
      </c>
      <c r="J28" s="22">
        <v>758211991</v>
      </c>
      <c r="K28" s="22">
        <v>0</v>
      </c>
      <c r="L28" s="22">
        <v>0</v>
      </c>
      <c r="M28" s="22">
        <v>606569733</v>
      </c>
      <c r="N28" s="22">
        <v>606569733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1364781724</v>
      </c>
      <c r="X28" s="22">
        <v>1385837397</v>
      </c>
      <c r="Y28" s="22">
        <v>-21055673</v>
      </c>
      <c r="Z28" s="23">
        <v>-1.5193465730958333</v>
      </c>
      <c r="AA28" s="20">
        <v>1840764700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6009839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2807144</v>
      </c>
      <c r="D33" s="20">
        <v>0</v>
      </c>
      <c r="E33" s="21">
        <v>2998490</v>
      </c>
      <c r="F33" s="22">
        <v>2998490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38395</v>
      </c>
      <c r="Q33" s="22">
        <v>-4122</v>
      </c>
      <c r="R33" s="22">
        <v>34273</v>
      </c>
      <c r="S33" s="22">
        <v>0</v>
      </c>
      <c r="T33" s="22">
        <v>0</v>
      </c>
      <c r="U33" s="22">
        <v>0</v>
      </c>
      <c r="V33" s="22">
        <v>0</v>
      </c>
      <c r="W33" s="22">
        <v>34273</v>
      </c>
      <c r="X33" s="22">
        <v>2248866</v>
      </c>
      <c r="Y33" s="22">
        <v>-2214593</v>
      </c>
      <c r="Z33" s="23">
        <v>-98.47598745323198</v>
      </c>
      <c r="AA33" s="20">
        <v>2998490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10116388776</v>
      </c>
      <c r="D35" s="29">
        <f t="shared" ref="D35:Y35" si="0">SUM(D6:D34)</f>
        <v>0</v>
      </c>
      <c r="E35" s="30">
        <f t="shared" si="0"/>
        <v>11014513750</v>
      </c>
      <c r="F35" s="31">
        <f t="shared" si="0"/>
        <v>11272836430</v>
      </c>
      <c r="G35" s="31">
        <f t="shared" si="0"/>
        <v>679423152</v>
      </c>
      <c r="H35" s="31">
        <f t="shared" si="0"/>
        <v>795718472</v>
      </c>
      <c r="I35" s="31">
        <f t="shared" si="0"/>
        <v>1466740476</v>
      </c>
      <c r="J35" s="31">
        <f t="shared" si="0"/>
        <v>2941882100</v>
      </c>
      <c r="K35" s="31">
        <f t="shared" si="0"/>
        <v>751309026</v>
      </c>
      <c r="L35" s="31">
        <f t="shared" si="0"/>
        <v>861308961</v>
      </c>
      <c r="M35" s="31">
        <f t="shared" si="0"/>
        <v>1501786062</v>
      </c>
      <c r="N35" s="31">
        <f t="shared" si="0"/>
        <v>3114404049</v>
      </c>
      <c r="O35" s="31">
        <f t="shared" si="0"/>
        <v>853614772</v>
      </c>
      <c r="P35" s="31">
        <f t="shared" si="0"/>
        <v>881292401</v>
      </c>
      <c r="Q35" s="31">
        <f t="shared" si="0"/>
        <v>855351940</v>
      </c>
      <c r="R35" s="31">
        <f t="shared" si="0"/>
        <v>2590259113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8646545262</v>
      </c>
      <c r="X35" s="31">
        <f t="shared" si="0"/>
        <v>8519207417</v>
      </c>
      <c r="Y35" s="31">
        <f t="shared" si="0"/>
        <v>127337845</v>
      </c>
      <c r="Z35" s="32">
        <f>+IF(X35&lt;&gt;0,+(Y35/X35)*100,0)</f>
        <v>1.4947146931285944</v>
      </c>
      <c r="AA35" s="29">
        <f>SUM(AA6:AA34)</f>
        <v>11272836430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1038888121</v>
      </c>
      <c r="D37" s="20">
        <v>0</v>
      </c>
      <c r="E37" s="21">
        <v>1163985030</v>
      </c>
      <c r="F37" s="22">
        <v>1167826459</v>
      </c>
      <c r="G37" s="22">
        <v>91059572</v>
      </c>
      <c r="H37" s="22">
        <v>53862655</v>
      </c>
      <c r="I37" s="22">
        <v>95437250</v>
      </c>
      <c r="J37" s="22">
        <v>240359477</v>
      </c>
      <c r="K37" s="22">
        <v>87231632</v>
      </c>
      <c r="L37" s="22">
        <v>136979300</v>
      </c>
      <c r="M37" s="22">
        <v>97398599</v>
      </c>
      <c r="N37" s="22">
        <v>321609531</v>
      </c>
      <c r="O37" s="22">
        <v>84667981</v>
      </c>
      <c r="P37" s="22">
        <v>92249988</v>
      </c>
      <c r="Q37" s="22">
        <v>91113637</v>
      </c>
      <c r="R37" s="22">
        <v>268031606</v>
      </c>
      <c r="S37" s="22">
        <v>0</v>
      </c>
      <c r="T37" s="22">
        <v>0</v>
      </c>
      <c r="U37" s="22">
        <v>0</v>
      </c>
      <c r="V37" s="22">
        <v>0</v>
      </c>
      <c r="W37" s="22">
        <v>830000614</v>
      </c>
      <c r="X37" s="22">
        <v>897060276</v>
      </c>
      <c r="Y37" s="22">
        <v>-67059662</v>
      </c>
      <c r="Z37" s="23">
        <v>-7.4754912009948367</v>
      </c>
      <c r="AA37" s="20">
        <v>1167826459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2405913745</v>
      </c>
      <c r="D40" s="20">
        <v>0</v>
      </c>
      <c r="E40" s="21">
        <v>3958954100</v>
      </c>
      <c r="F40" s="22">
        <v>3859479525</v>
      </c>
      <c r="G40" s="22">
        <v>58867511</v>
      </c>
      <c r="H40" s="22">
        <v>235289415</v>
      </c>
      <c r="I40" s="22">
        <v>241594609</v>
      </c>
      <c r="J40" s="22">
        <v>535751535</v>
      </c>
      <c r="K40" s="22">
        <v>239280815</v>
      </c>
      <c r="L40" s="22">
        <v>247151006</v>
      </c>
      <c r="M40" s="22">
        <v>288530949</v>
      </c>
      <c r="N40" s="22">
        <v>774962770</v>
      </c>
      <c r="O40" s="22">
        <v>284180280</v>
      </c>
      <c r="P40" s="22">
        <v>278490274</v>
      </c>
      <c r="Q40" s="22">
        <v>213274794</v>
      </c>
      <c r="R40" s="22">
        <v>775945348</v>
      </c>
      <c r="S40" s="22">
        <v>0</v>
      </c>
      <c r="T40" s="22">
        <v>0</v>
      </c>
      <c r="U40" s="22">
        <v>0</v>
      </c>
      <c r="V40" s="22">
        <v>0</v>
      </c>
      <c r="W40" s="22">
        <v>2086659653</v>
      </c>
      <c r="X40" s="22">
        <v>2877798939</v>
      </c>
      <c r="Y40" s="22">
        <v>-791139286</v>
      </c>
      <c r="Z40" s="23">
        <v>-27.49112438949301</v>
      </c>
      <c r="AA40" s="20">
        <v>3859479525</v>
      </c>
    </row>
    <row r="41" spans="1:27" x14ac:dyDescent="0.25">
      <c r="A41" s="19" t="s">
        <v>67</v>
      </c>
      <c r="B41" s="15" t="s">
        <v>32</v>
      </c>
      <c r="C41" s="20">
        <v>3824707270</v>
      </c>
      <c r="D41" s="20">
        <v>0</v>
      </c>
      <c r="E41" s="21">
        <v>899115720</v>
      </c>
      <c r="F41" s="22">
        <v>899115720</v>
      </c>
      <c r="G41" s="22">
        <v>899115724</v>
      </c>
      <c r="H41" s="22">
        <v>0</v>
      </c>
      <c r="I41" s="22">
        <v>0</v>
      </c>
      <c r="J41" s="22">
        <v>899115724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899115724</v>
      </c>
      <c r="X41" s="22">
        <v>899115724</v>
      </c>
      <c r="Y41" s="22">
        <v>0</v>
      </c>
      <c r="Z41" s="23">
        <v>0</v>
      </c>
      <c r="AA41" s="20">
        <v>899115720</v>
      </c>
    </row>
    <row r="42" spans="1:27" x14ac:dyDescent="0.25">
      <c r="A42" s="19" t="s">
        <v>68</v>
      </c>
      <c r="B42" s="15" t="s">
        <v>32</v>
      </c>
      <c r="C42" s="20">
        <v>338566293</v>
      </c>
      <c r="D42" s="20">
        <v>0</v>
      </c>
      <c r="E42" s="21">
        <v>370933080</v>
      </c>
      <c r="F42" s="22">
        <v>370933080</v>
      </c>
      <c r="G42" s="22">
        <v>30911085</v>
      </c>
      <c r="H42" s="22">
        <v>30911085</v>
      </c>
      <c r="I42" s="22">
        <v>30911085</v>
      </c>
      <c r="J42" s="22">
        <v>92733255</v>
      </c>
      <c r="K42" s="22">
        <v>32819188</v>
      </c>
      <c r="L42" s="22">
        <v>31329483</v>
      </c>
      <c r="M42" s="22">
        <v>31318351</v>
      </c>
      <c r="N42" s="22">
        <v>95467022</v>
      </c>
      <c r="O42" s="22">
        <v>31719186</v>
      </c>
      <c r="P42" s="22">
        <v>31427087</v>
      </c>
      <c r="Q42" s="22">
        <v>0</v>
      </c>
      <c r="R42" s="22">
        <v>63146273</v>
      </c>
      <c r="S42" s="22">
        <v>0</v>
      </c>
      <c r="T42" s="22">
        <v>0</v>
      </c>
      <c r="U42" s="22">
        <v>0</v>
      </c>
      <c r="V42" s="22">
        <v>0</v>
      </c>
      <c r="W42" s="22">
        <v>251346550</v>
      </c>
      <c r="X42" s="22">
        <v>278188641</v>
      </c>
      <c r="Y42" s="22">
        <v>-26842091</v>
      </c>
      <c r="Z42" s="23">
        <v>-9.648881026741849</v>
      </c>
      <c r="AA42" s="20">
        <v>370933080</v>
      </c>
    </row>
    <row r="43" spans="1:27" x14ac:dyDescent="0.25">
      <c r="A43" s="19" t="s">
        <v>69</v>
      </c>
      <c r="B43" s="15" t="s">
        <v>32</v>
      </c>
      <c r="C43" s="20">
        <v>200343227</v>
      </c>
      <c r="D43" s="20">
        <v>0</v>
      </c>
      <c r="E43" s="21">
        <v>192291270</v>
      </c>
      <c r="F43" s="22">
        <v>192291270</v>
      </c>
      <c r="G43" s="22">
        <v>21297325</v>
      </c>
      <c r="H43" s="22">
        <v>21272926</v>
      </c>
      <c r="I43" s="22">
        <v>21888338</v>
      </c>
      <c r="J43" s="22">
        <v>64458589</v>
      </c>
      <c r="K43" s="22">
        <v>21709101</v>
      </c>
      <c r="L43" s="22">
        <v>21008904</v>
      </c>
      <c r="M43" s="22">
        <v>21589718</v>
      </c>
      <c r="N43" s="22">
        <v>64307723</v>
      </c>
      <c r="O43" s="22">
        <v>20242313</v>
      </c>
      <c r="P43" s="22">
        <v>18255268</v>
      </c>
      <c r="Q43" s="22">
        <v>20211190</v>
      </c>
      <c r="R43" s="22">
        <v>58708771</v>
      </c>
      <c r="S43" s="22">
        <v>0</v>
      </c>
      <c r="T43" s="22">
        <v>0</v>
      </c>
      <c r="U43" s="22">
        <v>0</v>
      </c>
      <c r="V43" s="22">
        <v>0</v>
      </c>
      <c r="W43" s="22">
        <v>187475083</v>
      </c>
      <c r="X43" s="22">
        <v>181057085</v>
      </c>
      <c r="Y43" s="22">
        <v>6417998</v>
      </c>
      <c r="Z43" s="23">
        <v>3.5447372854809851</v>
      </c>
      <c r="AA43" s="20">
        <v>192291270</v>
      </c>
    </row>
    <row r="44" spans="1:27" x14ac:dyDescent="0.25">
      <c r="A44" s="19" t="s">
        <v>70</v>
      </c>
      <c r="B44" s="15" t="s">
        <v>32</v>
      </c>
      <c r="C44" s="20">
        <v>925660219</v>
      </c>
      <c r="D44" s="20">
        <v>0</v>
      </c>
      <c r="E44" s="21">
        <v>898449970</v>
      </c>
      <c r="F44" s="22">
        <v>970611076</v>
      </c>
      <c r="G44" s="22">
        <v>49618211</v>
      </c>
      <c r="H44" s="22">
        <v>65763140</v>
      </c>
      <c r="I44" s="22">
        <v>85329033</v>
      </c>
      <c r="J44" s="22">
        <v>200710384</v>
      </c>
      <c r="K44" s="22">
        <v>108301546</v>
      </c>
      <c r="L44" s="22">
        <v>70600537</v>
      </c>
      <c r="M44" s="22">
        <v>65914474</v>
      </c>
      <c r="N44" s="22">
        <v>244816557</v>
      </c>
      <c r="O44" s="22">
        <v>62558551</v>
      </c>
      <c r="P44" s="22">
        <v>76701840</v>
      </c>
      <c r="Q44" s="22">
        <v>93242648</v>
      </c>
      <c r="R44" s="22">
        <v>232503039</v>
      </c>
      <c r="S44" s="22">
        <v>0</v>
      </c>
      <c r="T44" s="22">
        <v>0</v>
      </c>
      <c r="U44" s="22">
        <v>0</v>
      </c>
      <c r="V44" s="22">
        <v>0</v>
      </c>
      <c r="W44" s="22">
        <v>678029980</v>
      </c>
      <c r="X44" s="22">
        <v>689126719</v>
      </c>
      <c r="Y44" s="22">
        <v>-11096739</v>
      </c>
      <c r="Z44" s="23">
        <v>-1.610261029510307</v>
      </c>
      <c r="AA44" s="20">
        <v>970611076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643895547</v>
      </c>
      <c r="D47" s="20">
        <v>0</v>
      </c>
      <c r="E47" s="21">
        <v>198862200</v>
      </c>
      <c r="F47" s="22">
        <v>243221740</v>
      </c>
      <c r="G47" s="22">
        <v>30344431</v>
      </c>
      <c r="H47" s="22">
        <v>20664188</v>
      </c>
      <c r="I47" s="22">
        <v>56134196</v>
      </c>
      <c r="J47" s="22">
        <v>107142815</v>
      </c>
      <c r="K47" s="22">
        <v>18553348</v>
      </c>
      <c r="L47" s="22">
        <v>11058717</v>
      </c>
      <c r="M47" s="22">
        <v>30392800</v>
      </c>
      <c r="N47" s="22">
        <v>60004865</v>
      </c>
      <c r="O47" s="22">
        <v>7808684</v>
      </c>
      <c r="P47" s="22">
        <v>5711960</v>
      </c>
      <c r="Q47" s="22">
        <v>27277219</v>
      </c>
      <c r="R47" s="22">
        <v>40797863</v>
      </c>
      <c r="S47" s="22">
        <v>0</v>
      </c>
      <c r="T47" s="22">
        <v>0</v>
      </c>
      <c r="U47" s="22">
        <v>0</v>
      </c>
      <c r="V47" s="22">
        <v>0</v>
      </c>
      <c r="W47" s="22">
        <v>207945543</v>
      </c>
      <c r="X47" s="22">
        <v>199373662</v>
      </c>
      <c r="Y47" s="22">
        <v>8571881</v>
      </c>
      <c r="Z47" s="23">
        <v>4.2994049033417463</v>
      </c>
      <c r="AA47" s="20">
        <v>243221740</v>
      </c>
    </row>
    <row r="48" spans="1:27" x14ac:dyDescent="0.25">
      <c r="A48" s="19" t="s">
        <v>74</v>
      </c>
      <c r="B48" s="15" t="s">
        <v>32</v>
      </c>
      <c r="C48" s="20">
        <v>27277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2909622613</v>
      </c>
      <c r="D49" s="20">
        <v>0</v>
      </c>
      <c r="E49" s="21">
        <v>2000874080</v>
      </c>
      <c r="F49" s="22">
        <v>2000874080</v>
      </c>
      <c r="G49" s="22">
        <v>333226967</v>
      </c>
      <c r="H49" s="22">
        <v>249300893</v>
      </c>
      <c r="I49" s="22">
        <v>236917500</v>
      </c>
      <c r="J49" s="22">
        <v>819445360</v>
      </c>
      <c r="K49" s="22">
        <v>232193380</v>
      </c>
      <c r="L49" s="22">
        <v>230370972</v>
      </c>
      <c r="M49" s="22">
        <v>227532186</v>
      </c>
      <c r="N49" s="22">
        <v>690096538</v>
      </c>
      <c r="O49" s="22">
        <v>166145257</v>
      </c>
      <c r="P49" s="22">
        <v>221531332</v>
      </c>
      <c r="Q49" s="22">
        <v>256165342</v>
      </c>
      <c r="R49" s="22">
        <v>643841931</v>
      </c>
      <c r="S49" s="22">
        <v>0</v>
      </c>
      <c r="T49" s="22">
        <v>0</v>
      </c>
      <c r="U49" s="22">
        <v>0</v>
      </c>
      <c r="V49" s="22">
        <v>0</v>
      </c>
      <c r="W49" s="22">
        <v>2153383829</v>
      </c>
      <c r="X49" s="22">
        <v>1500655554</v>
      </c>
      <c r="Y49" s="22">
        <v>652728275</v>
      </c>
      <c r="Z49" s="23">
        <v>43.496208924169949</v>
      </c>
      <c r="AA49" s="20">
        <v>2000874080</v>
      </c>
    </row>
    <row r="50" spans="1:27" x14ac:dyDescent="0.25">
      <c r="A50" s="37" t="s">
        <v>76</v>
      </c>
      <c r="B50" s="28" t="s">
        <v>32</v>
      </c>
      <c r="C50" s="29">
        <f>SUM(C37:C49)</f>
        <v>12287624312</v>
      </c>
      <c r="D50" s="29">
        <f t="shared" ref="D50:Y50" si="1">SUM(D37:D49)</f>
        <v>0</v>
      </c>
      <c r="E50" s="30">
        <f t="shared" si="1"/>
        <v>9683465450</v>
      </c>
      <c r="F50" s="31">
        <f t="shared" si="1"/>
        <v>9704352950</v>
      </c>
      <c r="G50" s="31">
        <f t="shared" si="1"/>
        <v>1514440826</v>
      </c>
      <c r="H50" s="31">
        <f t="shared" si="1"/>
        <v>677064302</v>
      </c>
      <c r="I50" s="31">
        <f t="shared" si="1"/>
        <v>768212011</v>
      </c>
      <c r="J50" s="31">
        <f t="shared" si="1"/>
        <v>2959717139</v>
      </c>
      <c r="K50" s="31">
        <f t="shared" si="1"/>
        <v>740089010</v>
      </c>
      <c r="L50" s="31">
        <f t="shared" si="1"/>
        <v>748498919</v>
      </c>
      <c r="M50" s="31">
        <f t="shared" si="1"/>
        <v>762677077</v>
      </c>
      <c r="N50" s="31">
        <f t="shared" si="1"/>
        <v>2251265006</v>
      </c>
      <c r="O50" s="31">
        <f t="shared" si="1"/>
        <v>657322252</v>
      </c>
      <c r="P50" s="31">
        <f t="shared" si="1"/>
        <v>724367749</v>
      </c>
      <c r="Q50" s="31">
        <f t="shared" si="1"/>
        <v>701284830</v>
      </c>
      <c r="R50" s="31">
        <f t="shared" si="1"/>
        <v>2082974831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7293956976</v>
      </c>
      <c r="X50" s="31">
        <f t="shared" si="1"/>
        <v>7522376600</v>
      </c>
      <c r="Y50" s="31">
        <f t="shared" si="1"/>
        <v>-228419624</v>
      </c>
      <c r="Z50" s="32">
        <f>+IF(X50&lt;&gt;0,+(Y50/X50)*100,0)</f>
        <v>-3.0365353417695147</v>
      </c>
      <c r="AA50" s="29">
        <f>SUM(AA37:AA49)</f>
        <v>9704352950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-2171235536</v>
      </c>
      <c r="D51" s="39">
        <f t="shared" si="2"/>
        <v>0</v>
      </c>
      <c r="E51" s="40">
        <f t="shared" si="2"/>
        <v>1331048300</v>
      </c>
      <c r="F51" s="41">
        <f t="shared" si="2"/>
        <v>1568483480</v>
      </c>
      <c r="G51" s="41">
        <f t="shared" si="2"/>
        <v>-835017674</v>
      </c>
      <c r="H51" s="41">
        <f t="shared" si="2"/>
        <v>118654170</v>
      </c>
      <c r="I51" s="41">
        <f t="shared" si="2"/>
        <v>698528465</v>
      </c>
      <c r="J51" s="41">
        <f t="shared" si="2"/>
        <v>-17835039</v>
      </c>
      <c r="K51" s="41">
        <f t="shared" si="2"/>
        <v>11220016</v>
      </c>
      <c r="L51" s="41">
        <f t="shared" si="2"/>
        <v>112810042</v>
      </c>
      <c r="M51" s="41">
        <f t="shared" si="2"/>
        <v>739108985</v>
      </c>
      <c r="N51" s="41">
        <f t="shared" si="2"/>
        <v>863139043</v>
      </c>
      <c r="O51" s="41">
        <f t="shared" si="2"/>
        <v>196292520</v>
      </c>
      <c r="P51" s="41">
        <f t="shared" si="2"/>
        <v>156924652</v>
      </c>
      <c r="Q51" s="41">
        <f t="shared" si="2"/>
        <v>154067110</v>
      </c>
      <c r="R51" s="41">
        <f t="shared" si="2"/>
        <v>507284282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1352588286</v>
      </c>
      <c r="X51" s="41">
        <f t="shared" si="2"/>
        <v>996830817</v>
      </c>
      <c r="Y51" s="41">
        <f t="shared" si="2"/>
        <v>355757469</v>
      </c>
      <c r="Z51" s="42">
        <f>+IF(X51&lt;&gt;0,+(Y51/X51)*100,0)</f>
        <v>35.688851401150053</v>
      </c>
      <c r="AA51" s="39">
        <f>+AA35-AA50</f>
        <v>1568483480</v>
      </c>
    </row>
    <row r="52" spans="1:27" x14ac:dyDescent="0.25">
      <c r="A52" s="43" t="s">
        <v>78</v>
      </c>
      <c r="B52" s="15" t="s">
        <v>32</v>
      </c>
      <c r="C52" s="20">
        <v>299905398</v>
      </c>
      <c r="D52" s="20">
        <v>0</v>
      </c>
      <c r="E52" s="21">
        <v>365000000</v>
      </c>
      <c r="F52" s="22">
        <v>529892357</v>
      </c>
      <c r="G52" s="22">
        <v>0</v>
      </c>
      <c r="H52" s="22">
        <v>3784000</v>
      </c>
      <c r="I52" s="22">
        <v>7378000</v>
      </c>
      <c r="J52" s="22">
        <v>11162000</v>
      </c>
      <c r="K52" s="22">
        <v>43243000</v>
      </c>
      <c r="L52" s="22">
        <v>50423000</v>
      </c>
      <c r="M52" s="22">
        <v>113798000</v>
      </c>
      <c r="N52" s="22">
        <v>207464000</v>
      </c>
      <c r="O52" s="22">
        <v>-49121688</v>
      </c>
      <c r="P52" s="22">
        <v>40597793</v>
      </c>
      <c r="Q52" s="22">
        <v>28440551</v>
      </c>
      <c r="R52" s="22">
        <v>19916656</v>
      </c>
      <c r="S52" s="22">
        <v>0</v>
      </c>
      <c r="T52" s="22">
        <v>0</v>
      </c>
      <c r="U52" s="22">
        <v>0</v>
      </c>
      <c r="V52" s="22">
        <v>0</v>
      </c>
      <c r="W52" s="22">
        <v>238542656</v>
      </c>
      <c r="X52" s="22">
        <v>452642355</v>
      </c>
      <c r="Y52" s="22">
        <v>-214099699</v>
      </c>
      <c r="Z52" s="23">
        <v>-47.299970193907285</v>
      </c>
      <c r="AA52" s="20">
        <v>529892357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-1871330138</v>
      </c>
      <c r="D54" s="48">
        <f t="shared" si="3"/>
        <v>0</v>
      </c>
      <c r="E54" s="49">
        <f t="shared" si="3"/>
        <v>1696048300</v>
      </c>
      <c r="F54" s="50">
        <f t="shared" si="3"/>
        <v>2098375837</v>
      </c>
      <c r="G54" s="50">
        <f t="shared" si="3"/>
        <v>-835017674</v>
      </c>
      <c r="H54" s="50">
        <f t="shared" si="3"/>
        <v>122438170</v>
      </c>
      <c r="I54" s="50">
        <f t="shared" si="3"/>
        <v>705906465</v>
      </c>
      <c r="J54" s="50">
        <f t="shared" si="3"/>
        <v>-6673039</v>
      </c>
      <c r="K54" s="50">
        <f t="shared" si="3"/>
        <v>54463016</v>
      </c>
      <c r="L54" s="50">
        <f t="shared" si="3"/>
        <v>163233042</v>
      </c>
      <c r="M54" s="50">
        <f t="shared" si="3"/>
        <v>852906985</v>
      </c>
      <c r="N54" s="50">
        <f t="shared" si="3"/>
        <v>1070603043</v>
      </c>
      <c r="O54" s="50">
        <f t="shared" si="3"/>
        <v>147170832</v>
      </c>
      <c r="P54" s="50">
        <f t="shared" si="3"/>
        <v>197522445</v>
      </c>
      <c r="Q54" s="50">
        <f t="shared" si="3"/>
        <v>182507661</v>
      </c>
      <c r="R54" s="50">
        <f t="shared" si="3"/>
        <v>527200938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1591130942</v>
      </c>
      <c r="X54" s="50">
        <f t="shared" si="3"/>
        <v>1449473172</v>
      </c>
      <c r="Y54" s="50">
        <f t="shared" si="3"/>
        <v>141657770</v>
      </c>
      <c r="Z54" s="51">
        <f>+IF(X54&lt;&gt;0,+(Y54/X54)*100,0)</f>
        <v>9.7730522190030573</v>
      </c>
      <c r="AA54" s="48">
        <f>SUM(AA51:AA53)</f>
        <v>2098375837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-1871330138</v>
      </c>
      <c r="D56" s="54">
        <f>+D54-D55</f>
        <v>0</v>
      </c>
      <c r="E56" s="55">
        <f t="shared" si="4"/>
        <v>1696048300</v>
      </c>
      <c r="F56" s="56">
        <f t="shared" si="4"/>
        <v>2098375837</v>
      </c>
      <c r="G56" s="56">
        <f t="shared" si="4"/>
        <v>-835017674</v>
      </c>
      <c r="H56" s="56">
        <f t="shared" si="4"/>
        <v>122438170</v>
      </c>
      <c r="I56" s="56">
        <f t="shared" si="4"/>
        <v>705906465</v>
      </c>
      <c r="J56" s="56">
        <f t="shared" si="4"/>
        <v>-6673039</v>
      </c>
      <c r="K56" s="56">
        <f t="shared" si="4"/>
        <v>54463016</v>
      </c>
      <c r="L56" s="56">
        <f t="shared" si="4"/>
        <v>163233042</v>
      </c>
      <c r="M56" s="56">
        <f t="shared" si="4"/>
        <v>852906985</v>
      </c>
      <c r="N56" s="56">
        <f t="shared" si="4"/>
        <v>1070603043</v>
      </c>
      <c r="O56" s="56">
        <f t="shared" si="4"/>
        <v>147170832</v>
      </c>
      <c r="P56" s="56">
        <f t="shared" si="4"/>
        <v>197522445</v>
      </c>
      <c r="Q56" s="56">
        <f t="shared" si="4"/>
        <v>182507661</v>
      </c>
      <c r="R56" s="56">
        <f t="shared" si="4"/>
        <v>527200938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1591130942</v>
      </c>
      <c r="X56" s="56">
        <f t="shared" si="4"/>
        <v>1449473172</v>
      </c>
      <c r="Y56" s="56">
        <f t="shared" si="4"/>
        <v>141657770</v>
      </c>
      <c r="Z56" s="57">
        <f>+IF(X56&lt;&gt;0,+(Y56/X56)*100,0)</f>
        <v>9.7730522190030573</v>
      </c>
      <c r="AA56" s="54">
        <f>+AA54-AA55</f>
        <v>2098375837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-1871330138</v>
      </c>
      <c r="D59" s="48">
        <f>SUM(D56:D58)</f>
        <v>0</v>
      </c>
      <c r="E59" s="49">
        <f t="shared" si="5"/>
        <v>1696048300</v>
      </c>
      <c r="F59" s="50">
        <f t="shared" si="5"/>
        <v>2098375837</v>
      </c>
      <c r="G59" s="50">
        <f t="shared" si="5"/>
        <v>-835017674</v>
      </c>
      <c r="H59" s="50">
        <f t="shared" si="5"/>
        <v>122438170</v>
      </c>
      <c r="I59" s="50">
        <f t="shared" si="5"/>
        <v>705906465</v>
      </c>
      <c r="J59" s="50">
        <f t="shared" si="5"/>
        <v>-6673039</v>
      </c>
      <c r="K59" s="50">
        <f t="shared" si="5"/>
        <v>54463016</v>
      </c>
      <c r="L59" s="50">
        <f t="shared" si="5"/>
        <v>163233042</v>
      </c>
      <c r="M59" s="50">
        <f t="shared" si="5"/>
        <v>852906985</v>
      </c>
      <c r="N59" s="50">
        <f t="shared" si="5"/>
        <v>1070603043</v>
      </c>
      <c r="O59" s="50">
        <f t="shared" si="5"/>
        <v>147170832</v>
      </c>
      <c r="P59" s="50">
        <f t="shared" si="5"/>
        <v>197522445</v>
      </c>
      <c r="Q59" s="50">
        <f t="shared" si="5"/>
        <v>182507661</v>
      </c>
      <c r="R59" s="50">
        <f t="shared" si="5"/>
        <v>527200938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1591130942</v>
      </c>
      <c r="X59" s="50">
        <f t="shared" si="5"/>
        <v>1449473172</v>
      </c>
      <c r="Y59" s="50">
        <f t="shared" si="5"/>
        <v>141657770</v>
      </c>
      <c r="Z59" s="51">
        <f>+IF(X59&lt;&gt;0,+(Y59/X59)*100,0)</f>
        <v>9.7730522190030573</v>
      </c>
      <c r="AA59" s="48">
        <f>SUM(AA56:AA58)</f>
        <v>2098375837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17199170</v>
      </c>
      <c r="F61" s="45">
        <v>17199170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12899700</v>
      </c>
      <c r="Y61" s="22">
        <v>-12899700</v>
      </c>
      <c r="Z61" s="23">
        <v>-100</v>
      </c>
      <c r="AA61" s="20">
        <v>17199170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-1871330138</v>
      </c>
      <c r="D62" s="65">
        <f>SUM(D59:D61)</f>
        <v>0</v>
      </c>
      <c r="E62" s="66">
        <f t="shared" si="6"/>
        <v>1713247470</v>
      </c>
      <c r="F62" s="67">
        <f t="shared" si="6"/>
        <v>2115575007</v>
      </c>
      <c r="G62" s="67">
        <f t="shared" si="6"/>
        <v>-835017674</v>
      </c>
      <c r="H62" s="67">
        <f t="shared" si="6"/>
        <v>122438170</v>
      </c>
      <c r="I62" s="67">
        <f t="shared" si="6"/>
        <v>705906465</v>
      </c>
      <c r="J62" s="67">
        <f t="shared" si="6"/>
        <v>-6673039</v>
      </c>
      <c r="K62" s="67">
        <f t="shared" si="6"/>
        <v>54463016</v>
      </c>
      <c r="L62" s="67">
        <f t="shared" si="6"/>
        <v>163233042</v>
      </c>
      <c r="M62" s="67">
        <f t="shared" si="6"/>
        <v>852906985</v>
      </c>
      <c r="N62" s="67">
        <f t="shared" si="6"/>
        <v>1070603043</v>
      </c>
      <c r="O62" s="67">
        <f t="shared" si="6"/>
        <v>147170832</v>
      </c>
      <c r="P62" s="67">
        <f t="shared" si="6"/>
        <v>197522445</v>
      </c>
      <c r="Q62" s="67">
        <f t="shared" si="6"/>
        <v>182507661</v>
      </c>
      <c r="R62" s="67">
        <f t="shared" si="6"/>
        <v>527200938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1591130942</v>
      </c>
      <c r="X62" s="67">
        <f t="shared" si="6"/>
        <v>1462372872</v>
      </c>
      <c r="Y62" s="67">
        <f t="shared" si="6"/>
        <v>128758070</v>
      </c>
      <c r="Z62" s="68">
        <f>+IF(X62&lt;&gt;0,+(Y62/X62)*100,0)</f>
        <v>8.8047359510919598</v>
      </c>
      <c r="AA62" s="65">
        <f>SUM(AA59:AA61)</f>
        <v>2115575007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405129121</v>
      </c>
      <c r="D7" s="20">
        <v>0</v>
      </c>
      <c r="E7" s="21">
        <v>496566360</v>
      </c>
      <c r="F7" s="22">
        <v>603327690</v>
      </c>
      <c r="G7" s="22">
        <v>21275456</v>
      </c>
      <c r="H7" s="22">
        <v>33442611</v>
      </c>
      <c r="I7" s="22">
        <v>29320982</v>
      </c>
      <c r="J7" s="22">
        <v>84039049</v>
      </c>
      <c r="K7" s="22">
        <v>28630018</v>
      </c>
      <c r="L7" s="22">
        <v>21400764</v>
      </c>
      <c r="M7" s="22">
        <v>32319198</v>
      </c>
      <c r="N7" s="22">
        <v>82349980</v>
      </c>
      <c r="O7" s="22">
        <v>33246948</v>
      </c>
      <c r="P7" s="22">
        <v>31572635</v>
      </c>
      <c r="Q7" s="22">
        <v>21484198</v>
      </c>
      <c r="R7" s="22">
        <v>86303781</v>
      </c>
      <c r="S7" s="22">
        <v>0</v>
      </c>
      <c r="T7" s="22">
        <v>0</v>
      </c>
      <c r="U7" s="22">
        <v>0</v>
      </c>
      <c r="V7" s="22">
        <v>0</v>
      </c>
      <c r="W7" s="22">
        <v>252692810</v>
      </c>
      <c r="X7" s="22">
        <v>452495772</v>
      </c>
      <c r="Y7" s="22">
        <v>-199802962</v>
      </c>
      <c r="Z7" s="23">
        <v>-44.155763294071178</v>
      </c>
      <c r="AA7" s="20">
        <v>603327690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21993</v>
      </c>
      <c r="D10" s="20">
        <v>0</v>
      </c>
      <c r="E10" s="21">
        <v>0</v>
      </c>
      <c r="F10" s="22">
        <v>0</v>
      </c>
      <c r="G10" s="22">
        <v>0</v>
      </c>
      <c r="H10" s="22">
        <v>1739</v>
      </c>
      <c r="I10" s="22">
        <v>1739</v>
      </c>
      <c r="J10" s="22">
        <v>3478</v>
      </c>
      <c r="K10" s="22">
        <v>0</v>
      </c>
      <c r="L10" s="22">
        <v>0</v>
      </c>
      <c r="M10" s="22">
        <v>0</v>
      </c>
      <c r="N10" s="22">
        <v>0</v>
      </c>
      <c r="O10" s="22">
        <v>870</v>
      </c>
      <c r="P10" s="22">
        <v>0</v>
      </c>
      <c r="Q10" s="22">
        <v>0</v>
      </c>
      <c r="R10" s="22">
        <v>870</v>
      </c>
      <c r="S10" s="22">
        <v>0</v>
      </c>
      <c r="T10" s="22">
        <v>0</v>
      </c>
      <c r="U10" s="22">
        <v>0</v>
      </c>
      <c r="V10" s="22">
        <v>0</v>
      </c>
      <c r="W10" s="22">
        <v>4348</v>
      </c>
      <c r="X10" s="22">
        <v>0</v>
      </c>
      <c r="Y10" s="22">
        <v>4348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3296781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3289036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411736931</v>
      </c>
      <c r="D35" s="29">
        <f t="shared" ref="D35:Y35" si="0">SUM(D6:D34)</f>
        <v>0</v>
      </c>
      <c r="E35" s="30">
        <f t="shared" si="0"/>
        <v>496566360</v>
      </c>
      <c r="F35" s="31">
        <f t="shared" si="0"/>
        <v>603327690</v>
      </c>
      <c r="G35" s="31">
        <f t="shared" si="0"/>
        <v>21275456</v>
      </c>
      <c r="H35" s="31">
        <f t="shared" si="0"/>
        <v>33444350</v>
      </c>
      <c r="I35" s="31">
        <f t="shared" si="0"/>
        <v>29322721</v>
      </c>
      <c r="J35" s="31">
        <f t="shared" si="0"/>
        <v>84042527</v>
      </c>
      <c r="K35" s="31">
        <f t="shared" si="0"/>
        <v>28630018</v>
      </c>
      <c r="L35" s="31">
        <f t="shared" si="0"/>
        <v>21400764</v>
      </c>
      <c r="M35" s="31">
        <f t="shared" si="0"/>
        <v>32319198</v>
      </c>
      <c r="N35" s="31">
        <f t="shared" si="0"/>
        <v>82349980</v>
      </c>
      <c r="O35" s="31">
        <f t="shared" si="0"/>
        <v>33247818</v>
      </c>
      <c r="P35" s="31">
        <f t="shared" si="0"/>
        <v>31572635</v>
      </c>
      <c r="Q35" s="31">
        <f t="shared" si="0"/>
        <v>21484198</v>
      </c>
      <c r="R35" s="31">
        <f t="shared" si="0"/>
        <v>86304651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252697158</v>
      </c>
      <c r="X35" s="31">
        <f t="shared" si="0"/>
        <v>452495772</v>
      </c>
      <c r="Y35" s="31">
        <f t="shared" si="0"/>
        <v>-199798614</v>
      </c>
      <c r="Z35" s="32">
        <f>+IF(X35&lt;&gt;0,+(Y35/X35)*100,0)</f>
        <v>-44.154802401115035</v>
      </c>
      <c r="AA35" s="29">
        <f>SUM(AA6:AA34)</f>
        <v>603327690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235915006</v>
      </c>
      <c r="D37" s="20">
        <v>0</v>
      </c>
      <c r="E37" s="21">
        <v>90568832</v>
      </c>
      <c r="F37" s="22">
        <v>90568832</v>
      </c>
      <c r="G37" s="22">
        <v>19422381</v>
      </c>
      <c r="H37" s="22">
        <v>30121271</v>
      </c>
      <c r="I37" s="22">
        <v>19846225</v>
      </c>
      <c r="J37" s="22">
        <v>69389877</v>
      </c>
      <c r="K37" s="22">
        <v>19435298</v>
      </c>
      <c r="L37" s="22">
        <v>19762586</v>
      </c>
      <c r="M37" s="22">
        <v>20245204</v>
      </c>
      <c r="N37" s="22">
        <v>59443088</v>
      </c>
      <c r="O37" s="22">
        <v>20902701</v>
      </c>
      <c r="P37" s="22">
        <v>23332788</v>
      </c>
      <c r="Q37" s="22">
        <v>21866619</v>
      </c>
      <c r="R37" s="22">
        <v>66102108</v>
      </c>
      <c r="S37" s="22">
        <v>0</v>
      </c>
      <c r="T37" s="22">
        <v>0</v>
      </c>
      <c r="U37" s="22">
        <v>0</v>
      </c>
      <c r="V37" s="22">
        <v>0</v>
      </c>
      <c r="W37" s="22">
        <v>194935073</v>
      </c>
      <c r="X37" s="22">
        <v>67926654</v>
      </c>
      <c r="Y37" s="22">
        <v>127008419</v>
      </c>
      <c r="Z37" s="23">
        <v>186.97876536064913</v>
      </c>
      <c r="AA37" s="20">
        <v>90568832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247876879</v>
      </c>
      <c r="D40" s="20">
        <v>0</v>
      </c>
      <c r="E40" s="21">
        <v>67533719</v>
      </c>
      <c r="F40" s="22">
        <v>51777479</v>
      </c>
      <c r="G40" s="22">
        <v>17424275</v>
      </c>
      <c r="H40" s="22">
        <v>20410538</v>
      </c>
      <c r="I40" s="22">
        <v>22871193</v>
      </c>
      <c r="J40" s="22">
        <v>60706006</v>
      </c>
      <c r="K40" s="22">
        <v>23100030</v>
      </c>
      <c r="L40" s="22">
        <v>23273406</v>
      </c>
      <c r="M40" s="22">
        <v>24967409</v>
      </c>
      <c r="N40" s="22">
        <v>71340845</v>
      </c>
      <c r="O40" s="22">
        <v>21277849</v>
      </c>
      <c r="P40" s="22">
        <v>23765522</v>
      </c>
      <c r="Q40" s="22">
        <v>21822580</v>
      </c>
      <c r="R40" s="22">
        <v>66865951</v>
      </c>
      <c r="S40" s="22">
        <v>0</v>
      </c>
      <c r="T40" s="22">
        <v>0</v>
      </c>
      <c r="U40" s="22">
        <v>0</v>
      </c>
      <c r="V40" s="22">
        <v>0</v>
      </c>
      <c r="W40" s="22">
        <v>198912802</v>
      </c>
      <c r="X40" s="22">
        <v>38833110</v>
      </c>
      <c r="Y40" s="22">
        <v>160079692</v>
      </c>
      <c r="Z40" s="23">
        <v>412.22475356725232</v>
      </c>
      <c r="AA40" s="20">
        <v>51777479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216576413</v>
      </c>
      <c r="D42" s="20">
        <v>0</v>
      </c>
      <c r="E42" s="21">
        <v>0</v>
      </c>
      <c r="F42" s="22">
        <v>0</v>
      </c>
      <c r="G42" s="22">
        <v>18031914</v>
      </c>
      <c r="H42" s="22">
        <v>18310035</v>
      </c>
      <c r="I42" s="22">
        <v>18310035</v>
      </c>
      <c r="J42" s="22">
        <v>54651984</v>
      </c>
      <c r="K42" s="22">
        <v>18310035</v>
      </c>
      <c r="L42" s="22">
        <v>18310035</v>
      </c>
      <c r="M42" s="22">
        <v>18310035</v>
      </c>
      <c r="N42" s="22">
        <v>54930105</v>
      </c>
      <c r="O42" s="22">
        <v>18310035</v>
      </c>
      <c r="P42" s="22">
        <v>18310035</v>
      </c>
      <c r="Q42" s="22">
        <v>0</v>
      </c>
      <c r="R42" s="22">
        <v>36620070</v>
      </c>
      <c r="S42" s="22">
        <v>0</v>
      </c>
      <c r="T42" s="22">
        <v>0</v>
      </c>
      <c r="U42" s="22">
        <v>0</v>
      </c>
      <c r="V42" s="22">
        <v>0</v>
      </c>
      <c r="W42" s="22">
        <v>146202159</v>
      </c>
      <c r="X42" s="22">
        <v>0</v>
      </c>
      <c r="Y42" s="22">
        <v>146202159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68168708</v>
      </c>
      <c r="D44" s="20">
        <v>0</v>
      </c>
      <c r="E44" s="21">
        <v>51981199</v>
      </c>
      <c r="F44" s="22">
        <v>56405588</v>
      </c>
      <c r="G44" s="22">
        <v>1368129</v>
      </c>
      <c r="H44" s="22">
        <v>2752145</v>
      </c>
      <c r="I44" s="22">
        <v>3717156</v>
      </c>
      <c r="J44" s="22">
        <v>7837430</v>
      </c>
      <c r="K44" s="22">
        <v>3231031</v>
      </c>
      <c r="L44" s="22">
        <v>9804346</v>
      </c>
      <c r="M44" s="22">
        <v>10321026</v>
      </c>
      <c r="N44" s="22">
        <v>23356403</v>
      </c>
      <c r="O44" s="22">
        <v>5208194</v>
      </c>
      <c r="P44" s="22">
        <v>3831991</v>
      </c>
      <c r="Q44" s="22">
        <v>9610426</v>
      </c>
      <c r="R44" s="22">
        <v>18650611</v>
      </c>
      <c r="S44" s="22">
        <v>0</v>
      </c>
      <c r="T44" s="22">
        <v>0</v>
      </c>
      <c r="U44" s="22">
        <v>0</v>
      </c>
      <c r="V44" s="22">
        <v>0</v>
      </c>
      <c r="W44" s="22">
        <v>49844444</v>
      </c>
      <c r="X44" s="22">
        <v>42304239</v>
      </c>
      <c r="Y44" s="22">
        <v>7540205</v>
      </c>
      <c r="Z44" s="23">
        <v>17.823757567179026</v>
      </c>
      <c r="AA44" s="20">
        <v>56405588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181430668</v>
      </c>
      <c r="D47" s="20">
        <v>0</v>
      </c>
      <c r="E47" s="21">
        <v>19226964</v>
      </c>
      <c r="F47" s="22">
        <v>10867196</v>
      </c>
      <c r="G47" s="22">
        <v>3316183</v>
      </c>
      <c r="H47" s="22">
        <v>22860321</v>
      </c>
      <c r="I47" s="22">
        <v>7828476</v>
      </c>
      <c r="J47" s="22">
        <v>34004980</v>
      </c>
      <c r="K47" s="22">
        <v>18059912</v>
      </c>
      <c r="L47" s="22">
        <v>20030708</v>
      </c>
      <c r="M47" s="22">
        <v>8499323</v>
      </c>
      <c r="N47" s="22">
        <v>46589943</v>
      </c>
      <c r="O47" s="22">
        <v>23389853</v>
      </c>
      <c r="P47" s="22">
        <v>4107083</v>
      </c>
      <c r="Q47" s="22">
        <v>14463810</v>
      </c>
      <c r="R47" s="22">
        <v>41960746</v>
      </c>
      <c r="S47" s="22">
        <v>0</v>
      </c>
      <c r="T47" s="22">
        <v>0</v>
      </c>
      <c r="U47" s="22">
        <v>0</v>
      </c>
      <c r="V47" s="22">
        <v>0</v>
      </c>
      <c r="W47" s="22">
        <v>122555669</v>
      </c>
      <c r="X47" s="22">
        <v>8150400</v>
      </c>
      <c r="Y47" s="22">
        <v>114405269</v>
      </c>
      <c r="Z47" s="23">
        <v>1403.676739791912</v>
      </c>
      <c r="AA47" s="20">
        <v>10867196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949967674</v>
      </c>
      <c r="D50" s="29">
        <f t="shared" ref="D50:Y50" si="1">SUM(D37:D49)</f>
        <v>0</v>
      </c>
      <c r="E50" s="30">
        <f t="shared" si="1"/>
        <v>229310714</v>
      </c>
      <c r="F50" s="31">
        <f t="shared" si="1"/>
        <v>209619095</v>
      </c>
      <c r="G50" s="31">
        <f t="shared" si="1"/>
        <v>59562882</v>
      </c>
      <c r="H50" s="31">
        <f t="shared" si="1"/>
        <v>94454310</v>
      </c>
      <c r="I50" s="31">
        <f t="shared" si="1"/>
        <v>72573085</v>
      </c>
      <c r="J50" s="31">
        <f t="shared" si="1"/>
        <v>226590277</v>
      </c>
      <c r="K50" s="31">
        <f t="shared" si="1"/>
        <v>82136306</v>
      </c>
      <c r="L50" s="31">
        <f t="shared" si="1"/>
        <v>91181081</v>
      </c>
      <c r="M50" s="31">
        <f t="shared" si="1"/>
        <v>82342997</v>
      </c>
      <c r="N50" s="31">
        <f t="shared" si="1"/>
        <v>255660384</v>
      </c>
      <c r="O50" s="31">
        <f t="shared" si="1"/>
        <v>89088632</v>
      </c>
      <c r="P50" s="31">
        <f t="shared" si="1"/>
        <v>73347419</v>
      </c>
      <c r="Q50" s="31">
        <f t="shared" si="1"/>
        <v>67763435</v>
      </c>
      <c r="R50" s="31">
        <f t="shared" si="1"/>
        <v>230199486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712450147</v>
      </c>
      <c r="X50" s="31">
        <f t="shared" si="1"/>
        <v>157214403</v>
      </c>
      <c r="Y50" s="31">
        <f t="shared" si="1"/>
        <v>555235744</v>
      </c>
      <c r="Z50" s="32">
        <f>+IF(X50&lt;&gt;0,+(Y50/X50)*100,0)</f>
        <v>353.1710412054295</v>
      </c>
      <c r="AA50" s="29">
        <f>SUM(AA37:AA49)</f>
        <v>209619095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-538230743</v>
      </c>
      <c r="D51" s="39">
        <f t="shared" si="2"/>
        <v>0</v>
      </c>
      <c r="E51" s="40">
        <f t="shared" si="2"/>
        <v>267255646</v>
      </c>
      <c r="F51" s="41">
        <f t="shared" si="2"/>
        <v>393708595</v>
      </c>
      <c r="G51" s="41">
        <f t="shared" si="2"/>
        <v>-38287426</v>
      </c>
      <c r="H51" s="41">
        <f t="shared" si="2"/>
        <v>-61009960</v>
      </c>
      <c r="I51" s="41">
        <f t="shared" si="2"/>
        <v>-43250364</v>
      </c>
      <c r="J51" s="41">
        <f t="shared" si="2"/>
        <v>-142547750</v>
      </c>
      <c r="K51" s="41">
        <f t="shared" si="2"/>
        <v>-53506288</v>
      </c>
      <c r="L51" s="41">
        <f t="shared" si="2"/>
        <v>-69780317</v>
      </c>
      <c r="M51" s="41">
        <f t="shared" si="2"/>
        <v>-50023799</v>
      </c>
      <c r="N51" s="41">
        <f t="shared" si="2"/>
        <v>-173310404</v>
      </c>
      <c r="O51" s="41">
        <f t="shared" si="2"/>
        <v>-55840814</v>
      </c>
      <c r="P51" s="41">
        <f t="shared" si="2"/>
        <v>-41774784</v>
      </c>
      <c r="Q51" s="41">
        <f t="shared" si="2"/>
        <v>-46279237</v>
      </c>
      <c r="R51" s="41">
        <f t="shared" si="2"/>
        <v>-143894835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-459752989</v>
      </c>
      <c r="X51" s="41">
        <f t="shared" si="2"/>
        <v>295281369</v>
      </c>
      <c r="Y51" s="41">
        <f t="shared" si="2"/>
        <v>-755034358</v>
      </c>
      <c r="Z51" s="42">
        <f>+IF(X51&lt;&gt;0,+(Y51/X51)*100,0)</f>
        <v>-255.69996527617019</v>
      </c>
      <c r="AA51" s="39">
        <f>+AA35-AA50</f>
        <v>393708595</v>
      </c>
    </row>
    <row r="52" spans="1:27" x14ac:dyDescent="0.25">
      <c r="A52" s="43" t="s">
        <v>78</v>
      </c>
      <c r="B52" s="15" t="s">
        <v>32</v>
      </c>
      <c r="C52" s="20">
        <v>407532238</v>
      </c>
      <c r="D52" s="20">
        <v>0</v>
      </c>
      <c r="E52" s="21">
        <v>0</v>
      </c>
      <c r="F52" s="22">
        <v>6110862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6110863</v>
      </c>
      <c r="Q52" s="22">
        <v>0</v>
      </c>
      <c r="R52" s="22">
        <v>6110863</v>
      </c>
      <c r="S52" s="22">
        <v>0</v>
      </c>
      <c r="T52" s="22">
        <v>0</v>
      </c>
      <c r="U52" s="22">
        <v>0</v>
      </c>
      <c r="V52" s="22">
        <v>0</v>
      </c>
      <c r="W52" s="22">
        <v>6110863</v>
      </c>
      <c r="X52" s="22">
        <v>4583151</v>
      </c>
      <c r="Y52" s="22">
        <v>1527712</v>
      </c>
      <c r="Z52" s="23">
        <v>33.333224238084235</v>
      </c>
      <c r="AA52" s="20">
        <v>6110862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-130698505</v>
      </c>
      <c r="D54" s="48">
        <f t="shared" si="3"/>
        <v>0</v>
      </c>
      <c r="E54" s="49">
        <f t="shared" si="3"/>
        <v>267255646</v>
      </c>
      <c r="F54" s="50">
        <f t="shared" si="3"/>
        <v>399819457</v>
      </c>
      <c r="G54" s="50">
        <f t="shared" si="3"/>
        <v>-38287426</v>
      </c>
      <c r="H54" s="50">
        <f t="shared" si="3"/>
        <v>-61009960</v>
      </c>
      <c r="I54" s="50">
        <f t="shared" si="3"/>
        <v>-43250364</v>
      </c>
      <c r="J54" s="50">
        <f t="shared" si="3"/>
        <v>-142547750</v>
      </c>
      <c r="K54" s="50">
        <f t="shared" si="3"/>
        <v>-53506288</v>
      </c>
      <c r="L54" s="50">
        <f t="shared" si="3"/>
        <v>-69780317</v>
      </c>
      <c r="M54" s="50">
        <f t="shared" si="3"/>
        <v>-50023799</v>
      </c>
      <c r="N54" s="50">
        <f t="shared" si="3"/>
        <v>-173310404</v>
      </c>
      <c r="O54" s="50">
        <f t="shared" si="3"/>
        <v>-55840814</v>
      </c>
      <c r="P54" s="50">
        <f t="shared" si="3"/>
        <v>-35663921</v>
      </c>
      <c r="Q54" s="50">
        <f t="shared" si="3"/>
        <v>-46279237</v>
      </c>
      <c r="R54" s="50">
        <f t="shared" si="3"/>
        <v>-137783972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-453642126</v>
      </c>
      <c r="X54" s="50">
        <f t="shared" si="3"/>
        <v>299864520</v>
      </c>
      <c r="Y54" s="50">
        <f t="shared" si="3"/>
        <v>-753506646</v>
      </c>
      <c r="Z54" s="51">
        <f>+IF(X54&lt;&gt;0,+(Y54/X54)*100,0)</f>
        <v>-251.28236111427918</v>
      </c>
      <c r="AA54" s="48">
        <f>SUM(AA51:AA53)</f>
        <v>399819457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-130698505</v>
      </c>
      <c r="D56" s="54">
        <f>+D54-D55</f>
        <v>0</v>
      </c>
      <c r="E56" s="55">
        <f t="shared" si="4"/>
        <v>267255646</v>
      </c>
      <c r="F56" s="56">
        <f t="shared" si="4"/>
        <v>399819457</v>
      </c>
      <c r="G56" s="56">
        <f t="shared" si="4"/>
        <v>-38287426</v>
      </c>
      <c r="H56" s="56">
        <f t="shared" si="4"/>
        <v>-61009960</v>
      </c>
      <c r="I56" s="56">
        <f t="shared" si="4"/>
        <v>-43250364</v>
      </c>
      <c r="J56" s="56">
        <f t="shared" si="4"/>
        <v>-142547750</v>
      </c>
      <c r="K56" s="56">
        <f t="shared" si="4"/>
        <v>-53506288</v>
      </c>
      <c r="L56" s="56">
        <f t="shared" si="4"/>
        <v>-69780317</v>
      </c>
      <c r="M56" s="56">
        <f t="shared" si="4"/>
        <v>-50023799</v>
      </c>
      <c r="N56" s="56">
        <f t="shared" si="4"/>
        <v>-173310404</v>
      </c>
      <c r="O56" s="56">
        <f t="shared" si="4"/>
        <v>-55840814</v>
      </c>
      <c r="P56" s="56">
        <f t="shared" si="4"/>
        <v>-35663921</v>
      </c>
      <c r="Q56" s="56">
        <f t="shared" si="4"/>
        <v>-46279237</v>
      </c>
      <c r="R56" s="56">
        <f t="shared" si="4"/>
        <v>-137783972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-453642126</v>
      </c>
      <c r="X56" s="56">
        <f t="shared" si="4"/>
        <v>299864520</v>
      </c>
      <c r="Y56" s="56">
        <f t="shared" si="4"/>
        <v>-753506646</v>
      </c>
      <c r="Z56" s="57">
        <f>+IF(X56&lt;&gt;0,+(Y56/X56)*100,0)</f>
        <v>-251.28236111427918</v>
      </c>
      <c r="AA56" s="54">
        <f>+AA54-AA55</f>
        <v>399819457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-130698505</v>
      </c>
      <c r="D59" s="48">
        <f>SUM(D56:D58)</f>
        <v>0</v>
      </c>
      <c r="E59" s="49">
        <f t="shared" si="5"/>
        <v>267255646</v>
      </c>
      <c r="F59" s="50">
        <f t="shared" si="5"/>
        <v>399819457</v>
      </c>
      <c r="G59" s="50">
        <f t="shared" si="5"/>
        <v>-38287426</v>
      </c>
      <c r="H59" s="50">
        <f t="shared" si="5"/>
        <v>-61009960</v>
      </c>
      <c r="I59" s="50">
        <f t="shared" si="5"/>
        <v>-43250364</v>
      </c>
      <c r="J59" s="50">
        <f t="shared" si="5"/>
        <v>-142547750</v>
      </c>
      <c r="K59" s="50">
        <f t="shared" si="5"/>
        <v>-53506288</v>
      </c>
      <c r="L59" s="50">
        <f t="shared" si="5"/>
        <v>-69780317</v>
      </c>
      <c r="M59" s="50">
        <f t="shared" si="5"/>
        <v>-50023799</v>
      </c>
      <c r="N59" s="50">
        <f t="shared" si="5"/>
        <v>-173310404</v>
      </c>
      <c r="O59" s="50">
        <f t="shared" si="5"/>
        <v>-55840814</v>
      </c>
      <c r="P59" s="50">
        <f t="shared" si="5"/>
        <v>-35663921</v>
      </c>
      <c r="Q59" s="50">
        <f t="shared" si="5"/>
        <v>-46279237</v>
      </c>
      <c r="R59" s="50">
        <f t="shared" si="5"/>
        <v>-137783972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-453642126</v>
      </c>
      <c r="X59" s="50">
        <f t="shared" si="5"/>
        <v>299864520</v>
      </c>
      <c r="Y59" s="50">
        <f t="shared" si="5"/>
        <v>-753506646</v>
      </c>
      <c r="Z59" s="51">
        <f>+IF(X59&lt;&gt;0,+(Y59/X59)*100,0)</f>
        <v>-251.28236111427918</v>
      </c>
      <c r="AA59" s="48">
        <f>SUM(AA56:AA58)</f>
        <v>399819457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-130698505</v>
      </c>
      <c r="D62" s="65">
        <f>SUM(D59:D61)</f>
        <v>0</v>
      </c>
      <c r="E62" s="66">
        <f t="shared" si="6"/>
        <v>267255646</v>
      </c>
      <c r="F62" s="67">
        <f t="shared" si="6"/>
        <v>399819457</v>
      </c>
      <c r="G62" s="67">
        <f t="shared" si="6"/>
        <v>-38287426</v>
      </c>
      <c r="H62" s="67">
        <f t="shared" si="6"/>
        <v>-61009960</v>
      </c>
      <c r="I62" s="67">
        <f t="shared" si="6"/>
        <v>-43250364</v>
      </c>
      <c r="J62" s="67">
        <f t="shared" si="6"/>
        <v>-142547750</v>
      </c>
      <c r="K62" s="67">
        <f t="shared" si="6"/>
        <v>-53506288</v>
      </c>
      <c r="L62" s="67">
        <f t="shared" si="6"/>
        <v>-69780317</v>
      </c>
      <c r="M62" s="67">
        <f t="shared" si="6"/>
        <v>-50023799</v>
      </c>
      <c r="N62" s="67">
        <f t="shared" si="6"/>
        <v>-173310404</v>
      </c>
      <c r="O62" s="67">
        <f t="shared" si="6"/>
        <v>-55840814</v>
      </c>
      <c r="P62" s="67">
        <f t="shared" si="6"/>
        <v>-35663921</v>
      </c>
      <c r="Q62" s="67">
        <f t="shared" si="6"/>
        <v>-46279237</v>
      </c>
      <c r="R62" s="67">
        <f t="shared" si="6"/>
        <v>-137783972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-453642126</v>
      </c>
      <c r="X62" s="67">
        <f t="shared" si="6"/>
        <v>299864520</v>
      </c>
      <c r="Y62" s="67">
        <f t="shared" si="6"/>
        <v>-753506646</v>
      </c>
      <c r="Z62" s="68">
        <f>+IF(X62&lt;&gt;0,+(Y62/X62)*100,0)</f>
        <v>-251.28236111427918</v>
      </c>
      <c r="AA62" s="65">
        <f>SUM(AA59:AA61)</f>
        <v>399819457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1534074</v>
      </c>
      <c r="D47" s="20">
        <v>0</v>
      </c>
      <c r="E47" s="21">
        <v>1700000</v>
      </c>
      <c r="F47" s="22">
        <v>1850000</v>
      </c>
      <c r="G47" s="22">
        <v>0</v>
      </c>
      <c r="H47" s="22">
        <v>458320</v>
      </c>
      <c r="I47" s="22">
        <v>87962</v>
      </c>
      <c r="J47" s="22">
        <v>546282</v>
      </c>
      <c r="K47" s="22">
        <v>124798</v>
      </c>
      <c r="L47" s="22">
        <v>156164</v>
      </c>
      <c r="M47" s="22">
        <v>164942</v>
      </c>
      <c r="N47" s="22">
        <v>445904</v>
      </c>
      <c r="O47" s="22">
        <v>90888</v>
      </c>
      <c r="P47" s="22">
        <v>85657</v>
      </c>
      <c r="Q47" s="22">
        <v>187189</v>
      </c>
      <c r="R47" s="22">
        <v>363734</v>
      </c>
      <c r="S47" s="22">
        <v>0</v>
      </c>
      <c r="T47" s="22">
        <v>0</v>
      </c>
      <c r="U47" s="22">
        <v>0</v>
      </c>
      <c r="V47" s="22">
        <v>0</v>
      </c>
      <c r="W47" s="22">
        <v>1355920</v>
      </c>
      <c r="X47" s="22">
        <v>1387503</v>
      </c>
      <c r="Y47" s="22">
        <v>-31583</v>
      </c>
      <c r="Z47" s="23">
        <v>-2.2762473306364024</v>
      </c>
      <c r="AA47" s="20">
        <v>1850000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1534074</v>
      </c>
      <c r="D50" s="29">
        <f t="shared" ref="D50:Y50" si="1">SUM(D37:D49)</f>
        <v>0</v>
      </c>
      <c r="E50" s="30">
        <f t="shared" si="1"/>
        <v>1700000</v>
      </c>
      <c r="F50" s="31">
        <f t="shared" si="1"/>
        <v>1850000</v>
      </c>
      <c r="G50" s="31">
        <f t="shared" si="1"/>
        <v>0</v>
      </c>
      <c r="H50" s="31">
        <f t="shared" si="1"/>
        <v>458320</v>
      </c>
      <c r="I50" s="31">
        <f t="shared" si="1"/>
        <v>87962</v>
      </c>
      <c r="J50" s="31">
        <f t="shared" si="1"/>
        <v>546282</v>
      </c>
      <c r="K50" s="31">
        <f t="shared" si="1"/>
        <v>124798</v>
      </c>
      <c r="L50" s="31">
        <f t="shared" si="1"/>
        <v>156164</v>
      </c>
      <c r="M50" s="31">
        <f t="shared" si="1"/>
        <v>164942</v>
      </c>
      <c r="N50" s="31">
        <f t="shared" si="1"/>
        <v>445904</v>
      </c>
      <c r="O50" s="31">
        <f t="shared" si="1"/>
        <v>90888</v>
      </c>
      <c r="P50" s="31">
        <f t="shared" si="1"/>
        <v>85657</v>
      </c>
      <c r="Q50" s="31">
        <f t="shared" si="1"/>
        <v>187189</v>
      </c>
      <c r="R50" s="31">
        <f t="shared" si="1"/>
        <v>363734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1355920</v>
      </c>
      <c r="X50" s="31">
        <f t="shared" si="1"/>
        <v>1387503</v>
      </c>
      <c r="Y50" s="31">
        <f t="shared" si="1"/>
        <v>-31583</v>
      </c>
      <c r="Z50" s="32">
        <f>+IF(X50&lt;&gt;0,+(Y50/X50)*100,0)</f>
        <v>-2.2762473306364024</v>
      </c>
      <c r="AA50" s="29">
        <f>SUM(AA37:AA49)</f>
        <v>1850000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-1534074</v>
      </c>
      <c r="D51" s="39">
        <f t="shared" si="2"/>
        <v>0</v>
      </c>
      <c r="E51" s="40">
        <f t="shared" si="2"/>
        <v>-1700000</v>
      </c>
      <c r="F51" s="41">
        <f t="shared" si="2"/>
        <v>-1850000</v>
      </c>
      <c r="G51" s="41">
        <f t="shared" si="2"/>
        <v>0</v>
      </c>
      <c r="H51" s="41">
        <f t="shared" si="2"/>
        <v>-458320</v>
      </c>
      <c r="I51" s="41">
        <f t="shared" si="2"/>
        <v>-87962</v>
      </c>
      <c r="J51" s="41">
        <f t="shared" si="2"/>
        <v>-546282</v>
      </c>
      <c r="K51" s="41">
        <f t="shared" si="2"/>
        <v>-124798</v>
      </c>
      <c r="L51" s="41">
        <f t="shared" si="2"/>
        <v>-156164</v>
      </c>
      <c r="M51" s="41">
        <f t="shared" si="2"/>
        <v>-164942</v>
      </c>
      <c r="N51" s="41">
        <f t="shared" si="2"/>
        <v>-445904</v>
      </c>
      <c r="O51" s="41">
        <f t="shared" si="2"/>
        <v>-90888</v>
      </c>
      <c r="P51" s="41">
        <f t="shared" si="2"/>
        <v>-85657</v>
      </c>
      <c r="Q51" s="41">
        <f t="shared" si="2"/>
        <v>-187189</v>
      </c>
      <c r="R51" s="41">
        <f t="shared" si="2"/>
        <v>-363734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-1355920</v>
      </c>
      <c r="X51" s="41">
        <f t="shared" si="2"/>
        <v>-1387503</v>
      </c>
      <c r="Y51" s="41">
        <f t="shared" si="2"/>
        <v>31583</v>
      </c>
      <c r="Z51" s="42">
        <f>+IF(X51&lt;&gt;0,+(Y51/X51)*100,0)</f>
        <v>-2.2762473306364024</v>
      </c>
      <c r="AA51" s="39">
        <f>+AA35-AA50</f>
        <v>-1850000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-1534074</v>
      </c>
      <c r="D54" s="48">
        <f t="shared" si="3"/>
        <v>0</v>
      </c>
      <c r="E54" s="49">
        <f t="shared" si="3"/>
        <v>-1700000</v>
      </c>
      <c r="F54" s="50">
        <f t="shared" si="3"/>
        <v>-1850000</v>
      </c>
      <c r="G54" s="50">
        <f t="shared" si="3"/>
        <v>0</v>
      </c>
      <c r="H54" s="50">
        <f t="shared" si="3"/>
        <v>-458320</v>
      </c>
      <c r="I54" s="50">
        <f t="shared" si="3"/>
        <v>-87962</v>
      </c>
      <c r="J54" s="50">
        <f t="shared" si="3"/>
        <v>-546282</v>
      </c>
      <c r="K54" s="50">
        <f t="shared" si="3"/>
        <v>-124798</v>
      </c>
      <c r="L54" s="50">
        <f t="shared" si="3"/>
        <v>-156164</v>
      </c>
      <c r="M54" s="50">
        <f t="shared" si="3"/>
        <v>-164942</v>
      </c>
      <c r="N54" s="50">
        <f t="shared" si="3"/>
        <v>-445904</v>
      </c>
      <c r="O54" s="50">
        <f t="shared" si="3"/>
        <v>-90888</v>
      </c>
      <c r="P54" s="50">
        <f t="shared" si="3"/>
        <v>-85657</v>
      </c>
      <c r="Q54" s="50">
        <f t="shared" si="3"/>
        <v>-187189</v>
      </c>
      <c r="R54" s="50">
        <f t="shared" si="3"/>
        <v>-363734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-1355920</v>
      </c>
      <c r="X54" s="50">
        <f t="shared" si="3"/>
        <v>-1387503</v>
      </c>
      <c r="Y54" s="50">
        <f t="shared" si="3"/>
        <v>31583</v>
      </c>
      <c r="Z54" s="51">
        <f>+IF(X54&lt;&gt;0,+(Y54/X54)*100,0)</f>
        <v>-2.2762473306364024</v>
      </c>
      <c r="AA54" s="48">
        <f>SUM(AA51:AA53)</f>
        <v>-1850000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-1534074</v>
      </c>
      <c r="D56" s="54">
        <f>+D54-D55</f>
        <v>0</v>
      </c>
      <c r="E56" s="55">
        <f t="shared" si="4"/>
        <v>-1700000</v>
      </c>
      <c r="F56" s="56">
        <f t="shared" si="4"/>
        <v>-1850000</v>
      </c>
      <c r="G56" s="56">
        <f t="shared" si="4"/>
        <v>0</v>
      </c>
      <c r="H56" s="56">
        <f t="shared" si="4"/>
        <v>-458320</v>
      </c>
      <c r="I56" s="56">
        <f t="shared" si="4"/>
        <v>-87962</v>
      </c>
      <c r="J56" s="56">
        <f t="shared" si="4"/>
        <v>-546282</v>
      </c>
      <c r="K56" s="56">
        <f t="shared" si="4"/>
        <v>-124798</v>
      </c>
      <c r="L56" s="56">
        <f t="shared" si="4"/>
        <v>-156164</v>
      </c>
      <c r="M56" s="56">
        <f t="shared" si="4"/>
        <v>-164942</v>
      </c>
      <c r="N56" s="56">
        <f t="shared" si="4"/>
        <v>-445904</v>
      </c>
      <c r="O56" s="56">
        <f t="shared" si="4"/>
        <v>-90888</v>
      </c>
      <c r="P56" s="56">
        <f t="shared" si="4"/>
        <v>-85657</v>
      </c>
      <c r="Q56" s="56">
        <f t="shared" si="4"/>
        <v>-187189</v>
      </c>
      <c r="R56" s="56">
        <f t="shared" si="4"/>
        <v>-363734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-1355920</v>
      </c>
      <c r="X56" s="56">
        <f t="shared" si="4"/>
        <v>-1387503</v>
      </c>
      <c r="Y56" s="56">
        <f t="shared" si="4"/>
        <v>31583</v>
      </c>
      <c r="Z56" s="57">
        <f>+IF(X56&lt;&gt;0,+(Y56/X56)*100,0)</f>
        <v>-2.2762473306364024</v>
      </c>
      <c r="AA56" s="54">
        <f>+AA54-AA55</f>
        <v>-1850000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-1534074</v>
      </c>
      <c r="D59" s="48">
        <f>SUM(D56:D58)</f>
        <v>0</v>
      </c>
      <c r="E59" s="49">
        <f t="shared" si="5"/>
        <v>-1700000</v>
      </c>
      <c r="F59" s="50">
        <f t="shared" si="5"/>
        <v>-1850000</v>
      </c>
      <c r="G59" s="50">
        <f t="shared" si="5"/>
        <v>0</v>
      </c>
      <c r="H59" s="50">
        <f t="shared" si="5"/>
        <v>-458320</v>
      </c>
      <c r="I59" s="50">
        <f t="shared" si="5"/>
        <v>-87962</v>
      </c>
      <c r="J59" s="50">
        <f t="shared" si="5"/>
        <v>-546282</v>
      </c>
      <c r="K59" s="50">
        <f t="shared" si="5"/>
        <v>-124798</v>
      </c>
      <c r="L59" s="50">
        <f t="shared" si="5"/>
        <v>-156164</v>
      </c>
      <c r="M59" s="50">
        <f t="shared" si="5"/>
        <v>-164942</v>
      </c>
      <c r="N59" s="50">
        <f t="shared" si="5"/>
        <v>-445904</v>
      </c>
      <c r="O59" s="50">
        <f t="shared" si="5"/>
        <v>-90888</v>
      </c>
      <c r="P59" s="50">
        <f t="shared" si="5"/>
        <v>-85657</v>
      </c>
      <c r="Q59" s="50">
        <f t="shared" si="5"/>
        <v>-187189</v>
      </c>
      <c r="R59" s="50">
        <f t="shared" si="5"/>
        <v>-363734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-1355920</v>
      </c>
      <c r="X59" s="50">
        <f t="shared" si="5"/>
        <v>-1387503</v>
      </c>
      <c r="Y59" s="50">
        <f t="shared" si="5"/>
        <v>31583</v>
      </c>
      <c r="Z59" s="51">
        <f>+IF(X59&lt;&gt;0,+(Y59/X59)*100,0)</f>
        <v>-2.2762473306364024</v>
      </c>
      <c r="AA59" s="48">
        <f>SUM(AA56:AA58)</f>
        <v>-1850000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-1534074</v>
      </c>
      <c r="D62" s="65">
        <f>SUM(D59:D61)</f>
        <v>0</v>
      </c>
      <c r="E62" s="66">
        <f t="shared" si="6"/>
        <v>-1700000</v>
      </c>
      <c r="F62" s="67">
        <f t="shared" si="6"/>
        <v>-1850000</v>
      </c>
      <c r="G62" s="67">
        <f t="shared" si="6"/>
        <v>0</v>
      </c>
      <c r="H62" s="67">
        <f t="shared" si="6"/>
        <v>-458320</v>
      </c>
      <c r="I62" s="67">
        <f t="shared" si="6"/>
        <v>-87962</v>
      </c>
      <c r="J62" s="67">
        <f t="shared" si="6"/>
        <v>-546282</v>
      </c>
      <c r="K62" s="67">
        <f t="shared" si="6"/>
        <v>-124798</v>
      </c>
      <c r="L62" s="67">
        <f t="shared" si="6"/>
        <v>-156164</v>
      </c>
      <c r="M62" s="67">
        <f t="shared" si="6"/>
        <v>-164942</v>
      </c>
      <c r="N62" s="67">
        <f t="shared" si="6"/>
        <v>-445904</v>
      </c>
      <c r="O62" s="67">
        <f t="shared" si="6"/>
        <v>-90888</v>
      </c>
      <c r="P62" s="67">
        <f t="shared" si="6"/>
        <v>-85657</v>
      </c>
      <c r="Q62" s="67">
        <f t="shared" si="6"/>
        <v>-187189</v>
      </c>
      <c r="R62" s="67">
        <f t="shared" si="6"/>
        <v>-363734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-1355920</v>
      </c>
      <c r="X62" s="67">
        <f t="shared" si="6"/>
        <v>-1387503</v>
      </c>
      <c r="Y62" s="67">
        <f t="shared" si="6"/>
        <v>31583</v>
      </c>
      <c r="Z62" s="68">
        <f>+IF(X62&lt;&gt;0,+(Y62/X62)*100,0)</f>
        <v>-2.2762473306364024</v>
      </c>
      <c r="AA62" s="65">
        <f>SUM(AA59:AA61)</f>
        <v>-1850000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6024</v>
      </c>
      <c r="F6" s="22">
        <v>6097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4572</v>
      </c>
      <c r="Y6" s="22">
        <v>-4572</v>
      </c>
      <c r="Z6" s="23">
        <v>-100</v>
      </c>
      <c r="AA6" s="20">
        <v>6097</v>
      </c>
    </row>
    <row r="7" spans="1:27" x14ac:dyDescent="0.25">
      <c r="A7" s="19" t="s">
        <v>35</v>
      </c>
      <c r="B7" s="15" t="s">
        <v>32</v>
      </c>
      <c r="C7" s="20">
        <v>1116556874</v>
      </c>
      <c r="D7" s="20">
        <v>0</v>
      </c>
      <c r="E7" s="21">
        <v>1161224094</v>
      </c>
      <c r="F7" s="22">
        <v>1161224094</v>
      </c>
      <c r="G7" s="22">
        <v>90183585</v>
      </c>
      <c r="H7" s="22">
        <v>99749719</v>
      </c>
      <c r="I7" s="22">
        <v>84577682</v>
      </c>
      <c r="J7" s="22">
        <v>274510986</v>
      </c>
      <c r="K7" s="22">
        <v>87903852</v>
      </c>
      <c r="L7" s="22">
        <v>87903852</v>
      </c>
      <c r="M7" s="22">
        <v>92824852</v>
      </c>
      <c r="N7" s="22">
        <v>268632556</v>
      </c>
      <c r="O7" s="22">
        <v>107075208</v>
      </c>
      <c r="P7" s="22">
        <v>92824852</v>
      </c>
      <c r="Q7" s="22">
        <v>0</v>
      </c>
      <c r="R7" s="22">
        <v>199900060</v>
      </c>
      <c r="S7" s="22">
        <v>0</v>
      </c>
      <c r="T7" s="22">
        <v>0</v>
      </c>
      <c r="U7" s="22">
        <v>0</v>
      </c>
      <c r="V7" s="22">
        <v>0</v>
      </c>
      <c r="W7" s="22">
        <v>743043602</v>
      </c>
      <c r="X7" s="22">
        <v>870918075</v>
      </c>
      <c r="Y7" s="22">
        <v>-127874473</v>
      </c>
      <c r="Z7" s="23">
        <v>-14.682721219214562</v>
      </c>
      <c r="AA7" s="20">
        <v>1161224094</v>
      </c>
    </row>
    <row r="8" spans="1:27" x14ac:dyDescent="0.25">
      <c r="A8" s="19" t="s">
        <v>36</v>
      </c>
      <c r="B8" s="15" t="s">
        <v>32</v>
      </c>
      <c r="C8" s="20">
        <v>246394651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321134911</v>
      </c>
      <c r="D13" s="20">
        <v>0</v>
      </c>
      <c r="E13" s="21">
        <v>154685852</v>
      </c>
      <c r="F13" s="22">
        <v>247292079</v>
      </c>
      <c r="G13" s="22">
        <v>24759960</v>
      </c>
      <c r="H13" s="22">
        <v>25071479</v>
      </c>
      <c r="I13" s="22">
        <v>24926732</v>
      </c>
      <c r="J13" s="22">
        <v>74758171</v>
      </c>
      <c r="K13" s="22">
        <v>24464252</v>
      </c>
      <c r="L13" s="22">
        <v>24464252</v>
      </c>
      <c r="M13" s="22">
        <v>24674504</v>
      </c>
      <c r="N13" s="22">
        <v>73603008</v>
      </c>
      <c r="O13" s="22">
        <v>28255953</v>
      </c>
      <c r="P13" s="22">
        <v>24674504</v>
      </c>
      <c r="Q13" s="22">
        <v>0</v>
      </c>
      <c r="R13" s="22">
        <v>52930457</v>
      </c>
      <c r="S13" s="22">
        <v>0</v>
      </c>
      <c r="T13" s="22">
        <v>0</v>
      </c>
      <c r="U13" s="22">
        <v>0</v>
      </c>
      <c r="V13" s="22">
        <v>0</v>
      </c>
      <c r="W13" s="22">
        <v>201291636</v>
      </c>
      <c r="X13" s="22">
        <v>185469057</v>
      </c>
      <c r="Y13" s="22">
        <v>15822579</v>
      </c>
      <c r="Z13" s="23">
        <v>8.5311152468953342</v>
      </c>
      <c r="AA13" s="20">
        <v>247292079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252572</v>
      </c>
      <c r="H26" s="22">
        <v>0</v>
      </c>
      <c r="I26" s="22">
        <v>685795</v>
      </c>
      <c r="J26" s="22">
        <v>938367</v>
      </c>
      <c r="K26" s="22">
        <v>334489</v>
      </c>
      <c r="L26" s="22">
        <v>334489</v>
      </c>
      <c r="M26" s="22">
        <v>716057</v>
      </c>
      <c r="N26" s="22">
        <v>1385035</v>
      </c>
      <c r="O26" s="22">
        <v>2281977</v>
      </c>
      <c r="P26" s="22">
        <v>716057</v>
      </c>
      <c r="Q26" s="22">
        <v>0</v>
      </c>
      <c r="R26" s="22">
        <v>2998034</v>
      </c>
      <c r="S26" s="22">
        <v>0</v>
      </c>
      <c r="T26" s="22">
        <v>0</v>
      </c>
      <c r="U26" s="22">
        <v>0</v>
      </c>
      <c r="V26" s="22">
        <v>0</v>
      </c>
      <c r="W26" s="22">
        <v>5321436</v>
      </c>
      <c r="X26" s="22">
        <v>0</v>
      </c>
      <c r="Y26" s="22">
        <v>5321436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50543761</v>
      </c>
      <c r="D28" s="20">
        <v>0</v>
      </c>
      <c r="E28" s="21">
        <v>0</v>
      </c>
      <c r="F28" s="22">
        <v>0</v>
      </c>
      <c r="G28" s="22">
        <v>121398159</v>
      </c>
      <c r="H28" s="22">
        <v>0</v>
      </c>
      <c r="I28" s="22">
        <v>0</v>
      </c>
      <c r="J28" s="22">
        <v>121398159</v>
      </c>
      <c r="K28" s="22">
        <v>0</v>
      </c>
      <c r="L28" s="22">
        <v>0</v>
      </c>
      <c r="M28" s="22">
        <v>97118328</v>
      </c>
      <c r="N28" s="22">
        <v>97118328</v>
      </c>
      <c r="O28" s="22">
        <v>0</v>
      </c>
      <c r="P28" s="22">
        <v>97118328</v>
      </c>
      <c r="Q28" s="22">
        <v>0</v>
      </c>
      <c r="R28" s="22">
        <v>97118328</v>
      </c>
      <c r="S28" s="22">
        <v>0</v>
      </c>
      <c r="T28" s="22">
        <v>0</v>
      </c>
      <c r="U28" s="22">
        <v>0</v>
      </c>
      <c r="V28" s="22">
        <v>0</v>
      </c>
      <c r="W28" s="22">
        <v>315634815</v>
      </c>
      <c r="X28" s="22">
        <v>0</v>
      </c>
      <c r="Y28" s="22">
        <v>315634815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1734630197</v>
      </c>
      <c r="D35" s="29">
        <f t="shared" ref="D35:Y35" si="0">SUM(D6:D34)</f>
        <v>0</v>
      </c>
      <c r="E35" s="30">
        <f t="shared" si="0"/>
        <v>1315915970</v>
      </c>
      <c r="F35" s="31">
        <f t="shared" si="0"/>
        <v>1408522270</v>
      </c>
      <c r="G35" s="31">
        <f t="shared" si="0"/>
        <v>236594276</v>
      </c>
      <c r="H35" s="31">
        <f t="shared" si="0"/>
        <v>124821198</v>
      </c>
      <c r="I35" s="31">
        <f t="shared" si="0"/>
        <v>110190209</v>
      </c>
      <c r="J35" s="31">
        <f t="shared" si="0"/>
        <v>471605683</v>
      </c>
      <c r="K35" s="31">
        <f t="shared" si="0"/>
        <v>112702593</v>
      </c>
      <c r="L35" s="31">
        <f t="shared" si="0"/>
        <v>112702593</v>
      </c>
      <c r="M35" s="31">
        <f t="shared" si="0"/>
        <v>215333741</v>
      </c>
      <c r="N35" s="31">
        <f t="shared" si="0"/>
        <v>440738927</v>
      </c>
      <c r="O35" s="31">
        <f t="shared" si="0"/>
        <v>137613138</v>
      </c>
      <c r="P35" s="31">
        <f t="shared" si="0"/>
        <v>215333741</v>
      </c>
      <c r="Q35" s="31">
        <f t="shared" si="0"/>
        <v>0</v>
      </c>
      <c r="R35" s="31">
        <f t="shared" si="0"/>
        <v>352946879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1265291489</v>
      </c>
      <c r="X35" s="31">
        <f t="shared" si="0"/>
        <v>1056391704</v>
      </c>
      <c r="Y35" s="31">
        <f t="shared" si="0"/>
        <v>208899785</v>
      </c>
      <c r="Z35" s="32">
        <f>+IF(X35&lt;&gt;0,+(Y35/X35)*100,0)</f>
        <v>19.774841491939625</v>
      </c>
      <c r="AA35" s="29">
        <f>SUM(AA6:AA34)</f>
        <v>1408522270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140528825</v>
      </c>
      <c r="F37" s="22">
        <v>128352705</v>
      </c>
      <c r="G37" s="22">
        <v>9947257</v>
      </c>
      <c r="H37" s="22">
        <v>10018439</v>
      </c>
      <c r="I37" s="22">
        <v>10149591</v>
      </c>
      <c r="J37" s="22">
        <v>30115287</v>
      </c>
      <c r="K37" s="22">
        <v>15246124</v>
      </c>
      <c r="L37" s="22">
        <v>15246124</v>
      </c>
      <c r="M37" s="22">
        <v>1182035</v>
      </c>
      <c r="N37" s="22">
        <v>31674283</v>
      </c>
      <c r="O37" s="22">
        <v>9592290</v>
      </c>
      <c r="P37" s="22">
        <v>1182035</v>
      </c>
      <c r="Q37" s="22">
        <v>0</v>
      </c>
      <c r="R37" s="22">
        <v>10774325</v>
      </c>
      <c r="S37" s="22">
        <v>0</v>
      </c>
      <c r="T37" s="22">
        <v>0</v>
      </c>
      <c r="U37" s="22">
        <v>0</v>
      </c>
      <c r="V37" s="22">
        <v>0</v>
      </c>
      <c r="W37" s="22">
        <v>72563895</v>
      </c>
      <c r="X37" s="22">
        <v>96264531</v>
      </c>
      <c r="Y37" s="22">
        <v>-23700636</v>
      </c>
      <c r="Z37" s="23">
        <v>-24.620320437649042</v>
      </c>
      <c r="AA37" s="20">
        <v>128352705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1020070972</v>
      </c>
      <c r="D40" s="20">
        <v>0</v>
      </c>
      <c r="E40" s="21">
        <v>873400000</v>
      </c>
      <c r="F40" s="22">
        <v>864400000</v>
      </c>
      <c r="G40" s="22">
        <v>103263740</v>
      </c>
      <c r="H40" s="22">
        <v>148977850</v>
      </c>
      <c r="I40" s="22">
        <v>16503314</v>
      </c>
      <c r="J40" s="22">
        <v>268744904</v>
      </c>
      <c r="K40" s="22">
        <v>90804571</v>
      </c>
      <c r="L40" s="22">
        <v>90804571</v>
      </c>
      <c r="M40" s="22">
        <v>179538357</v>
      </c>
      <c r="N40" s="22">
        <v>361147499</v>
      </c>
      <c r="O40" s="22">
        <v>14850851</v>
      </c>
      <c r="P40" s="22">
        <v>179538357</v>
      </c>
      <c r="Q40" s="22">
        <v>0</v>
      </c>
      <c r="R40" s="22">
        <v>194389208</v>
      </c>
      <c r="S40" s="22">
        <v>0</v>
      </c>
      <c r="T40" s="22">
        <v>0</v>
      </c>
      <c r="U40" s="22">
        <v>0</v>
      </c>
      <c r="V40" s="22">
        <v>0</v>
      </c>
      <c r="W40" s="22">
        <v>824281611</v>
      </c>
      <c r="X40" s="22">
        <v>648300006</v>
      </c>
      <c r="Y40" s="22">
        <v>175981605</v>
      </c>
      <c r="Z40" s="23">
        <v>27.145087671031121</v>
      </c>
      <c r="AA40" s="20">
        <v>864400000</v>
      </c>
    </row>
    <row r="41" spans="1:27" x14ac:dyDescent="0.25">
      <c r="A41" s="19" t="s">
        <v>67</v>
      </c>
      <c r="B41" s="15" t="s">
        <v>32</v>
      </c>
      <c r="C41" s="20">
        <v>725732192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72607412</v>
      </c>
      <c r="D42" s="20">
        <v>0</v>
      </c>
      <c r="E42" s="21">
        <v>42384667</v>
      </c>
      <c r="F42" s="22">
        <v>42384667</v>
      </c>
      <c r="G42" s="22">
        <v>3414155</v>
      </c>
      <c r="H42" s="22">
        <v>3414156</v>
      </c>
      <c r="I42" s="22">
        <v>3305715</v>
      </c>
      <c r="J42" s="22">
        <v>10134026</v>
      </c>
      <c r="K42" s="22">
        <v>3415905</v>
      </c>
      <c r="L42" s="22">
        <v>3415905</v>
      </c>
      <c r="M42" s="22">
        <v>3311631</v>
      </c>
      <c r="N42" s="22">
        <v>10143441</v>
      </c>
      <c r="O42" s="22">
        <v>3607782</v>
      </c>
      <c r="P42" s="22">
        <v>3311631</v>
      </c>
      <c r="Q42" s="22">
        <v>0</v>
      </c>
      <c r="R42" s="22">
        <v>6919413</v>
      </c>
      <c r="S42" s="22">
        <v>0</v>
      </c>
      <c r="T42" s="22">
        <v>0</v>
      </c>
      <c r="U42" s="22">
        <v>0</v>
      </c>
      <c r="V42" s="22">
        <v>0</v>
      </c>
      <c r="W42" s="22">
        <v>27196880</v>
      </c>
      <c r="X42" s="22">
        <v>31788495</v>
      </c>
      <c r="Y42" s="22">
        <v>-4591615</v>
      </c>
      <c r="Z42" s="23">
        <v>-14.44426670718447</v>
      </c>
      <c r="AA42" s="20">
        <v>42384667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1848786</v>
      </c>
      <c r="D44" s="20">
        <v>0</v>
      </c>
      <c r="E44" s="21">
        <v>23680000</v>
      </c>
      <c r="F44" s="22">
        <v>23230000</v>
      </c>
      <c r="G44" s="22">
        <v>-4000</v>
      </c>
      <c r="H44" s="22">
        <v>21272</v>
      </c>
      <c r="I44" s="22">
        <v>535100</v>
      </c>
      <c r="J44" s="22">
        <v>552372</v>
      </c>
      <c r="K44" s="22">
        <v>3208907</v>
      </c>
      <c r="L44" s="22">
        <v>3208907</v>
      </c>
      <c r="M44" s="22">
        <v>-787721</v>
      </c>
      <c r="N44" s="22">
        <v>5630093</v>
      </c>
      <c r="O44" s="22">
        <v>0</v>
      </c>
      <c r="P44" s="22">
        <v>-787721</v>
      </c>
      <c r="Q44" s="22">
        <v>0</v>
      </c>
      <c r="R44" s="22">
        <v>-787721</v>
      </c>
      <c r="S44" s="22">
        <v>0</v>
      </c>
      <c r="T44" s="22">
        <v>0</v>
      </c>
      <c r="U44" s="22">
        <v>0</v>
      </c>
      <c r="V44" s="22">
        <v>0</v>
      </c>
      <c r="W44" s="22">
        <v>5394744</v>
      </c>
      <c r="X44" s="22">
        <v>17422497</v>
      </c>
      <c r="Y44" s="22">
        <v>-12027753</v>
      </c>
      <c r="Z44" s="23">
        <v>-69.035758766381193</v>
      </c>
      <c r="AA44" s="20">
        <v>23230000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71379</v>
      </c>
      <c r="H45" s="22">
        <v>71379</v>
      </c>
      <c r="I45" s="22">
        <v>71379</v>
      </c>
      <c r="J45" s="22">
        <v>214137</v>
      </c>
      <c r="K45" s="22">
        <v>71379</v>
      </c>
      <c r="L45" s="22">
        <v>71379</v>
      </c>
      <c r="M45" s="22">
        <v>50705</v>
      </c>
      <c r="N45" s="22">
        <v>193463</v>
      </c>
      <c r="O45" s="22">
        <v>69973</v>
      </c>
      <c r="P45" s="22">
        <v>50705</v>
      </c>
      <c r="Q45" s="22">
        <v>0</v>
      </c>
      <c r="R45" s="22">
        <v>120678</v>
      </c>
      <c r="S45" s="22">
        <v>0</v>
      </c>
      <c r="T45" s="22">
        <v>0</v>
      </c>
      <c r="U45" s="22">
        <v>0</v>
      </c>
      <c r="V45" s="22">
        <v>0</v>
      </c>
      <c r="W45" s="22">
        <v>528278</v>
      </c>
      <c r="X45" s="22">
        <v>0</v>
      </c>
      <c r="Y45" s="22">
        <v>528278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21530000</v>
      </c>
      <c r="F47" s="22">
        <v>28660000</v>
      </c>
      <c r="G47" s="22">
        <v>1054414</v>
      </c>
      <c r="H47" s="22">
        <v>901032</v>
      </c>
      <c r="I47" s="22">
        <v>1601143</v>
      </c>
      <c r="J47" s="22">
        <v>3556589</v>
      </c>
      <c r="K47" s="22">
        <v>2280847</v>
      </c>
      <c r="L47" s="22">
        <v>2280847</v>
      </c>
      <c r="M47" s="22">
        <v>971885</v>
      </c>
      <c r="N47" s="22">
        <v>5533579</v>
      </c>
      <c r="O47" s="22">
        <v>1526432</v>
      </c>
      <c r="P47" s="22">
        <v>971885</v>
      </c>
      <c r="Q47" s="22">
        <v>0</v>
      </c>
      <c r="R47" s="22">
        <v>2498317</v>
      </c>
      <c r="S47" s="22">
        <v>0</v>
      </c>
      <c r="T47" s="22">
        <v>0</v>
      </c>
      <c r="U47" s="22">
        <v>0</v>
      </c>
      <c r="V47" s="22">
        <v>0</v>
      </c>
      <c r="W47" s="22">
        <v>11588485</v>
      </c>
      <c r="X47" s="22">
        <v>21495015</v>
      </c>
      <c r="Y47" s="22">
        <v>-9906530</v>
      </c>
      <c r="Z47" s="23">
        <v>-46.087569606255215</v>
      </c>
      <c r="AA47" s="20">
        <v>28660000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-452889</v>
      </c>
      <c r="H49" s="22">
        <v>-31173</v>
      </c>
      <c r="I49" s="22">
        <v>-59238</v>
      </c>
      <c r="J49" s="22">
        <v>-543300</v>
      </c>
      <c r="K49" s="22">
        <v>182107</v>
      </c>
      <c r="L49" s="22">
        <v>182107</v>
      </c>
      <c r="M49" s="22">
        <v>-471860</v>
      </c>
      <c r="N49" s="22">
        <v>-107646</v>
      </c>
      <c r="O49" s="22">
        <v>163484</v>
      </c>
      <c r="P49" s="22">
        <v>-471860</v>
      </c>
      <c r="Q49" s="22">
        <v>0</v>
      </c>
      <c r="R49" s="22">
        <v>-308376</v>
      </c>
      <c r="S49" s="22">
        <v>0</v>
      </c>
      <c r="T49" s="22">
        <v>0</v>
      </c>
      <c r="U49" s="22">
        <v>0</v>
      </c>
      <c r="V49" s="22">
        <v>0</v>
      </c>
      <c r="W49" s="22">
        <v>-959322</v>
      </c>
      <c r="X49" s="22">
        <v>0</v>
      </c>
      <c r="Y49" s="22">
        <v>-959322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1820259362</v>
      </c>
      <c r="D50" s="29">
        <f t="shared" ref="D50:Y50" si="1">SUM(D37:D49)</f>
        <v>0</v>
      </c>
      <c r="E50" s="30">
        <f t="shared" si="1"/>
        <v>1101523492</v>
      </c>
      <c r="F50" s="31">
        <f t="shared" si="1"/>
        <v>1087027372</v>
      </c>
      <c r="G50" s="31">
        <f t="shared" si="1"/>
        <v>117294056</v>
      </c>
      <c r="H50" s="31">
        <f t="shared" si="1"/>
        <v>163372955</v>
      </c>
      <c r="I50" s="31">
        <f t="shared" si="1"/>
        <v>32107004</v>
      </c>
      <c r="J50" s="31">
        <f t="shared" si="1"/>
        <v>312774015</v>
      </c>
      <c r="K50" s="31">
        <f t="shared" si="1"/>
        <v>115209840</v>
      </c>
      <c r="L50" s="31">
        <f t="shared" si="1"/>
        <v>115209840</v>
      </c>
      <c r="M50" s="31">
        <f t="shared" si="1"/>
        <v>183795032</v>
      </c>
      <c r="N50" s="31">
        <f t="shared" si="1"/>
        <v>414214712</v>
      </c>
      <c r="O50" s="31">
        <f t="shared" si="1"/>
        <v>29810812</v>
      </c>
      <c r="P50" s="31">
        <f t="shared" si="1"/>
        <v>183795032</v>
      </c>
      <c r="Q50" s="31">
        <f t="shared" si="1"/>
        <v>0</v>
      </c>
      <c r="R50" s="31">
        <f t="shared" si="1"/>
        <v>213605844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940594571</v>
      </c>
      <c r="X50" s="31">
        <f t="shared" si="1"/>
        <v>815270544</v>
      </c>
      <c r="Y50" s="31">
        <f t="shared" si="1"/>
        <v>125324027</v>
      </c>
      <c r="Z50" s="32">
        <f>+IF(X50&lt;&gt;0,+(Y50/X50)*100,0)</f>
        <v>15.372078375985087</v>
      </c>
      <c r="AA50" s="29">
        <f>SUM(AA37:AA49)</f>
        <v>1087027372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-85629165</v>
      </c>
      <c r="D51" s="39">
        <f t="shared" si="2"/>
        <v>0</v>
      </c>
      <c r="E51" s="40">
        <f t="shared" si="2"/>
        <v>214392478</v>
      </c>
      <c r="F51" s="41">
        <f t="shared" si="2"/>
        <v>321494898</v>
      </c>
      <c r="G51" s="41">
        <f t="shared" si="2"/>
        <v>119300220</v>
      </c>
      <c r="H51" s="41">
        <f t="shared" si="2"/>
        <v>-38551757</v>
      </c>
      <c r="I51" s="41">
        <f t="shared" si="2"/>
        <v>78083205</v>
      </c>
      <c r="J51" s="41">
        <f t="shared" si="2"/>
        <v>158831668</v>
      </c>
      <c r="K51" s="41">
        <f t="shared" si="2"/>
        <v>-2507247</v>
      </c>
      <c r="L51" s="41">
        <f t="shared" si="2"/>
        <v>-2507247</v>
      </c>
      <c r="M51" s="41">
        <f t="shared" si="2"/>
        <v>31538709</v>
      </c>
      <c r="N51" s="41">
        <f t="shared" si="2"/>
        <v>26524215</v>
      </c>
      <c r="O51" s="41">
        <f t="shared" si="2"/>
        <v>107802326</v>
      </c>
      <c r="P51" s="41">
        <f t="shared" si="2"/>
        <v>31538709</v>
      </c>
      <c r="Q51" s="41">
        <f t="shared" si="2"/>
        <v>0</v>
      </c>
      <c r="R51" s="41">
        <f t="shared" si="2"/>
        <v>139341035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324696918</v>
      </c>
      <c r="X51" s="41">
        <f t="shared" si="2"/>
        <v>241121160</v>
      </c>
      <c r="Y51" s="41">
        <f t="shared" si="2"/>
        <v>83575758</v>
      </c>
      <c r="Z51" s="42">
        <f>+IF(X51&lt;&gt;0,+(Y51/X51)*100,0)</f>
        <v>34.661312180150425</v>
      </c>
      <c r="AA51" s="39">
        <f>+AA35-AA50</f>
        <v>321494898</v>
      </c>
    </row>
    <row r="52" spans="1:27" x14ac:dyDescent="0.25">
      <c r="A52" s="43" t="s">
        <v>78</v>
      </c>
      <c r="B52" s="15" t="s">
        <v>32</v>
      </c>
      <c r="C52" s="20">
        <v>18962204</v>
      </c>
      <c r="D52" s="20">
        <v>0</v>
      </c>
      <c r="E52" s="21">
        <v>50000000</v>
      </c>
      <c r="F52" s="22">
        <v>50000000</v>
      </c>
      <c r="G52" s="22">
        <v>1276500</v>
      </c>
      <c r="H52" s="22">
        <v>2660123</v>
      </c>
      <c r="I52" s="22">
        <v>2265681</v>
      </c>
      <c r="J52" s="22">
        <v>6202304</v>
      </c>
      <c r="K52" s="22">
        <v>5659134</v>
      </c>
      <c r="L52" s="22">
        <v>5659134</v>
      </c>
      <c r="M52" s="22">
        <v>2581391</v>
      </c>
      <c r="N52" s="22">
        <v>13899659</v>
      </c>
      <c r="O52" s="22">
        <v>592744</v>
      </c>
      <c r="P52" s="22">
        <v>2581391</v>
      </c>
      <c r="Q52" s="22">
        <v>0</v>
      </c>
      <c r="R52" s="22">
        <v>3174135</v>
      </c>
      <c r="S52" s="22">
        <v>0</v>
      </c>
      <c r="T52" s="22">
        <v>0</v>
      </c>
      <c r="U52" s="22">
        <v>0</v>
      </c>
      <c r="V52" s="22">
        <v>0</v>
      </c>
      <c r="W52" s="22">
        <v>23276098</v>
      </c>
      <c r="X52" s="22">
        <v>37500003</v>
      </c>
      <c r="Y52" s="22">
        <v>-14223905</v>
      </c>
      <c r="Z52" s="23">
        <v>-37.930410298900505</v>
      </c>
      <c r="AA52" s="20">
        <v>50000000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-66666961</v>
      </c>
      <c r="D54" s="48">
        <f t="shared" si="3"/>
        <v>0</v>
      </c>
      <c r="E54" s="49">
        <f t="shared" si="3"/>
        <v>264392478</v>
      </c>
      <c r="F54" s="50">
        <f t="shared" si="3"/>
        <v>371494898</v>
      </c>
      <c r="G54" s="50">
        <f t="shared" si="3"/>
        <v>120576720</v>
      </c>
      <c r="H54" s="50">
        <f t="shared" si="3"/>
        <v>-35891634</v>
      </c>
      <c r="I54" s="50">
        <f t="shared" si="3"/>
        <v>80348886</v>
      </c>
      <c r="J54" s="50">
        <f t="shared" si="3"/>
        <v>165033972</v>
      </c>
      <c r="K54" s="50">
        <f t="shared" si="3"/>
        <v>3151887</v>
      </c>
      <c r="L54" s="50">
        <f t="shared" si="3"/>
        <v>3151887</v>
      </c>
      <c r="M54" s="50">
        <f t="shared" si="3"/>
        <v>34120100</v>
      </c>
      <c r="N54" s="50">
        <f t="shared" si="3"/>
        <v>40423874</v>
      </c>
      <c r="O54" s="50">
        <f t="shared" si="3"/>
        <v>108395070</v>
      </c>
      <c r="P54" s="50">
        <f t="shared" si="3"/>
        <v>34120100</v>
      </c>
      <c r="Q54" s="50">
        <f t="shared" si="3"/>
        <v>0</v>
      </c>
      <c r="R54" s="50">
        <f t="shared" si="3"/>
        <v>142515170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347973016</v>
      </c>
      <c r="X54" s="50">
        <f t="shared" si="3"/>
        <v>278621163</v>
      </c>
      <c r="Y54" s="50">
        <f t="shared" si="3"/>
        <v>69351853</v>
      </c>
      <c r="Z54" s="51">
        <f>+IF(X54&lt;&gt;0,+(Y54/X54)*100,0)</f>
        <v>24.891093071777899</v>
      </c>
      <c r="AA54" s="48">
        <f>SUM(AA51:AA53)</f>
        <v>371494898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-66666961</v>
      </c>
      <c r="D56" s="54">
        <f>+D54-D55</f>
        <v>0</v>
      </c>
      <c r="E56" s="55">
        <f t="shared" si="4"/>
        <v>264392478</v>
      </c>
      <c r="F56" s="56">
        <f t="shared" si="4"/>
        <v>371494898</v>
      </c>
      <c r="G56" s="56">
        <f t="shared" si="4"/>
        <v>120576720</v>
      </c>
      <c r="H56" s="56">
        <f t="shared" si="4"/>
        <v>-35891634</v>
      </c>
      <c r="I56" s="56">
        <f t="shared" si="4"/>
        <v>80348886</v>
      </c>
      <c r="J56" s="56">
        <f t="shared" si="4"/>
        <v>165033972</v>
      </c>
      <c r="K56" s="56">
        <f t="shared" si="4"/>
        <v>3151887</v>
      </c>
      <c r="L56" s="56">
        <f t="shared" si="4"/>
        <v>3151887</v>
      </c>
      <c r="M56" s="56">
        <f t="shared" si="4"/>
        <v>34120100</v>
      </c>
      <c r="N56" s="56">
        <f t="shared" si="4"/>
        <v>40423874</v>
      </c>
      <c r="O56" s="56">
        <f t="shared" si="4"/>
        <v>108395070</v>
      </c>
      <c r="P56" s="56">
        <f t="shared" si="4"/>
        <v>34120100</v>
      </c>
      <c r="Q56" s="56">
        <f t="shared" si="4"/>
        <v>0</v>
      </c>
      <c r="R56" s="56">
        <f t="shared" si="4"/>
        <v>142515170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347973016</v>
      </c>
      <c r="X56" s="56">
        <f t="shared" si="4"/>
        <v>278621163</v>
      </c>
      <c r="Y56" s="56">
        <f t="shared" si="4"/>
        <v>69351853</v>
      </c>
      <c r="Z56" s="57">
        <f>+IF(X56&lt;&gt;0,+(Y56/X56)*100,0)</f>
        <v>24.891093071777899</v>
      </c>
      <c r="AA56" s="54">
        <f>+AA54-AA55</f>
        <v>371494898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-66666961</v>
      </c>
      <c r="D59" s="48">
        <f>SUM(D56:D58)</f>
        <v>0</v>
      </c>
      <c r="E59" s="49">
        <f t="shared" si="5"/>
        <v>264392478</v>
      </c>
      <c r="F59" s="50">
        <f t="shared" si="5"/>
        <v>371494898</v>
      </c>
      <c r="G59" s="50">
        <f t="shared" si="5"/>
        <v>120576720</v>
      </c>
      <c r="H59" s="50">
        <f t="shared" si="5"/>
        <v>-35891634</v>
      </c>
      <c r="I59" s="50">
        <f t="shared" si="5"/>
        <v>80348886</v>
      </c>
      <c r="J59" s="50">
        <f t="shared" si="5"/>
        <v>165033972</v>
      </c>
      <c r="K59" s="50">
        <f t="shared" si="5"/>
        <v>3151887</v>
      </c>
      <c r="L59" s="50">
        <f t="shared" si="5"/>
        <v>3151887</v>
      </c>
      <c r="M59" s="50">
        <f t="shared" si="5"/>
        <v>34120100</v>
      </c>
      <c r="N59" s="50">
        <f t="shared" si="5"/>
        <v>40423874</v>
      </c>
      <c r="O59" s="50">
        <f t="shared" si="5"/>
        <v>108395070</v>
      </c>
      <c r="P59" s="50">
        <f t="shared" si="5"/>
        <v>34120100</v>
      </c>
      <c r="Q59" s="50">
        <f t="shared" si="5"/>
        <v>0</v>
      </c>
      <c r="R59" s="50">
        <f t="shared" si="5"/>
        <v>142515170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347973016</v>
      </c>
      <c r="X59" s="50">
        <f t="shared" si="5"/>
        <v>278621163</v>
      </c>
      <c r="Y59" s="50">
        <f t="shared" si="5"/>
        <v>69351853</v>
      </c>
      <c r="Z59" s="51">
        <f>+IF(X59&lt;&gt;0,+(Y59/X59)*100,0)</f>
        <v>24.891093071777899</v>
      </c>
      <c r="AA59" s="48">
        <f>SUM(AA56:AA58)</f>
        <v>371494898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-66666961</v>
      </c>
      <c r="D62" s="65">
        <f>SUM(D59:D61)</f>
        <v>0</v>
      </c>
      <c r="E62" s="66">
        <f t="shared" si="6"/>
        <v>264392478</v>
      </c>
      <c r="F62" s="67">
        <f t="shared" si="6"/>
        <v>371494898</v>
      </c>
      <c r="G62" s="67">
        <f t="shared" si="6"/>
        <v>120576720</v>
      </c>
      <c r="H62" s="67">
        <f t="shared" si="6"/>
        <v>-35891634</v>
      </c>
      <c r="I62" s="67">
        <f t="shared" si="6"/>
        <v>80348886</v>
      </c>
      <c r="J62" s="67">
        <f t="shared" si="6"/>
        <v>165033972</v>
      </c>
      <c r="K62" s="67">
        <f t="shared" si="6"/>
        <v>3151887</v>
      </c>
      <c r="L62" s="67">
        <f t="shared" si="6"/>
        <v>3151887</v>
      </c>
      <c r="M62" s="67">
        <f t="shared" si="6"/>
        <v>34120100</v>
      </c>
      <c r="N62" s="67">
        <f t="shared" si="6"/>
        <v>40423874</v>
      </c>
      <c r="O62" s="67">
        <f t="shared" si="6"/>
        <v>108395070</v>
      </c>
      <c r="P62" s="67">
        <f t="shared" si="6"/>
        <v>34120100</v>
      </c>
      <c r="Q62" s="67">
        <f t="shared" si="6"/>
        <v>0</v>
      </c>
      <c r="R62" s="67">
        <f t="shared" si="6"/>
        <v>142515170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347973016</v>
      </c>
      <c r="X62" s="67">
        <f t="shared" si="6"/>
        <v>278621163</v>
      </c>
      <c r="Y62" s="67">
        <f t="shared" si="6"/>
        <v>69351853</v>
      </c>
      <c r="Z62" s="68">
        <f>+IF(X62&lt;&gt;0,+(Y62/X62)*100,0)</f>
        <v>24.891093071777899</v>
      </c>
      <c r="AA62" s="65">
        <f>SUM(AA59:AA61)</f>
        <v>371494898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469482140</v>
      </c>
      <c r="D7" s="20">
        <v>0</v>
      </c>
      <c r="E7" s="21">
        <v>544182380</v>
      </c>
      <c r="F7" s="22">
        <v>643548650</v>
      </c>
      <c r="G7" s="22">
        <v>42400821</v>
      </c>
      <c r="H7" s="22">
        <v>40232334</v>
      </c>
      <c r="I7" s="22">
        <v>42277774</v>
      </c>
      <c r="J7" s="22">
        <v>124910929</v>
      </c>
      <c r="K7" s="22">
        <v>42801565</v>
      </c>
      <c r="L7" s="22">
        <v>44725748</v>
      </c>
      <c r="M7" s="22">
        <v>34886390</v>
      </c>
      <c r="N7" s="22">
        <v>122413703</v>
      </c>
      <c r="O7" s="22">
        <v>44874620</v>
      </c>
      <c r="P7" s="22">
        <v>38946505</v>
      </c>
      <c r="Q7" s="22">
        <v>35598661</v>
      </c>
      <c r="R7" s="22">
        <v>119419786</v>
      </c>
      <c r="S7" s="22">
        <v>0</v>
      </c>
      <c r="T7" s="22">
        <v>0</v>
      </c>
      <c r="U7" s="22">
        <v>0</v>
      </c>
      <c r="V7" s="22">
        <v>0</v>
      </c>
      <c r="W7" s="22">
        <v>366744418</v>
      </c>
      <c r="X7" s="22">
        <v>482661486</v>
      </c>
      <c r="Y7" s="22">
        <v>-115917068</v>
      </c>
      <c r="Z7" s="23">
        <v>-24.016224903430558</v>
      </c>
      <c r="AA7" s="20">
        <v>643548650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50000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4400</v>
      </c>
      <c r="Q10" s="22">
        <v>6313</v>
      </c>
      <c r="R10" s="22">
        <v>10713</v>
      </c>
      <c r="S10" s="22">
        <v>0</v>
      </c>
      <c r="T10" s="22">
        <v>0</v>
      </c>
      <c r="U10" s="22">
        <v>0</v>
      </c>
      <c r="V10" s="22">
        <v>0</v>
      </c>
      <c r="W10" s="22">
        <v>10713</v>
      </c>
      <c r="X10" s="22">
        <v>37503</v>
      </c>
      <c r="Y10" s="22">
        <v>-26790</v>
      </c>
      <c r="Z10" s="23">
        <v>-71.434285257179425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90347007</v>
      </c>
      <c r="D13" s="20">
        <v>0</v>
      </c>
      <c r="E13" s="21">
        <v>94615669</v>
      </c>
      <c r="F13" s="22">
        <v>97615669</v>
      </c>
      <c r="G13" s="22">
        <v>6630871</v>
      </c>
      <c r="H13" s="22">
        <v>6318386</v>
      </c>
      <c r="I13" s="22">
        <v>6282154</v>
      </c>
      <c r="J13" s="22">
        <v>19231411</v>
      </c>
      <c r="K13" s="22">
        <v>6694831</v>
      </c>
      <c r="L13" s="22">
        <v>7133162</v>
      </c>
      <c r="M13" s="22">
        <v>6150980</v>
      </c>
      <c r="N13" s="22">
        <v>19978973</v>
      </c>
      <c r="O13" s="22">
        <v>7216084</v>
      </c>
      <c r="P13" s="22">
        <v>5543810</v>
      </c>
      <c r="Q13" s="22">
        <v>6262701</v>
      </c>
      <c r="R13" s="22">
        <v>19022595</v>
      </c>
      <c r="S13" s="22">
        <v>0</v>
      </c>
      <c r="T13" s="22">
        <v>0</v>
      </c>
      <c r="U13" s="22">
        <v>0</v>
      </c>
      <c r="V13" s="22">
        <v>0</v>
      </c>
      <c r="W13" s="22">
        <v>58232979</v>
      </c>
      <c r="X13" s="22">
        <v>73211751</v>
      </c>
      <c r="Y13" s="22">
        <v>-14978772</v>
      </c>
      <c r="Z13" s="23">
        <v>-20.459518855108382</v>
      </c>
      <c r="AA13" s="20">
        <v>97615669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21218049</v>
      </c>
      <c r="D28" s="20">
        <v>0</v>
      </c>
      <c r="E28" s="21">
        <v>6226974</v>
      </c>
      <c r="F28" s="22">
        <v>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</v>
      </c>
      <c r="Y28" s="22">
        <v>-9</v>
      </c>
      <c r="Z28" s="23">
        <v>-100</v>
      </c>
      <c r="AA28" s="20">
        <v>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581047196</v>
      </c>
      <c r="D35" s="29">
        <f t="shared" ref="D35:Y35" si="0">SUM(D6:D34)</f>
        <v>0</v>
      </c>
      <c r="E35" s="30">
        <f t="shared" si="0"/>
        <v>645025023</v>
      </c>
      <c r="F35" s="31">
        <f t="shared" si="0"/>
        <v>741214320</v>
      </c>
      <c r="G35" s="31">
        <f t="shared" si="0"/>
        <v>49031692</v>
      </c>
      <c r="H35" s="31">
        <f t="shared" si="0"/>
        <v>46550720</v>
      </c>
      <c r="I35" s="31">
        <f t="shared" si="0"/>
        <v>48559928</v>
      </c>
      <c r="J35" s="31">
        <f t="shared" si="0"/>
        <v>144142340</v>
      </c>
      <c r="K35" s="31">
        <f t="shared" si="0"/>
        <v>49496396</v>
      </c>
      <c r="L35" s="31">
        <f t="shared" si="0"/>
        <v>51858910</v>
      </c>
      <c r="M35" s="31">
        <f t="shared" si="0"/>
        <v>41037370</v>
      </c>
      <c r="N35" s="31">
        <f t="shared" si="0"/>
        <v>142392676</v>
      </c>
      <c r="O35" s="31">
        <f t="shared" si="0"/>
        <v>52090704</v>
      </c>
      <c r="P35" s="31">
        <f t="shared" si="0"/>
        <v>44494715</v>
      </c>
      <c r="Q35" s="31">
        <f t="shared" si="0"/>
        <v>41867675</v>
      </c>
      <c r="R35" s="31">
        <f t="shared" si="0"/>
        <v>138453094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424988110</v>
      </c>
      <c r="X35" s="31">
        <f t="shared" si="0"/>
        <v>555910749</v>
      </c>
      <c r="Y35" s="31">
        <f t="shared" si="0"/>
        <v>-130922639</v>
      </c>
      <c r="Z35" s="32">
        <f>+IF(X35&lt;&gt;0,+(Y35/X35)*100,0)</f>
        <v>-23.551017719213053</v>
      </c>
      <c r="AA35" s="29">
        <f>SUM(AA6:AA34)</f>
        <v>741214320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98117965</v>
      </c>
      <c r="D37" s="20">
        <v>0</v>
      </c>
      <c r="E37" s="21">
        <v>101407485</v>
      </c>
      <c r="F37" s="22">
        <v>99968434</v>
      </c>
      <c r="G37" s="22">
        <v>10078787</v>
      </c>
      <c r="H37" s="22">
        <v>5831637</v>
      </c>
      <c r="I37" s="22">
        <v>7927058</v>
      </c>
      <c r="J37" s="22">
        <v>23837482</v>
      </c>
      <c r="K37" s="22">
        <v>7663329</v>
      </c>
      <c r="L37" s="22">
        <v>7663329</v>
      </c>
      <c r="M37" s="22">
        <v>7633554</v>
      </c>
      <c r="N37" s="22">
        <v>22960212</v>
      </c>
      <c r="O37" s="22">
        <v>7982673</v>
      </c>
      <c r="P37" s="22">
        <v>8084472</v>
      </c>
      <c r="Q37" s="22">
        <v>7907876</v>
      </c>
      <c r="R37" s="22">
        <v>23975021</v>
      </c>
      <c r="S37" s="22">
        <v>0</v>
      </c>
      <c r="T37" s="22">
        <v>0</v>
      </c>
      <c r="U37" s="22">
        <v>0</v>
      </c>
      <c r="V37" s="22">
        <v>0</v>
      </c>
      <c r="W37" s="22">
        <v>70772715</v>
      </c>
      <c r="X37" s="22">
        <v>74976327</v>
      </c>
      <c r="Y37" s="22">
        <v>-4203612</v>
      </c>
      <c r="Z37" s="23">
        <v>-5.6065856626985742</v>
      </c>
      <c r="AA37" s="20">
        <v>99968434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198407487</v>
      </c>
      <c r="D40" s="20">
        <v>0</v>
      </c>
      <c r="E40" s="21">
        <v>289667139</v>
      </c>
      <c r="F40" s="22">
        <v>254766510</v>
      </c>
      <c r="G40" s="22">
        <v>21076762</v>
      </c>
      <c r="H40" s="22">
        <v>20837525</v>
      </c>
      <c r="I40" s="22">
        <v>20822184</v>
      </c>
      <c r="J40" s="22">
        <v>62736471</v>
      </c>
      <c r="K40" s="22">
        <v>24475186</v>
      </c>
      <c r="L40" s="22">
        <v>25000650</v>
      </c>
      <c r="M40" s="22">
        <v>26115265</v>
      </c>
      <c r="N40" s="22">
        <v>75591101</v>
      </c>
      <c r="O40" s="22">
        <v>17052747</v>
      </c>
      <c r="P40" s="22">
        <v>508741</v>
      </c>
      <c r="Q40" s="22">
        <v>37917284</v>
      </c>
      <c r="R40" s="22">
        <v>55478772</v>
      </c>
      <c r="S40" s="22">
        <v>0</v>
      </c>
      <c r="T40" s="22">
        <v>0</v>
      </c>
      <c r="U40" s="22">
        <v>0</v>
      </c>
      <c r="V40" s="22">
        <v>0</v>
      </c>
      <c r="W40" s="22">
        <v>193806344</v>
      </c>
      <c r="X40" s="22">
        <v>191074887</v>
      </c>
      <c r="Y40" s="22">
        <v>2731457</v>
      </c>
      <c r="Z40" s="23">
        <v>1.42952171417482</v>
      </c>
      <c r="AA40" s="20">
        <v>254766510</v>
      </c>
    </row>
    <row r="41" spans="1:27" x14ac:dyDescent="0.25">
      <c r="A41" s="19" t="s">
        <v>67</v>
      </c>
      <c r="B41" s="15" t="s">
        <v>32</v>
      </c>
      <c r="C41" s="20">
        <v>62720787</v>
      </c>
      <c r="D41" s="20">
        <v>0</v>
      </c>
      <c r="E41" s="21">
        <v>248666764</v>
      </c>
      <c r="F41" s="22">
        <v>186669986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294277407</v>
      </c>
      <c r="N41" s="22">
        <v>294277407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294277407</v>
      </c>
      <c r="X41" s="22">
        <v>140002488</v>
      </c>
      <c r="Y41" s="22">
        <v>154274919</v>
      </c>
      <c r="Z41" s="23">
        <v>110.19441240215674</v>
      </c>
      <c r="AA41" s="20">
        <v>186669986</v>
      </c>
    </row>
    <row r="42" spans="1:27" x14ac:dyDescent="0.25">
      <c r="A42" s="19" t="s">
        <v>68</v>
      </c>
      <c r="B42" s="15" t="s">
        <v>32</v>
      </c>
      <c r="C42" s="20">
        <v>61771620</v>
      </c>
      <c r="D42" s="20">
        <v>0</v>
      </c>
      <c r="E42" s="21">
        <v>64444006</v>
      </c>
      <c r="F42" s="22">
        <v>64444006</v>
      </c>
      <c r="G42" s="22">
        <v>5410064</v>
      </c>
      <c r="H42" s="22">
        <v>5724870</v>
      </c>
      <c r="I42" s="22">
        <v>5570899</v>
      </c>
      <c r="J42" s="22">
        <v>16705833</v>
      </c>
      <c r="K42" s="22">
        <v>5561843</v>
      </c>
      <c r="L42" s="22">
        <v>5759398</v>
      </c>
      <c r="M42" s="22">
        <v>5605414</v>
      </c>
      <c r="N42" s="22">
        <v>16926655</v>
      </c>
      <c r="O42" s="22">
        <v>5603459</v>
      </c>
      <c r="P42" s="22">
        <v>5603459</v>
      </c>
      <c r="Q42" s="22">
        <v>5603459</v>
      </c>
      <c r="R42" s="22">
        <v>16810377</v>
      </c>
      <c r="S42" s="22">
        <v>0</v>
      </c>
      <c r="T42" s="22">
        <v>0</v>
      </c>
      <c r="U42" s="22">
        <v>0</v>
      </c>
      <c r="V42" s="22">
        <v>0</v>
      </c>
      <c r="W42" s="22">
        <v>50442865</v>
      </c>
      <c r="X42" s="22">
        <v>48333006</v>
      </c>
      <c r="Y42" s="22">
        <v>2109859</v>
      </c>
      <c r="Z42" s="23">
        <v>4.3652550805550971</v>
      </c>
      <c r="AA42" s="20">
        <v>64444006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103439787</v>
      </c>
      <c r="D44" s="20">
        <v>0</v>
      </c>
      <c r="E44" s="21">
        <v>100195940</v>
      </c>
      <c r="F44" s="22">
        <v>110583922</v>
      </c>
      <c r="G44" s="22">
        <v>994885</v>
      </c>
      <c r="H44" s="22">
        <v>9163094</v>
      </c>
      <c r="I44" s="22">
        <v>11474769</v>
      </c>
      <c r="J44" s="22">
        <v>21632748</v>
      </c>
      <c r="K44" s="22">
        <v>11936599</v>
      </c>
      <c r="L44" s="22">
        <v>8178180</v>
      </c>
      <c r="M44" s="22">
        <v>9922648</v>
      </c>
      <c r="N44" s="22">
        <v>30037427</v>
      </c>
      <c r="O44" s="22">
        <v>9906536</v>
      </c>
      <c r="P44" s="22">
        <v>9037880</v>
      </c>
      <c r="Q44" s="22">
        <v>12129115</v>
      </c>
      <c r="R44" s="22">
        <v>31073531</v>
      </c>
      <c r="S44" s="22">
        <v>0</v>
      </c>
      <c r="T44" s="22">
        <v>0</v>
      </c>
      <c r="U44" s="22">
        <v>0</v>
      </c>
      <c r="V44" s="22">
        <v>0</v>
      </c>
      <c r="W44" s="22">
        <v>82743706</v>
      </c>
      <c r="X44" s="22">
        <v>82937952</v>
      </c>
      <c r="Y44" s="22">
        <v>-194246</v>
      </c>
      <c r="Z44" s="23">
        <v>-0.23420641011246576</v>
      </c>
      <c r="AA44" s="20">
        <v>110583922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244280342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15676627</v>
      </c>
      <c r="D47" s="20">
        <v>0</v>
      </c>
      <c r="E47" s="21">
        <v>17106369</v>
      </c>
      <c r="F47" s="22">
        <v>17089369</v>
      </c>
      <c r="G47" s="22">
        <v>1264235</v>
      </c>
      <c r="H47" s="22">
        <v>843048</v>
      </c>
      <c r="I47" s="22">
        <v>1981336</v>
      </c>
      <c r="J47" s="22">
        <v>4088619</v>
      </c>
      <c r="K47" s="22">
        <v>1333350</v>
      </c>
      <c r="L47" s="22">
        <v>825536</v>
      </c>
      <c r="M47" s="22">
        <v>1525347</v>
      </c>
      <c r="N47" s="22">
        <v>3684233</v>
      </c>
      <c r="O47" s="22">
        <v>784045</v>
      </c>
      <c r="P47" s="22">
        <v>773782</v>
      </c>
      <c r="Q47" s="22">
        <v>2142420</v>
      </c>
      <c r="R47" s="22">
        <v>3700247</v>
      </c>
      <c r="S47" s="22">
        <v>0</v>
      </c>
      <c r="T47" s="22">
        <v>0</v>
      </c>
      <c r="U47" s="22">
        <v>0</v>
      </c>
      <c r="V47" s="22">
        <v>0</v>
      </c>
      <c r="W47" s="22">
        <v>11473099</v>
      </c>
      <c r="X47" s="22">
        <v>12817035</v>
      </c>
      <c r="Y47" s="22">
        <v>-1343936</v>
      </c>
      <c r="Z47" s="23">
        <v>-10.485545213850161</v>
      </c>
      <c r="AA47" s="20">
        <v>17089369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166251407</v>
      </c>
      <c r="D49" s="20">
        <v>0</v>
      </c>
      <c r="E49" s="21">
        <v>121470189</v>
      </c>
      <c r="F49" s="22">
        <v>121470189</v>
      </c>
      <c r="G49" s="22">
        <v>8196498</v>
      </c>
      <c r="H49" s="22">
        <v>7849027</v>
      </c>
      <c r="I49" s="22">
        <v>7989454</v>
      </c>
      <c r="J49" s="22">
        <v>24034979</v>
      </c>
      <c r="K49" s="22">
        <v>9466331</v>
      </c>
      <c r="L49" s="22">
        <v>9639202</v>
      </c>
      <c r="M49" s="22">
        <v>10068267</v>
      </c>
      <c r="N49" s="22">
        <v>29173800</v>
      </c>
      <c r="O49" s="22">
        <v>7191823</v>
      </c>
      <c r="P49" s="22">
        <v>32660843</v>
      </c>
      <c r="Q49" s="22">
        <v>-6272241</v>
      </c>
      <c r="R49" s="22">
        <v>33580425</v>
      </c>
      <c r="S49" s="22">
        <v>0</v>
      </c>
      <c r="T49" s="22">
        <v>0</v>
      </c>
      <c r="U49" s="22">
        <v>0</v>
      </c>
      <c r="V49" s="22">
        <v>0</v>
      </c>
      <c r="W49" s="22">
        <v>86789204</v>
      </c>
      <c r="X49" s="22">
        <v>91102644</v>
      </c>
      <c r="Y49" s="22">
        <v>-4313440</v>
      </c>
      <c r="Z49" s="23">
        <v>-4.7347034187064869</v>
      </c>
      <c r="AA49" s="20">
        <v>121470189</v>
      </c>
    </row>
    <row r="50" spans="1:27" x14ac:dyDescent="0.25">
      <c r="A50" s="37" t="s">
        <v>76</v>
      </c>
      <c r="B50" s="28" t="s">
        <v>32</v>
      </c>
      <c r="C50" s="29">
        <f>SUM(C37:C49)</f>
        <v>950666022</v>
      </c>
      <c r="D50" s="29">
        <f t="shared" ref="D50:Y50" si="1">SUM(D37:D49)</f>
        <v>0</v>
      </c>
      <c r="E50" s="30">
        <f t="shared" si="1"/>
        <v>942957892</v>
      </c>
      <c r="F50" s="31">
        <f t="shared" si="1"/>
        <v>854992416</v>
      </c>
      <c r="G50" s="31">
        <f t="shared" si="1"/>
        <v>47021231</v>
      </c>
      <c r="H50" s="31">
        <f t="shared" si="1"/>
        <v>50249201</v>
      </c>
      <c r="I50" s="31">
        <f t="shared" si="1"/>
        <v>55765700</v>
      </c>
      <c r="J50" s="31">
        <f t="shared" si="1"/>
        <v>153036132</v>
      </c>
      <c r="K50" s="31">
        <f t="shared" si="1"/>
        <v>60436638</v>
      </c>
      <c r="L50" s="31">
        <f t="shared" si="1"/>
        <v>57066295</v>
      </c>
      <c r="M50" s="31">
        <f t="shared" si="1"/>
        <v>355147902</v>
      </c>
      <c r="N50" s="31">
        <f t="shared" si="1"/>
        <v>472650835</v>
      </c>
      <c r="O50" s="31">
        <f t="shared" si="1"/>
        <v>48521283</v>
      </c>
      <c r="P50" s="31">
        <f t="shared" si="1"/>
        <v>56669177</v>
      </c>
      <c r="Q50" s="31">
        <f t="shared" si="1"/>
        <v>59427913</v>
      </c>
      <c r="R50" s="31">
        <f t="shared" si="1"/>
        <v>164618373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790305340</v>
      </c>
      <c r="X50" s="31">
        <f t="shared" si="1"/>
        <v>641244339</v>
      </c>
      <c r="Y50" s="31">
        <f t="shared" si="1"/>
        <v>149061001</v>
      </c>
      <c r="Z50" s="32">
        <f>+IF(X50&lt;&gt;0,+(Y50/X50)*100,0)</f>
        <v>23.245585486564426</v>
      </c>
      <c r="AA50" s="29">
        <f>SUM(AA37:AA49)</f>
        <v>854992416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-369618826</v>
      </c>
      <c r="D51" s="39">
        <f t="shared" si="2"/>
        <v>0</v>
      </c>
      <c r="E51" s="40">
        <f t="shared" si="2"/>
        <v>-297932869</v>
      </c>
      <c r="F51" s="41">
        <f t="shared" si="2"/>
        <v>-113778096</v>
      </c>
      <c r="G51" s="41">
        <f t="shared" si="2"/>
        <v>2010461</v>
      </c>
      <c r="H51" s="41">
        <f t="shared" si="2"/>
        <v>-3698481</v>
      </c>
      <c r="I51" s="41">
        <f t="shared" si="2"/>
        <v>-7205772</v>
      </c>
      <c r="J51" s="41">
        <f t="shared" si="2"/>
        <v>-8893792</v>
      </c>
      <c r="K51" s="41">
        <f t="shared" si="2"/>
        <v>-10940242</v>
      </c>
      <c r="L51" s="41">
        <f t="shared" si="2"/>
        <v>-5207385</v>
      </c>
      <c r="M51" s="41">
        <f t="shared" si="2"/>
        <v>-314110532</v>
      </c>
      <c r="N51" s="41">
        <f t="shared" si="2"/>
        <v>-330258159</v>
      </c>
      <c r="O51" s="41">
        <f t="shared" si="2"/>
        <v>3569421</v>
      </c>
      <c r="P51" s="41">
        <f t="shared" si="2"/>
        <v>-12174462</v>
      </c>
      <c r="Q51" s="41">
        <f t="shared" si="2"/>
        <v>-17560238</v>
      </c>
      <c r="R51" s="41">
        <f t="shared" si="2"/>
        <v>-26165279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-365317230</v>
      </c>
      <c r="X51" s="41">
        <f t="shared" si="2"/>
        <v>-85333590</v>
      </c>
      <c r="Y51" s="41">
        <f t="shared" si="2"/>
        <v>-279983640</v>
      </c>
      <c r="Z51" s="42">
        <f>+IF(X51&lt;&gt;0,+(Y51/X51)*100,0)</f>
        <v>328.1048412471572</v>
      </c>
      <c r="AA51" s="39">
        <f>+AA35-AA50</f>
        <v>-113778096</v>
      </c>
    </row>
    <row r="52" spans="1:27" x14ac:dyDescent="0.25">
      <c r="A52" s="43" t="s">
        <v>78</v>
      </c>
      <c r="B52" s="15" t="s">
        <v>32</v>
      </c>
      <c r="C52" s="20">
        <v>175508379</v>
      </c>
      <c r="D52" s="20">
        <v>0</v>
      </c>
      <c r="E52" s="21">
        <v>200693190</v>
      </c>
      <c r="F52" s="22">
        <v>206920163</v>
      </c>
      <c r="G52" s="22">
        <v>7010494</v>
      </c>
      <c r="H52" s="22">
        <v>20603546</v>
      </c>
      <c r="I52" s="22">
        <v>8055248</v>
      </c>
      <c r="J52" s="22">
        <v>35669288</v>
      </c>
      <c r="K52" s="22">
        <v>15359364</v>
      </c>
      <c r="L52" s="22">
        <v>35829571</v>
      </c>
      <c r="M52" s="22">
        <v>35570628</v>
      </c>
      <c r="N52" s="22">
        <v>86759563</v>
      </c>
      <c r="O52" s="22">
        <v>0</v>
      </c>
      <c r="P52" s="22">
        <v>15761310</v>
      </c>
      <c r="Q52" s="22">
        <v>20414232</v>
      </c>
      <c r="R52" s="22">
        <v>36175542</v>
      </c>
      <c r="S52" s="22">
        <v>0</v>
      </c>
      <c r="T52" s="22">
        <v>0</v>
      </c>
      <c r="U52" s="22">
        <v>0</v>
      </c>
      <c r="V52" s="22">
        <v>0</v>
      </c>
      <c r="W52" s="22">
        <v>158604393</v>
      </c>
      <c r="X52" s="22">
        <v>155190114</v>
      </c>
      <c r="Y52" s="22">
        <v>3414279</v>
      </c>
      <c r="Z52" s="23">
        <v>2.2000621766409685</v>
      </c>
      <c r="AA52" s="20">
        <v>206920163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-194110447</v>
      </c>
      <c r="D54" s="48">
        <f t="shared" si="3"/>
        <v>0</v>
      </c>
      <c r="E54" s="49">
        <f t="shared" si="3"/>
        <v>-97239679</v>
      </c>
      <c r="F54" s="50">
        <f t="shared" si="3"/>
        <v>93142067</v>
      </c>
      <c r="G54" s="50">
        <f t="shared" si="3"/>
        <v>9020955</v>
      </c>
      <c r="H54" s="50">
        <f t="shared" si="3"/>
        <v>16905065</v>
      </c>
      <c r="I54" s="50">
        <f t="shared" si="3"/>
        <v>849476</v>
      </c>
      <c r="J54" s="50">
        <f t="shared" si="3"/>
        <v>26775496</v>
      </c>
      <c r="K54" s="50">
        <f t="shared" si="3"/>
        <v>4419122</v>
      </c>
      <c r="L54" s="50">
        <f t="shared" si="3"/>
        <v>30622186</v>
      </c>
      <c r="M54" s="50">
        <f t="shared" si="3"/>
        <v>-278539904</v>
      </c>
      <c r="N54" s="50">
        <f t="shared" si="3"/>
        <v>-243498596</v>
      </c>
      <c r="O54" s="50">
        <f t="shared" si="3"/>
        <v>3569421</v>
      </c>
      <c r="P54" s="50">
        <f t="shared" si="3"/>
        <v>3586848</v>
      </c>
      <c r="Q54" s="50">
        <f t="shared" si="3"/>
        <v>2853994</v>
      </c>
      <c r="R54" s="50">
        <f t="shared" si="3"/>
        <v>10010263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-206712837</v>
      </c>
      <c r="X54" s="50">
        <f t="shared" si="3"/>
        <v>69856524</v>
      </c>
      <c r="Y54" s="50">
        <f t="shared" si="3"/>
        <v>-276569361</v>
      </c>
      <c r="Z54" s="51">
        <f>+IF(X54&lt;&gt;0,+(Y54/X54)*100,0)</f>
        <v>-395.91056806662755</v>
      </c>
      <c r="AA54" s="48">
        <f>SUM(AA51:AA53)</f>
        <v>93142067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-194110447</v>
      </c>
      <c r="D56" s="54">
        <f>+D54-D55</f>
        <v>0</v>
      </c>
      <c r="E56" s="55">
        <f t="shared" si="4"/>
        <v>-97239679</v>
      </c>
      <c r="F56" s="56">
        <f t="shared" si="4"/>
        <v>93142067</v>
      </c>
      <c r="G56" s="56">
        <f t="shared" si="4"/>
        <v>9020955</v>
      </c>
      <c r="H56" s="56">
        <f t="shared" si="4"/>
        <v>16905065</v>
      </c>
      <c r="I56" s="56">
        <f t="shared" si="4"/>
        <v>849476</v>
      </c>
      <c r="J56" s="56">
        <f t="shared" si="4"/>
        <v>26775496</v>
      </c>
      <c r="K56" s="56">
        <f t="shared" si="4"/>
        <v>4419122</v>
      </c>
      <c r="L56" s="56">
        <f t="shared" si="4"/>
        <v>30622186</v>
      </c>
      <c r="M56" s="56">
        <f t="shared" si="4"/>
        <v>-278539904</v>
      </c>
      <c r="N56" s="56">
        <f t="shared" si="4"/>
        <v>-243498596</v>
      </c>
      <c r="O56" s="56">
        <f t="shared" si="4"/>
        <v>3569421</v>
      </c>
      <c r="P56" s="56">
        <f t="shared" si="4"/>
        <v>3586848</v>
      </c>
      <c r="Q56" s="56">
        <f t="shared" si="4"/>
        <v>2853994</v>
      </c>
      <c r="R56" s="56">
        <f t="shared" si="4"/>
        <v>10010263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-206712837</v>
      </c>
      <c r="X56" s="56">
        <f t="shared" si="4"/>
        <v>69856524</v>
      </c>
      <c r="Y56" s="56">
        <f t="shared" si="4"/>
        <v>-276569361</v>
      </c>
      <c r="Z56" s="57">
        <f>+IF(X56&lt;&gt;0,+(Y56/X56)*100,0)</f>
        <v>-395.91056806662755</v>
      </c>
      <c r="AA56" s="54">
        <f>+AA54-AA55</f>
        <v>93142067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-194110447</v>
      </c>
      <c r="D59" s="48">
        <f>SUM(D56:D58)</f>
        <v>0</v>
      </c>
      <c r="E59" s="49">
        <f t="shared" si="5"/>
        <v>-97239679</v>
      </c>
      <c r="F59" s="50">
        <f t="shared" si="5"/>
        <v>93142067</v>
      </c>
      <c r="G59" s="50">
        <f t="shared" si="5"/>
        <v>9020955</v>
      </c>
      <c r="H59" s="50">
        <f t="shared" si="5"/>
        <v>16905065</v>
      </c>
      <c r="I59" s="50">
        <f t="shared" si="5"/>
        <v>849476</v>
      </c>
      <c r="J59" s="50">
        <f t="shared" si="5"/>
        <v>26775496</v>
      </c>
      <c r="K59" s="50">
        <f t="shared" si="5"/>
        <v>4419122</v>
      </c>
      <c r="L59" s="50">
        <f t="shared" si="5"/>
        <v>30622186</v>
      </c>
      <c r="M59" s="50">
        <f t="shared" si="5"/>
        <v>-278539904</v>
      </c>
      <c r="N59" s="50">
        <f t="shared" si="5"/>
        <v>-243498596</v>
      </c>
      <c r="O59" s="50">
        <f t="shared" si="5"/>
        <v>3569421</v>
      </c>
      <c r="P59" s="50">
        <f t="shared" si="5"/>
        <v>3586848</v>
      </c>
      <c r="Q59" s="50">
        <f t="shared" si="5"/>
        <v>2853994</v>
      </c>
      <c r="R59" s="50">
        <f t="shared" si="5"/>
        <v>10010263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-206712837</v>
      </c>
      <c r="X59" s="50">
        <f t="shared" si="5"/>
        <v>69856524</v>
      </c>
      <c r="Y59" s="50">
        <f t="shared" si="5"/>
        <v>-276569361</v>
      </c>
      <c r="Z59" s="51">
        <f>+IF(X59&lt;&gt;0,+(Y59/X59)*100,0)</f>
        <v>-395.91056806662755</v>
      </c>
      <c r="AA59" s="48">
        <f>SUM(AA56:AA58)</f>
        <v>93142067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-194110447</v>
      </c>
      <c r="D62" s="65">
        <f>SUM(D59:D61)</f>
        <v>0</v>
      </c>
      <c r="E62" s="66">
        <f t="shared" si="6"/>
        <v>-97239679</v>
      </c>
      <c r="F62" s="67">
        <f t="shared" si="6"/>
        <v>93142067</v>
      </c>
      <c r="G62" s="67">
        <f t="shared" si="6"/>
        <v>9020955</v>
      </c>
      <c r="H62" s="67">
        <f t="shared" si="6"/>
        <v>16905065</v>
      </c>
      <c r="I62" s="67">
        <f t="shared" si="6"/>
        <v>849476</v>
      </c>
      <c r="J62" s="67">
        <f t="shared" si="6"/>
        <v>26775496</v>
      </c>
      <c r="K62" s="67">
        <f t="shared" si="6"/>
        <v>4419122</v>
      </c>
      <c r="L62" s="67">
        <f t="shared" si="6"/>
        <v>30622186</v>
      </c>
      <c r="M62" s="67">
        <f t="shared" si="6"/>
        <v>-278539904</v>
      </c>
      <c r="N62" s="67">
        <f t="shared" si="6"/>
        <v>-243498596</v>
      </c>
      <c r="O62" s="67">
        <f t="shared" si="6"/>
        <v>3569421</v>
      </c>
      <c r="P62" s="67">
        <f t="shared" si="6"/>
        <v>3586848</v>
      </c>
      <c r="Q62" s="67">
        <f t="shared" si="6"/>
        <v>2853994</v>
      </c>
      <c r="R62" s="67">
        <f t="shared" si="6"/>
        <v>10010263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-206712837</v>
      </c>
      <c r="X62" s="67">
        <f t="shared" si="6"/>
        <v>69856524</v>
      </c>
      <c r="Y62" s="67">
        <f t="shared" si="6"/>
        <v>-276569361</v>
      </c>
      <c r="Z62" s="68">
        <f>+IF(X62&lt;&gt;0,+(Y62/X62)*100,0)</f>
        <v>-395.91056806662755</v>
      </c>
      <c r="AA62" s="65">
        <f>SUM(AA59:AA61)</f>
        <v>93142067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-34196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-34196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34196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34196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34196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34196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34196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260779808</v>
      </c>
      <c r="D7" s="20">
        <v>0</v>
      </c>
      <c r="E7" s="21">
        <v>308162292</v>
      </c>
      <c r="F7" s="22">
        <v>296601096</v>
      </c>
      <c r="G7" s="22">
        <v>21729545</v>
      </c>
      <c r="H7" s="22">
        <v>23357637</v>
      </c>
      <c r="I7" s="22">
        <v>23488260</v>
      </c>
      <c r="J7" s="22">
        <v>68575442</v>
      </c>
      <c r="K7" s="22">
        <v>28517524</v>
      </c>
      <c r="L7" s="22">
        <v>23037378</v>
      </c>
      <c r="M7" s="22">
        <v>19151688</v>
      </c>
      <c r="N7" s="22">
        <v>70706590</v>
      </c>
      <c r="O7" s="22">
        <v>25172631</v>
      </c>
      <c r="P7" s="22">
        <v>19094032</v>
      </c>
      <c r="Q7" s="22">
        <v>24216007</v>
      </c>
      <c r="R7" s="22">
        <v>68482670</v>
      </c>
      <c r="S7" s="22">
        <v>0</v>
      </c>
      <c r="T7" s="22">
        <v>0</v>
      </c>
      <c r="U7" s="22">
        <v>0</v>
      </c>
      <c r="V7" s="22">
        <v>0</v>
      </c>
      <c r="W7" s="22">
        <v>207764702</v>
      </c>
      <c r="X7" s="22">
        <v>226497241</v>
      </c>
      <c r="Y7" s="22">
        <v>-18732539</v>
      </c>
      <c r="Z7" s="23">
        <v>-8.2705373881353381</v>
      </c>
      <c r="AA7" s="20">
        <v>296601096</v>
      </c>
    </row>
    <row r="8" spans="1:27" x14ac:dyDescent="0.25">
      <c r="A8" s="19" t="s">
        <v>36</v>
      </c>
      <c r="B8" s="15" t="s">
        <v>32</v>
      </c>
      <c r="C8" s="20">
        <v>19596364</v>
      </c>
      <c r="D8" s="20">
        <v>0</v>
      </c>
      <c r="E8" s="21">
        <v>21643128</v>
      </c>
      <c r="F8" s="22">
        <v>21756796</v>
      </c>
      <c r="G8" s="22">
        <v>1841741</v>
      </c>
      <c r="H8" s="22">
        <v>1883342</v>
      </c>
      <c r="I8" s="22">
        <v>1743770</v>
      </c>
      <c r="J8" s="22">
        <v>5468853</v>
      </c>
      <c r="K8" s="22">
        <v>1752091</v>
      </c>
      <c r="L8" s="22">
        <v>1698394</v>
      </c>
      <c r="M8" s="22">
        <v>1700185</v>
      </c>
      <c r="N8" s="22">
        <v>5150670</v>
      </c>
      <c r="O8" s="22">
        <v>1670644</v>
      </c>
      <c r="P8" s="22">
        <v>1654573</v>
      </c>
      <c r="Q8" s="22">
        <v>1644187</v>
      </c>
      <c r="R8" s="22">
        <v>4969404</v>
      </c>
      <c r="S8" s="22">
        <v>0</v>
      </c>
      <c r="T8" s="22">
        <v>0</v>
      </c>
      <c r="U8" s="22">
        <v>0</v>
      </c>
      <c r="V8" s="22">
        <v>0</v>
      </c>
      <c r="W8" s="22">
        <v>15588927</v>
      </c>
      <c r="X8" s="22">
        <v>16277812</v>
      </c>
      <c r="Y8" s="22">
        <v>-688885</v>
      </c>
      <c r="Z8" s="23">
        <v>-4.2320491230639599</v>
      </c>
      <c r="AA8" s="20">
        <v>21756796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340355</v>
      </c>
      <c r="D10" s="20">
        <v>0</v>
      </c>
      <c r="E10" s="21">
        <v>352800</v>
      </c>
      <c r="F10" s="22">
        <v>705600</v>
      </c>
      <c r="G10" s="22">
        <v>28445</v>
      </c>
      <c r="H10" s="22">
        <v>38945</v>
      </c>
      <c r="I10" s="22">
        <v>32108</v>
      </c>
      <c r="J10" s="22">
        <v>99498</v>
      </c>
      <c r="K10" s="22">
        <v>39033</v>
      </c>
      <c r="L10" s="22">
        <v>34434</v>
      </c>
      <c r="M10" s="22">
        <v>13032</v>
      </c>
      <c r="N10" s="22">
        <v>86499</v>
      </c>
      <c r="O10" s="22">
        <v>30674</v>
      </c>
      <c r="P10" s="22">
        <v>34496</v>
      </c>
      <c r="Q10" s="22">
        <v>38329</v>
      </c>
      <c r="R10" s="22">
        <v>103499</v>
      </c>
      <c r="S10" s="22">
        <v>0</v>
      </c>
      <c r="T10" s="22">
        <v>0</v>
      </c>
      <c r="U10" s="22">
        <v>0</v>
      </c>
      <c r="V10" s="22">
        <v>0</v>
      </c>
      <c r="W10" s="22">
        <v>289496</v>
      </c>
      <c r="X10" s="22">
        <v>405720</v>
      </c>
      <c r="Y10" s="22">
        <v>-116224</v>
      </c>
      <c r="Z10" s="23">
        <v>-28.646357093562063</v>
      </c>
      <c r="AA10" s="20">
        <v>705600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71604966</v>
      </c>
      <c r="D13" s="20">
        <v>0</v>
      </c>
      <c r="E13" s="21">
        <v>0</v>
      </c>
      <c r="F13" s="22">
        <v>74156676</v>
      </c>
      <c r="G13" s="22">
        <v>6950287</v>
      </c>
      <c r="H13" s="22">
        <v>5799878</v>
      </c>
      <c r="I13" s="22">
        <v>5883982</v>
      </c>
      <c r="J13" s="22">
        <v>18634147</v>
      </c>
      <c r="K13" s="22">
        <v>5857811</v>
      </c>
      <c r="L13" s="22">
        <v>6115323</v>
      </c>
      <c r="M13" s="22">
        <v>6097316</v>
      </c>
      <c r="N13" s="22">
        <v>18070450</v>
      </c>
      <c r="O13" s="22">
        <v>6343989</v>
      </c>
      <c r="P13" s="22">
        <v>5511003</v>
      </c>
      <c r="Q13" s="22">
        <v>6567385</v>
      </c>
      <c r="R13" s="22">
        <v>18422377</v>
      </c>
      <c r="S13" s="22">
        <v>0</v>
      </c>
      <c r="T13" s="22">
        <v>0</v>
      </c>
      <c r="U13" s="22">
        <v>0</v>
      </c>
      <c r="V13" s="22">
        <v>0</v>
      </c>
      <c r="W13" s="22">
        <v>55126974</v>
      </c>
      <c r="X13" s="22">
        <v>29662670</v>
      </c>
      <c r="Y13" s="22">
        <v>25464304</v>
      </c>
      <c r="Z13" s="23">
        <v>85.846297720333325</v>
      </c>
      <c r="AA13" s="20">
        <v>74156676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351094</v>
      </c>
      <c r="D26" s="20">
        <v>0</v>
      </c>
      <c r="E26" s="21">
        <v>461712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161600</v>
      </c>
      <c r="Y26" s="22">
        <v>-161600</v>
      </c>
      <c r="Z26" s="23">
        <v>-100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9076010</v>
      </c>
      <c r="D28" s="20">
        <v>0</v>
      </c>
      <c r="E28" s="21">
        <v>12378564</v>
      </c>
      <c r="F28" s="22">
        <v>10905401</v>
      </c>
      <c r="G28" s="22">
        <v>0</v>
      </c>
      <c r="H28" s="22">
        <v>0</v>
      </c>
      <c r="I28" s="22">
        <v>713897</v>
      </c>
      <c r="J28" s="22">
        <v>713897</v>
      </c>
      <c r="K28" s="22">
        <v>0</v>
      </c>
      <c r="L28" s="22">
        <v>0</v>
      </c>
      <c r="M28" s="22">
        <v>819128</v>
      </c>
      <c r="N28" s="22">
        <v>819128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1533025</v>
      </c>
      <c r="X28" s="22">
        <v>8694659</v>
      </c>
      <c r="Y28" s="22">
        <v>-7161634</v>
      </c>
      <c r="Z28" s="23">
        <v>-82.368198683812679</v>
      </c>
      <c r="AA28" s="20">
        <v>10905401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361748597</v>
      </c>
      <c r="D35" s="29">
        <f t="shared" ref="D35:Y35" si="0">SUM(D6:D34)</f>
        <v>0</v>
      </c>
      <c r="E35" s="30">
        <f t="shared" si="0"/>
        <v>342998496</v>
      </c>
      <c r="F35" s="31">
        <f t="shared" si="0"/>
        <v>404125569</v>
      </c>
      <c r="G35" s="31">
        <f t="shared" si="0"/>
        <v>30550018</v>
      </c>
      <c r="H35" s="31">
        <f t="shared" si="0"/>
        <v>31079802</v>
      </c>
      <c r="I35" s="31">
        <f t="shared" si="0"/>
        <v>31862017</v>
      </c>
      <c r="J35" s="31">
        <f t="shared" si="0"/>
        <v>93491837</v>
      </c>
      <c r="K35" s="31">
        <f t="shared" si="0"/>
        <v>36166459</v>
      </c>
      <c r="L35" s="31">
        <f t="shared" si="0"/>
        <v>30885529</v>
      </c>
      <c r="M35" s="31">
        <f t="shared" si="0"/>
        <v>27781349</v>
      </c>
      <c r="N35" s="31">
        <f t="shared" si="0"/>
        <v>94833337</v>
      </c>
      <c r="O35" s="31">
        <f t="shared" si="0"/>
        <v>33217938</v>
      </c>
      <c r="P35" s="31">
        <f t="shared" si="0"/>
        <v>26294104</v>
      </c>
      <c r="Q35" s="31">
        <f t="shared" si="0"/>
        <v>32465908</v>
      </c>
      <c r="R35" s="31">
        <f t="shared" si="0"/>
        <v>91977950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280303124</v>
      </c>
      <c r="X35" s="31">
        <f t="shared" si="0"/>
        <v>281699702</v>
      </c>
      <c r="Y35" s="31">
        <f t="shared" si="0"/>
        <v>-1396578</v>
      </c>
      <c r="Z35" s="32">
        <f>+IF(X35&lt;&gt;0,+(Y35/X35)*100,0)</f>
        <v>-0.49576836258066043</v>
      </c>
      <c r="AA35" s="29">
        <f>SUM(AA6:AA34)</f>
        <v>404125569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202029391</v>
      </c>
      <c r="D37" s="20">
        <v>0</v>
      </c>
      <c r="E37" s="21">
        <v>181977072</v>
      </c>
      <c r="F37" s="22">
        <v>194948971</v>
      </c>
      <c r="G37" s="22">
        <v>16053533</v>
      </c>
      <c r="H37" s="22">
        <v>15633953</v>
      </c>
      <c r="I37" s="22">
        <v>16446381</v>
      </c>
      <c r="J37" s="22">
        <v>48133867</v>
      </c>
      <c r="K37" s="22">
        <v>15890713</v>
      </c>
      <c r="L37" s="22">
        <v>25485406</v>
      </c>
      <c r="M37" s="22">
        <v>15176957</v>
      </c>
      <c r="N37" s="22">
        <v>56553076</v>
      </c>
      <c r="O37" s="22">
        <v>14365659</v>
      </c>
      <c r="P37" s="22">
        <v>14084742</v>
      </c>
      <c r="Q37" s="22">
        <v>14069173</v>
      </c>
      <c r="R37" s="22">
        <v>42519574</v>
      </c>
      <c r="S37" s="22">
        <v>0</v>
      </c>
      <c r="T37" s="22">
        <v>0</v>
      </c>
      <c r="U37" s="22">
        <v>0</v>
      </c>
      <c r="V37" s="22">
        <v>0</v>
      </c>
      <c r="W37" s="22">
        <v>147206517</v>
      </c>
      <c r="X37" s="22">
        <v>141671562</v>
      </c>
      <c r="Y37" s="22">
        <v>5534955</v>
      </c>
      <c r="Z37" s="23">
        <v>3.9068920550194819</v>
      </c>
      <c r="AA37" s="20">
        <v>194948971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106305014</v>
      </c>
      <c r="D40" s="20">
        <v>0</v>
      </c>
      <c r="E40" s="21">
        <v>67290420</v>
      </c>
      <c r="F40" s="22">
        <v>57290416</v>
      </c>
      <c r="G40" s="22">
        <v>0</v>
      </c>
      <c r="H40" s="22">
        <v>0</v>
      </c>
      <c r="I40" s="22">
        <v>3401164</v>
      </c>
      <c r="J40" s="22">
        <v>3401164</v>
      </c>
      <c r="K40" s="22">
        <v>4289639</v>
      </c>
      <c r="L40" s="22">
        <v>2089550</v>
      </c>
      <c r="M40" s="22">
        <v>556500</v>
      </c>
      <c r="N40" s="22">
        <v>6935689</v>
      </c>
      <c r="O40" s="22">
        <v>1501160</v>
      </c>
      <c r="P40" s="22">
        <v>256648</v>
      </c>
      <c r="Q40" s="22">
        <v>4512445</v>
      </c>
      <c r="R40" s="22">
        <v>6270253</v>
      </c>
      <c r="S40" s="22">
        <v>0</v>
      </c>
      <c r="T40" s="22">
        <v>0</v>
      </c>
      <c r="U40" s="22">
        <v>0</v>
      </c>
      <c r="V40" s="22">
        <v>0</v>
      </c>
      <c r="W40" s="22">
        <v>16607106</v>
      </c>
      <c r="X40" s="22">
        <v>46467813</v>
      </c>
      <c r="Y40" s="22">
        <v>-29860707</v>
      </c>
      <c r="Z40" s="23">
        <v>-64.261055281426735</v>
      </c>
      <c r="AA40" s="20">
        <v>57290416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84948123</v>
      </c>
      <c r="D42" s="20">
        <v>0</v>
      </c>
      <c r="E42" s="21">
        <v>79148820</v>
      </c>
      <c r="F42" s="22">
        <v>87246348</v>
      </c>
      <c r="G42" s="22">
        <v>0</v>
      </c>
      <c r="H42" s="22">
        <v>14684850</v>
      </c>
      <c r="I42" s="22">
        <v>7096961</v>
      </c>
      <c r="J42" s="22">
        <v>21781811</v>
      </c>
      <c r="K42" s="22">
        <v>7333196</v>
      </c>
      <c r="L42" s="22">
        <v>7096961</v>
      </c>
      <c r="M42" s="22">
        <v>7333526</v>
      </c>
      <c r="N42" s="22">
        <v>21763683</v>
      </c>
      <c r="O42" s="22">
        <v>7333526</v>
      </c>
      <c r="P42" s="22">
        <v>6620044</v>
      </c>
      <c r="Q42" s="22">
        <v>7323409</v>
      </c>
      <c r="R42" s="22">
        <v>21276979</v>
      </c>
      <c r="S42" s="22">
        <v>0</v>
      </c>
      <c r="T42" s="22">
        <v>0</v>
      </c>
      <c r="U42" s="22">
        <v>0</v>
      </c>
      <c r="V42" s="22">
        <v>0</v>
      </c>
      <c r="W42" s="22">
        <v>64822473</v>
      </c>
      <c r="X42" s="22">
        <v>62600625</v>
      </c>
      <c r="Y42" s="22">
        <v>2221848</v>
      </c>
      <c r="Z42" s="23">
        <v>3.5492425195435349</v>
      </c>
      <c r="AA42" s="20">
        <v>87246348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178800991</v>
      </c>
      <c r="D44" s="20">
        <v>0</v>
      </c>
      <c r="E44" s="21">
        <v>65918004</v>
      </c>
      <c r="F44" s="22">
        <v>103057004</v>
      </c>
      <c r="G44" s="22">
        <v>293770</v>
      </c>
      <c r="H44" s="22">
        <v>752431</v>
      </c>
      <c r="I44" s="22">
        <v>975505</v>
      </c>
      <c r="J44" s="22">
        <v>2021706</v>
      </c>
      <c r="K44" s="22">
        <v>2979095</v>
      </c>
      <c r="L44" s="22">
        <v>2517792</v>
      </c>
      <c r="M44" s="22">
        <v>11045220</v>
      </c>
      <c r="N44" s="22">
        <v>16542107</v>
      </c>
      <c r="O44" s="22">
        <v>8132021</v>
      </c>
      <c r="P44" s="22">
        <v>4053561</v>
      </c>
      <c r="Q44" s="22">
        <v>2281504</v>
      </c>
      <c r="R44" s="22">
        <v>14467086</v>
      </c>
      <c r="S44" s="22">
        <v>0</v>
      </c>
      <c r="T44" s="22">
        <v>0</v>
      </c>
      <c r="U44" s="22">
        <v>0</v>
      </c>
      <c r="V44" s="22">
        <v>0</v>
      </c>
      <c r="W44" s="22">
        <v>33030899</v>
      </c>
      <c r="X44" s="22">
        <v>63136602</v>
      </c>
      <c r="Y44" s="22">
        <v>-30105703</v>
      </c>
      <c r="Z44" s="23">
        <v>-47.683438839486485</v>
      </c>
      <c r="AA44" s="20">
        <v>103057004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260434891</v>
      </c>
      <c r="D46" s="20">
        <v>0</v>
      </c>
      <c r="E46" s="21">
        <v>83782176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29323762</v>
      </c>
      <c r="Y46" s="22">
        <v>-29323762</v>
      </c>
      <c r="Z46" s="23">
        <v>-100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136900382</v>
      </c>
      <c r="D47" s="20">
        <v>0</v>
      </c>
      <c r="E47" s="21">
        <v>115095564</v>
      </c>
      <c r="F47" s="22">
        <v>118224712</v>
      </c>
      <c r="G47" s="22">
        <v>576813</v>
      </c>
      <c r="H47" s="22">
        <v>835432</v>
      </c>
      <c r="I47" s="22">
        <v>10244221</v>
      </c>
      <c r="J47" s="22">
        <v>11656466</v>
      </c>
      <c r="K47" s="22">
        <v>8548214</v>
      </c>
      <c r="L47" s="22">
        <v>1414535</v>
      </c>
      <c r="M47" s="22">
        <v>553712</v>
      </c>
      <c r="N47" s="22">
        <v>10516461</v>
      </c>
      <c r="O47" s="22">
        <v>4314827</v>
      </c>
      <c r="P47" s="22">
        <v>3675764</v>
      </c>
      <c r="Q47" s="22">
        <v>1094671</v>
      </c>
      <c r="R47" s="22">
        <v>9085262</v>
      </c>
      <c r="S47" s="22">
        <v>0</v>
      </c>
      <c r="T47" s="22">
        <v>0</v>
      </c>
      <c r="U47" s="22">
        <v>0</v>
      </c>
      <c r="V47" s="22">
        <v>0</v>
      </c>
      <c r="W47" s="22">
        <v>31258189</v>
      </c>
      <c r="X47" s="22">
        <v>88573334</v>
      </c>
      <c r="Y47" s="22">
        <v>-57315145</v>
      </c>
      <c r="Z47" s="23">
        <v>-64.709255496693856</v>
      </c>
      <c r="AA47" s="20">
        <v>118224712</v>
      </c>
    </row>
    <row r="48" spans="1:27" x14ac:dyDescent="0.25">
      <c r="A48" s="19" t="s">
        <v>74</v>
      </c>
      <c r="B48" s="15" t="s">
        <v>32</v>
      </c>
      <c r="C48" s="20">
        <v>2559376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7330</v>
      </c>
      <c r="N48" s="22">
        <v>7330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7330</v>
      </c>
      <c r="X48" s="22">
        <v>0</v>
      </c>
      <c r="Y48" s="22">
        <v>7330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971978168</v>
      </c>
      <c r="D50" s="29">
        <f t="shared" ref="D50:Y50" si="1">SUM(D37:D49)</f>
        <v>0</v>
      </c>
      <c r="E50" s="30">
        <f t="shared" si="1"/>
        <v>593212056</v>
      </c>
      <c r="F50" s="31">
        <f t="shared" si="1"/>
        <v>560767451</v>
      </c>
      <c r="G50" s="31">
        <f t="shared" si="1"/>
        <v>16924116</v>
      </c>
      <c r="H50" s="31">
        <f t="shared" si="1"/>
        <v>31906666</v>
      </c>
      <c r="I50" s="31">
        <f t="shared" si="1"/>
        <v>38164232</v>
      </c>
      <c r="J50" s="31">
        <f t="shared" si="1"/>
        <v>86995014</v>
      </c>
      <c r="K50" s="31">
        <f t="shared" si="1"/>
        <v>39040857</v>
      </c>
      <c r="L50" s="31">
        <f t="shared" si="1"/>
        <v>38604244</v>
      </c>
      <c r="M50" s="31">
        <f t="shared" si="1"/>
        <v>34673245</v>
      </c>
      <c r="N50" s="31">
        <f t="shared" si="1"/>
        <v>112318346</v>
      </c>
      <c r="O50" s="31">
        <f t="shared" si="1"/>
        <v>35647193</v>
      </c>
      <c r="P50" s="31">
        <f t="shared" si="1"/>
        <v>28690759</v>
      </c>
      <c r="Q50" s="31">
        <f t="shared" si="1"/>
        <v>29281202</v>
      </c>
      <c r="R50" s="31">
        <f t="shared" si="1"/>
        <v>93619154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292932514</v>
      </c>
      <c r="X50" s="31">
        <f t="shared" si="1"/>
        <v>431773698</v>
      </c>
      <c r="Y50" s="31">
        <f t="shared" si="1"/>
        <v>-138841184</v>
      </c>
      <c r="Z50" s="32">
        <f>+IF(X50&lt;&gt;0,+(Y50/X50)*100,0)</f>
        <v>-32.156007798325867</v>
      </c>
      <c r="AA50" s="29">
        <f>SUM(AA37:AA49)</f>
        <v>560767451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-610229571</v>
      </c>
      <c r="D51" s="39">
        <f t="shared" si="2"/>
        <v>0</v>
      </c>
      <c r="E51" s="40">
        <f t="shared" si="2"/>
        <v>-250213560</v>
      </c>
      <c r="F51" s="41">
        <f t="shared" si="2"/>
        <v>-156641882</v>
      </c>
      <c r="G51" s="41">
        <f t="shared" si="2"/>
        <v>13625902</v>
      </c>
      <c r="H51" s="41">
        <f t="shared" si="2"/>
        <v>-826864</v>
      </c>
      <c r="I51" s="41">
        <f t="shared" si="2"/>
        <v>-6302215</v>
      </c>
      <c r="J51" s="41">
        <f t="shared" si="2"/>
        <v>6496823</v>
      </c>
      <c r="K51" s="41">
        <f t="shared" si="2"/>
        <v>-2874398</v>
      </c>
      <c r="L51" s="41">
        <f t="shared" si="2"/>
        <v>-7718715</v>
      </c>
      <c r="M51" s="41">
        <f t="shared" si="2"/>
        <v>-6891896</v>
      </c>
      <c r="N51" s="41">
        <f t="shared" si="2"/>
        <v>-17485009</v>
      </c>
      <c r="O51" s="41">
        <f t="shared" si="2"/>
        <v>-2429255</v>
      </c>
      <c r="P51" s="41">
        <f t="shared" si="2"/>
        <v>-2396655</v>
      </c>
      <c r="Q51" s="41">
        <f t="shared" si="2"/>
        <v>3184706</v>
      </c>
      <c r="R51" s="41">
        <f t="shared" si="2"/>
        <v>-1641204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-12629390</v>
      </c>
      <c r="X51" s="41">
        <f t="shared" si="2"/>
        <v>-150073996</v>
      </c>
      <c r="Y51" s="41">
        <f t="shared" si="2"/>
        <v>137444606</v>
      </c>
      <c r="Z51" s="42">
        <f>+IF(X51&lt;&gt;0,+(Y51/X51)*100,0)</f>
        <v>-91.584558060278482</v>
      </c>
      <c r="AA51" s="39">
        <f>+AA35-AA50</f>
        <v>-156641882</v>
      </c>
    </row>
    <row r="52" spans="1:27" x14ac:dyDescent="0.25">
      <c r="A52" s="43" t="s">
        <v>78</v>
      </c>
      <c r="B52" s="15" t="s">
        <v>32</v>
      </c>
      <c r="C52" s="20">
        <v>263634006</v>
      </c>
      <c r="D52" s="20">
        <v>0</v>
      </c>
      <c r="E52" s="21">
        <v>311791440</v>
      </c>
      <c r="F52" s="22">
        <v>325016236</v>
      </c>
      <c r="G52" s="22">
        <v>0</v>
      </c>
      <c r="H52" s="22">
        <v>0</v>
      </c>
      <c r="I52" s="22">
        <v>1547827</v>
      </c>
      <c r="J52" s="22">
        <v>1547827</v>
      </c>
      <c r="K52" s="22">
        <v>0</v>
      </c>
      <c r="L52" s="22">
        <v>0</v>
      </c>
      <c r="M52" s="22">
        <v>45773610</v>
      </c>
      <c r="N52" s="22">
        <v>45773610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47321437</v>
      </c>
      <c r="X52" s="22">
        <v>239133500</v>
      </c>
      <c r="Y52" s="22">
        <v>-191812063</v>
      </c>
      <c r="Z52" s="23">
        <v>-80.211289091658017</v>
      </c>
      <c r="AA52" s="20">
        <v>325016236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-346595565</v>
      </c>
      <c r="D54" s="48">
        <f t="shared" si="3"/>
        <v>0</v>
      </c>
      <c r="E54" s="49">
        <f t="shared" si="3"/>
        <v>61577880</v>
      </c>
      <c r="F54" s="50">
        <f t="shared" si="3"/>
        <v>168374354</v>
      </c>
      <c r="G54" s="50">
        <f t="shared" si="3"/>
        <v>13625902</v>
      </c>
      <c r="H54" s="50">
        <f t="shared" si="3"/>
        <v>-826864</v>
      </c>
      <c r="I54" s="50">
        <f t="shared" si="3"/>
        <v>-4754388</v>
      </c>
      <c r="J54" s="50">
        <f t="shared" si="3"/>
        <v>8044650</v>
      </c>
      <c r="K54" s="50">
        <f t="shared" si="3"/>
        <v>-2874398</v>
      </c>
      <c r="L54" s="50">
        <f t="shared" si="3"/>
        <v>-7718715</v>
      </c>
      <c r="M54" s="50">
        <f t="shared" si="3"/>
        <v>38881714</v>
      </c>
      <c r="N54" s="50">
        <f t="shared" si="3"/>
        <v>28288601</v>
      </c>
      <c r="O54" s="50">
        <f t="shared" si="3"/>
        <v>-2429255</v>
      </c>
      <c r="P54" s="50">
        <f t="shared" si="3"/>
        <v>-2396655</v>
      </c>
      <c r="Q54" s="50">
        <f t="shared" si="3"/>
        <v>3184706</v>
      </c>
      <c r="R54" s="50">
        <f t="shared" si="3"/>
        <v>-1641204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34692047</v>
      </c>
      <c r="X54" s="50">
        <f t="shared" si="3"/>
        <v>89059504</v>
      </c>
      <c r="Y54" s="50">
        <f t="shared" si="3"/>
        <v>-54367457</v>
      </c>
      <c r="Z54" s="51">
        <f>+IF(X54&lt;&gt;0,+(Y54/X54)*100,0)</f>
        <v>-61.046215797474012</v>
      </c>
      <c r="AA54" s="48">
        <f>SUM(AA51:AA53)</f>
        <v>168374354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-346595565</v>
      </c>
      <c r="D56" s="54">
        <f>+D54-D55</f>
        <v>0</v>
      </c>
      <c r="E56" s="55">
        <f t="shared" si="4"/>
        <v>61577880</v>
      </c>
      <c r="F56" s="56">
        <f t="shared" si="4"/>
        <v>168374354</v>
      </c>
      <c r="G56" s="56">
        <f t="shared" si="4"/>
        <v>13625902</v>
      </c>
      <c r="H56" s="56">
        <f t="shared" si="4"/>
        <v>-826864</v>
      </c>
      <c r="I56" s="56">
        <f t="shared" si="4"/>
        <v>-4754388</v>
      </c>
      <c r="J56" s="56">
        <f t="shared" si="4"/>
        <v>8044650</v>
      </c>
      <c r="K56" s="56">
        <f t="shared" si="4"/>
        <v>-2874398</v>
      </c>
      <c r="L56" s="56">
        <f t="shared" si="4"/>
        <v>-7718715</v>
      </c>
      <c r="M56" s="56">
        <f t="shared" si="4"/>
        <v>38881714</v>
      </c>
      <c r="N56" s="56">
        <f t="shared" si="4"/>
        <v>28288601</v>
      </c>
      <c r="O56" s="56">
        <f t="shared" si="4"/>
        <v>-2429255</v>
      </c>
      <c r="P56" s="56">
        <f t="shared" si="4"/>
        <v>-2396655</v>
      </c>
      <c r="Q56" s="56">
        <f t="shared" si="4"/>
        <v>3184706</v>
      </c>
      <c r="R56" s="56">
        <f t="shared" si="4"/>
        <v>-1641204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34692047</v>
      </c>
      <c r="X56" s="56">
        <f t="shared" si="4"/>
        <v>89059504</v>
      </c>
      <c r="Y56" s="56">
        <f t="shared" si="4"/>
        <v>-54367457</v>
      </c>
      <c r="Z56" s="57">
        <f>+IF(X56&lt;&gt;0,+(Y56/X56)*100,0)</f>
        <v>-61.046215797474012</v>
      </c>
      <c r="AA56" s="54">
        <f>+AA54-AA55</f>
        <v>168374354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-346595565</v>
      </c>
      <c r="D59" s="48">
        <f>SUM(D56:D58)</f>
        <v>0</v>
      </c>
      <c r="E59" s="49">
        <f t="shared" si="5"/>
        <v>61577880</v>
      </c>
      <c r="F59" s="50">
        <f t="shared" si="5"/>
        <v>168374354</v>
      </c>
      <c r="G59" s="50">
        <f t="shared" si="5"/>
        <v>13625902</v>
      </c>
      <c r="H59" s="50">
        <f t="shared" si="5"/>
        <v>-826864</v>
      </c>
      <c r="I59" s="50">
        <f t="shared" si="5"/>
        <v>-4754388</v>
      </c>
      <c r="J59" s="50">
        <f t="shared" si="5"/>
        <v>8044650</v>
      </c>
      <c r="K59" s="50">
        <f t="shared" si="5"/>
        <v>-2874398</v>
      </c>
      <c r="L59" s="50">
        <f t="shared" si="5"/>
        <v>-7718715</v>
      </c>
      <c r="M59" s="50">
        <f t="shared" si="5"/>
        <v>38881714</v>
      </c>
      <c r="N59" s="50">
        <f t="shared" si="5"/>
        <v>28288601</v>
      </c>
      <c r="O59" s="50">
        <f t="shared" si="5"/>
        <v>-2429255</v>
      </c>
      <c r="P59" s="50">
        <f t="shared" si="5"/>
        <v>-2396655</v>
      </c>
      <c r="Q59" s="50">
        <f t="shared" si="5"/>
        <v>3184706</v>
      </c>
      <c r="R59" s="50">
        <f t="shared" si="5"/>
        <v>-1641204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34692047</v>
      </c>
      <c r="X59" s="50">
        <f t="shared" si="5"/>
        <v>89059504</v>
      </c>
      <c r="Y59" s="50">
        <f t="shared" si="5"/>
        <v>-54367457</v>
      </c>
      <c r="Z59" s="51">
        <f>+IF(X59&lt;&gt;0,+(Y59/X59)*100,0)</f>
        <v>-61.046215797474012</v>
      </c>
      <c r="AA59" s="48">
        <f>SUM(AA56:AA58)</f>
        <v>168374354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-346595565</v>
      </c>
      <c r="D62" s="65">
        <f>SUM(D59:D61)</f>
        <v>0</v>
      </c>
      <c r="E62" s="66">
        <f t="shared" si="6"/>
        <v>61577880</v>
      </c>
      <c r="F62" s="67">
        <f t="shared" si="6"/>
        <v>168374354</v>
      </c>
      <c r="G62" s="67">
        <f t="shared" si="6"/>
        <v>13625902</v>
      </c>
      <c r="H62" s="67">
        <f t="shared" si="6"/>
        <v>-826864</v>
      </c>
      <c r="I62" s="67">
        <f t="shared" si="6"/>
        <v>-4754388</v>
      </c>
      <c r="J62" s="67">
        <f t="shared" si="6"/>
        <v>8044650</v>
      </c>
      <c r="K62" s="67">
        <f t="shared" si="6"/>
        <v>-2874398</v>
      </c>
      <c r="L62" s="67">
        <f t="shared" si="6"/>
        <v>-7718715</v>
      </c>
      <c r="M62" s="67">
        <f t="shared" si="6"/>
        <v>38881714</v>
      </c>
      <c r="N62" s="67">
        <f t="shared" si="6"/>
        <v>28288601</v>
      </c>
      <c r="O62" s="67">
        <f t="shared" si="6"/>
        <v>-2429255</v>
      </c>
      <c r="P62" s="67">
        <f t="shared" si="6"/>
        <v>-2396655</v>
      </c>
      <c r="Q62" s="67">
        <f t="shared" si="6"/>
        <v>3184706</v>
      </c>
      <c r="R62" s="67">
        <f t="shared" si="6"/>
        <v>-1641204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34692047</v>
      </c>
      <c r="X62" s="67">
        <f t="shared" si="6"/>
        <v>89059504</v>
      </c>
      <c r="Y62" s="67">
        <f t="shared" si="6"/>
        <v>-54367457</v>
      </c>
      <c r="Z62" s="68">
        <f>+IF(X62&lt;&gt;0,+(Y62/X62)*100,0)</f>
        <v>-61.046215797474012</v>
      </c>
      <c r="AA62" s="65">
        <f>SUM(AA59:AA61)</f>
        <v>168374354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34408694</v>
      </c>
      <c r="D7" s="20">
        <v>0</v>
      </c>
      <c r="E7" s="21">
        <v>85870543</v>
      </c>
      <c r="F7" s="22">
        <v>85899269</v>
      </c>
      <c r="G7" s="22">
        <v>6457998</v>
      </c>
      <c r="H7" s="22">
        <v>7544436</v>
      </c>
      <c r="I7" s="22">
        <v>6007399</v>
      </c>
      <c r="J7" s="22">
        <v>20009833</v>
      </c>
      <c r="K7" s="22">
        <v>7949378</v>
      </c>
      <c r="L7" s="22">
        <v>8391041</v>
      </c>
      <c r="M7" s="22">
        <v>10714021</v>
      </c>
      <c r="N7" s="22">
        <v>27054440</v>
      </c>
      <c r="O7" s="22">
        <v>9772074</v>
      </c>
      <c r="P7" s="22">
        <v>9086667</v>
      </c>
      <c r="Q7" s="22">
        <v>9616792</v>
      </c>
      <c r="R7" s="22">
        <v>28475533</v>
      </c>
      <c r="S7" s="22">
        <v>0</v>
      </c>
      <c r="T7" s="22">
        <v>0</v>
      </c>
      <c r="U7" s="22">
        <v>0</v>
      </c>
      <c r="V7" s="22">
        <v>0</v>
      </c>
      <c r="W7" s="22">
        <v>75539806</v>
      </c>
      <c r="X7" s="22">
        <v>64424457</v>
      </c>
      <c r="Y7" s="22">
        <v>11115349</v>
      </c>
      <c r="Z7" s="23">
        <v>17.253306457825481</v>
      </c>
      <c r="AA7" s="20">
        <v>85899269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63750342</v>
      </c>
      <c r="D13" s="20">
        <v>0</v>
      </c>
      <c r="E13" s="21">
        <v>36349991</v>
      </c>
      <c r="F13" s="22">
        <v>48016172</v>
      </c>
      <c r="G13" s="22">
        <v>5186964</v>
      </c>
      <c r="H13" s="22">
        <v>4436662</v>
      </c>
      <c r="I13" s="22">
        <v>4348956</v>
      </c>
      <c r="J13" s="22">
        <v>13972582</v>
      </c>
      <c r="K13" s="22">
        <v>4834524</v>
      </c>
      <c r="L13" s="22">
        <v>4678958</v>
      </c>
      <c r="M13" s="22">
        <v>5033042</v>
      </c>
      <c r="N13" s="22">
        <v>14546524</v>
      </c>
      <c r="O13" s="22">
        <v>4449536</v>
      </c>
      <c r="P13" s="22">
        <v>-13147</v>
      </c>
      <c r="Q13" s="22">
        <v>2437705</v>
      </c>
      <c r="R13" s="22">
        <v>6874094</v>
      </c>
      <c r="S13" s="22">
        <v>0</v>
      </c>
      <c r="T13" s="22">
        <v>0</v>
      </c>
      <c r="U13" s="22">
        <v>0</v>
      </c>
      <c r="V13" s="22">
        <v>0</v>
      </c>
      <c r="W13" s="22">
        <v>35393200</v>
      </c>
      <c r="X13" s="22">
        <v>36012132</v>
      </c>
      <c r="Y13" s="22">
        <v>-618932</v>
      </c>
      <c r="Z13" s="23">
        <v>-1.7186763616216891</v>
      </c>
      <c r="AA13" s="20">
        <v>48016172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7140000</v>
      </c>
      <c r="D28" s="20">
        <v>0</v>
      </c>
      <c r="E28" s="21">
        <v>8360000</v>
      </c>
      <c r="F28" s="22">
        <v>8360000</v>
      </c>
      <c r="G28" s="22">
        <v>278942</v>
      </c>
      <c r="H28" s="22">
        <v>0</v>
      </c>
      <c r="I28" s="22">
        <v>517255</v>
      </c>
      <c r="J28" s="22">
        <v>796197</v>
      </c>
      <c r="K28" s="22">
        <v>0</v>
      </c>
      <c r="L28" s="22">
        <v>547906</v>
      </c>
      <c r="M28" s="22">
        <v>1389956</v>
      </c>
      <c r="N28" s="22">
        <v>1937862</v>
      </c>
      <c r="O28" s="22">
        <v>488864</v>
      </c>
      <c r="P28" s="22">
        <v>308880</v>
      </c>
      <c r="Q28" s="22">
        <v>3048640</v>
      </c>
      <c r="R28" s="22">
        <v>3846384</v>
      </c>
      <c r="S28" s="22">
        <v>0</v>
      </c>
      <c r="T28" s="22">
        <v>0</v>
      </c>
      <c r="U28" s="22">
        <v>0</v>
      </c>
      <c r="V28" s="22">
        <v>0</v>
      </c>
      <c r="W28" s="22">
        <v>6580443</v>
      </c>
      <c r="X28" s="22">
        <v>6270003</v>
      </c>
      <c r="Y28" s="22">
        <v>310440</v>
      </c>
      <c r="Z28" s="23">
        <v>4.9511938032565528</v>
      </c>
      <c r="AA28" s="20">
        <v>8360000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105299036</v>
      </c>
      <c r="D35" s="29">
        <f t="shared" ref="D35:Y35" si="0">SUM(D6:D34)</f>
        <v>0</v>
      </c>
      <c r="E35" s="30">
        <f t="shared" si="0"/>
        <v>130580534</v>
      </c>
      <c r="F35" s="31">
        <f t="shared" si="0"/>
        <v>142275441</v>
      </c>
      <c r="G35" s="31">
        <f t="shared" si="0"/>
        <v>11923904</v>
      </c>
      <c r="H35" s="31">
        <f t="shared" si="0"/>
        <v>11981098</v>
      </c>
      <c r="I35" s="31">
        <f t="shared" si="0"/>
        <v>10873610</v>
      </c>
      <c r="J35" s="31">
        <f t="shared" si="0"/>
        <v>34778612</v>
      </c>
      <c r="K35" s="31">
        <f t="shared" si="0"/>
        <v>12783902</v>
      </c>
      <c r="L35" s="31">
        <f t="shared" si="0"/>
        <v>13617905</v>
      </c>
      <c r="M35" s="31">
        <f t="shared" si="0"/>
        <v>17137019</v>
      </c>
      <c r="N35" s="31">
        <f t="shared" si="0"/>
        <v>43538826</v>
      </c>
      <c r="O35" s="31">
        <f t="shared" si="0"/>
        <v>14710474</v>
      </c>
      <c r="P35" s="31">
        <f t="shared" si="0"/>
        <v>9382400</v>
      </c>
      <c r="Q35" s="31">
        <f t="shared" si="0"/>
        <v>15103137</v>
      </c>
      <c r="R35" s="31">
        <f t="shared" si="0"/>
        <v>39196011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117513449</v>
      </c>
      <c r="X35" s="31">
        <f t="shared" si="0"/>
        <v>106706592</v>
      </c>
      <c r="Y35" s="31">
        <f t="shared" si="0"/>
        <v>10806857</v>
      </c>
      <c r="Z35" s="32">
        <f>+IF(X35&lt;&gt;0,+(Y35/X35)*100,0)</f>
        <v>10.127637662722842</v>
      </c>
      <c r="AA35" s="29">
        <f>SUM(AA6:AA34)</f>
        <v>142275441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127944421</v>
      </c>
      <c r="D37" s="20">
        <v>0</v>
      </c>
      <c r="E37" s="21">
        <v>136541718</v>
      </c>
      <c r="F37" s="22">
        <v>135637939</v>
      </c>
      <c r="G37" s="22">
        <v>11552043</v>
      </c>
      <c r="H37" s="22">
        <v>10741195</v>
      </c>
      <c r="I37" s="22">
        <v>10566457</v>
      </c>
      <c r="J37" s="22">
        <v>32859695</v>
      </c>
      <c r="K37" s="22">
        <v>11080893</v>
      </c>
      <c r="L37" s="22">
        <v>17126120</v>
      </c>
      <c r="M37" s="22">
        <v>10605344</v>
      </c>
      <c r="N37" s="22">
        <v>38812357</v>
      </c>
      <c r="O37" s="22">
        <v>10605344</v>
      </c>
      <c r="P37" s="22">
        <v>10815394</v>
      </c>
      <c r="Q37" s="22">
        <v>11152652</v>
      </c>
      <c r="R37" s="22">
        <v>32573390</v>
      </c>
      <c r="S37" s="22">
        <v>0</v>
      </c>
      <c r="T37" s="22">
        <v>0</v>
      </c>
      <c r="U37" s="22">
        <v>0</v>
      </c>
      <c r="V37" s="22">
        <v>0</v>
      </c>
      <c r="W37" s="22">
        <v>104245442</v>
      </c>
      <c r="X37" s="22">
        <v>101728476</v>
      </c>
      <c r="Y37" s="22">
        <v>2516966</v>
      </c>
      <c r="Z37" s="23">
        <v>2.4742000460126818</v>
      </c>
      <c r="AA37" s="20">
        <v>135637939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59489597</v>
      </c>
      <c r="D40" s="20">
        <v>0</v>
      </c>
      <c r="E40" s="21">
        <v>51520157</v>
      </c>
      <c r="F40" s="22">
        <v>50864139</v>
      </c>
      <c r="G40" s="22">
        <v>0</v>
      </c>
      <c r="H40" s="22">
        <v>199025</v>
      </c>
      <c r="I40" s="22">
        <v>5847670</v>
      </c>
      <c r="J40" s="22">
        <v>6046695</v>
      </c>
      <c r="K40" s="22">
        <v>559524</v>
      </c>
      <c r="L40" s="22">
        <v>5973942</v>
      </c>
      <c r="M40" s="22">
        <v>3538782</v>
      </c>
      <c r="N40" s="22">
        <v>10072248</v>
      </c>
      <c r="O40" s="22">
        <v>12887240</v>
      </c>
      <c r="P40" s="22">
        <v>2821869</v>
      </c>
      <c r="Q40" s="22">
        <v>2397407</v>
      </c>
      <c r="R40" s="22">
        <v>18106516</v>
      </c>
      <c r="S40" s="22">
        <v>0</v>
      </c>
      <c r="T40" s="22">
        <v>0</v>
      </c>
      <c r="U40" s="22">
        <v>0</v>
      </c>
      <c r="V40" s="22">
        <v>0</v>
      </c>
      <c r="W40" s="22">
        <v>34225459</v>
      </c>
      <c r="X40" s="22">
        <v>38148111</v>
      </c>
      <c r="Y40" s="22">
        <v>-3922652</v>
      </c>
      <c r="Z40" s="23">
        <v>-10.282690013143771</v>
      </c>
      <c r="AA40" s="20">
        <v>50864139</v>
      </c>
    </row>
    <row r="41" spans="1:27" x14ac:dyDescent="0.25">
      <c r="A41" s="19" t="s">
        <v>67</v>
      </c>
      <c r="B41" s="15" t="s">
        <v>32</v>
      </c>
      <c r="C41" s="20">
        <v>56023440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45528677</v>
      </c>
      <c r="D42" s="20">
        <v>0</v>
      </c>
      <c r="E42" s="21">
        <v>68410821</v>
      </c>
      <c r="F42" s="22">
        <v>46410821</v>
      </c>
      <c r="G42" s="22">
        <v>4173950</v>
      </c>
      <c r="H42" s="22">
        <v>4141886</v>
      </c>
      <c r="I42" s="22">
        <v>4141886</v>
      </c>
      <c r="J42" s="22">
        <v>12457722</v>
      </c>
      <c r="K42" s="22">
        <v>4141886</v>
      </c>
      <c r="L42" s="22">
        <v>4141886</v>
      </c>
      <c r="M42" s="22">
        <v>4141886</v>
      </c>
      <c r="N42" s="22">
        <v>12425658</v>
      </c>
      <c r="O42" s="22">
        <v>6323359</v>
      </c>
      <c r="P42" s="22">
        <v>4458105</v>
      </c>
      <c r="Q42" s="22">
        <v>3907175</v>
      </c>
      <c r="R42" s="22">
        <v>14688639</v>
      </c>
      <c r="S42" s="22">
        <v>0</v>
      </c>
      <c r="T42" s="22">
        <v>0</v>
      </c>
      <c r="U42" s="22">
        <v>0</v>
      </c>
      <c r="V42" s="22">
        <v>0</v>
      </c>
      <c r="W42" s="22">
        <v>39572019</v>
      </c>
      <c r="X42" s="22">
        <v>34808112</v>
      </c>
      <c r="Y42" s="22">
        <v>4763907</v>
      </c>
      <c r="Z42" s="23">
        <v>13.686197631172872</v>
      </c>
      <c r="AA42" s="20">
        <v>46410821</v>
      </c>
    </row>
    <row r="43" spans="1:27" x14ac:dyDescent="0.25">
      <c r="A43" s="19" t="s">
        <v>69</v>
      </c>
      <c r="B43" s="15" t="s">
        <v>32</v>
      </c>
      <c r="C43" s="20">
        <v>10037556</v>
      </c>
      <c r="D43" s="20">
        <v>0</v>
      </c>
      <c r="E43" s="21">
        <v>0</v>
      </c>
      <c r="F43" s="22">
        <v>0</v>
      </c>
      <c r="G43" s="22">
        <v>11220</v>
      </c>
      <c r="H43" s="22">
        <v>26747</v>
      </c>
      <c r="I43" s="22">
        <v>9417</v>
      </c>
      <c r="J43" s="22">
        <v>47384</v>
      </c>
      <c r="K43" s="22">
        <v>46983</v>
      </c>
      <c r="L43" s="22">
        <v>68231</v>
      </c>
      <c r="M43" s="22">
        <v>12688</v>
      </c>
      <c r="N43" s="22">
        <v>127902</v>
      </c>
      <c r="O43" s="22">
        <v>36011</v>
      </c>
      <c r="P43" s="22">
        <v>15958</v>
      </c>
      <c r="Q43" s="22">
        <v>11203</v>
      </c>
      <c r="R43" s="22">
        <v>63172</v>
      </c>
      <c r="S43" s="22">
        <v>0</v>
      </c>
      <c r="T43" s="22">
        <v>0</v>
      </c>
      <c r="U43" s="22">
        <v>0</v>
      </c>
      <c r="V43" s="22">
        <v>0</v>
      </c>
      <c r="W43" s="22">
        <v>238458</v>
      </c>
      <c r="X43" s="22">
        <v>0</v>
      </c>
      <c r="Y43" s="22">
        <v>238458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105920311</v>
      </c>
      <c r="D44" s="20">
        <v>0</v>
      </c>
      <c r="E44" s="21">
        <v>59762712</v>
      </c>
      <c r="F44" s="22">
        <v>89013588</v>
      </c>
      <c r="G44" s="22">
        <v>5526535</v>
      </c>
      <c r="H44" s="22">
        <v>9992350</v>
      </c>
      <c r="I44" s="22">
        <v>5029793</v>
      </c>
      <c r="J44" s="22">
        <v>20548678</v>
      </c>
      <c r="K44" s="22">
        <v>5392953</v>
      </c>
      <c r="L44" s="22">
        <v>4135718</v>
      </c>
      <c r="M44" s="22">
        <v>23349510</v>
      </c>
      <c r="N44" s="22">
        <v>32878181</v>
      </c>
      <c r="O44" s="22">
        <v>5205488</v>
      </c>
      <c r="P44" s="22">
        <v>4319521</v>
      </c>
      <c r="Q44" s="22">
        <v>7860250</v>
      </c>
      <c r="R44" s="22">
        <v>17385259</v>
      </c>
      <c r="S44" s="22">
        <v>0</v>
      </c>
      <c r="T44" s="22">
        <v>0</v>
      </c>
      <c r="U44" s="22">
        <v>0</v>
      </c>
      <c r="V44" s="22">
        <v>0</v>
      </c>
      <c r="W44" s="22">
        <v>70812118</v>
      </c>
      <c r="X44" s="22">
        <v>66760191</v>
      </c>
      <c r="Y44" s="22">
        <v>4051927</v>
      </c>
      <c r="Z44" s="23">
        <v>6.0693759848590014</v>
      </c>
      <c r="AA44" s="20">
        <v>89013588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52158986</v>
      </c>
      <c r="D47" s="20">
        <v>0</v>
      </c>
      <c r="E47" s="21">
        <v>24334275</v>
      </c>
      <c r="F47" s="22">
        <v>33879613</v>
      </c>
      <c r="G47" s="22">
        <v>2646857</v>
      </c>
      <c r="H47" s="22">
        <v>4005126</v>
      </c>
      <c r="I47" s="22">
        <v>1256619</v>
      </c>
      <c r="J47" s="22">
        <v>7908602</v>
      </c>
      <c r="K47" s="22">
        <v>8488762</v>
      </c>
      <c r="L47" s="22">
        <v>3512139</v>
      </c>
      <c r="M47" s="22">
        <v>2076714</v>
      </c>
      <c r="N47" s="22">
        <v>14077615</v>
      </c>
      <c r="O47" s="22">
        <v>3684540</v>
      </c>
      <c r="P47" s="22">
        <v>3713234</v>
      </c>
      <c r="Q47" s="22">
        <v>3580418</v>
      </c>
      <c r="R47" s="22">
        <v>10978192</v>
      </c>
      <c r="S47" s="22">
        <v>0</v>
      </c>
      <c r="T47" s="22">
        <v>0</v>
      </c>
      <c r="U47" s="22">
        <v>0</v>
      </c>
      <c r="V47" s="22">
        <v>0</v>
      </c>
      <c r="W47" s="22">
        <v>32964409</v>
      </c>
      <c r="X47" s="22">
        <v>25409691</v>
      </c>
      <c r="Y47" s="22">
        <v>7554718</v>
      </c>
      <c r="Z47" s="23">
        <v>29.731640577604818</v>
      </c>
      <c r="AA47" s="20">
        <v>33879613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457102988</v>
      </c>
      <c r="D50" s="29">
        <f t="shared" ref="D50:Y50" si="1">SUM(D37:D49)</f>
        <v>0</v>
      </c>
      <c r="E50" s="30">
        <f t="shared" si="1"/>
        <v>340569683</v>
      </c>
      <c r="F50" s="31">
        <f t="shared" si="1"/>
        <v>355806100</v>
      </c>
      <c r="G50" s="31">
        <f t="shared" si="1"/>
        <v>23910605</v>
      </c>
      <c r="H50" s="31">
        <f t="shared" si="1"/>
        <v>29106329</v>
      </c>
      <c r="I50" s="31">
        <f t="shared" si="1"/>
        <v>26851842</v>
      </c>
      <c r="J50" s="31">
        <f t="shared" si="1"/>
        <v>79868776</v>
      </c>
      <c r="K50" s="31">
        <f t="shared" si="1"/>
        <v>29711001</v>
      </c>
      <c r="L50" s="31">
        <f t="shared" si="1"/>
        <v>34958036</v>
      </c>
      <c r="M50" s="31">
        <f t="shared" si="1"/>
        <v>43724924</v>
      </c>
      <c r="N50" s="31">
        <f t="shared" si="1"/>
        <v>108393961</v>
      </c>
      <c r="O50" s="31">
        <f t="shared" si="1"/>
        <v>38741982</v>
      </c>
      <c r="P50" s="31">
        <f t="shared" si="1"/>
        <v>26144081</v>
      </c>
      <c r="Q50" s="31">
        <f t="shared" si="1"/>
        <v>28909105</v>
      </c>
      <c r="R50" s="31">
        <f t="shared" si="1"/>
        <v>93795168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282057905</v>
      </c>
      <c r="X50" s="31">
        <f t="shared" si="1"/>
        <v>266854581</v>
      </c>
      <c r="Y50" s="31">
        <f t="shared" si="1"/>
        <v>15203324</v>
      </c>
      <c r="Z50" s="32">
        <f>+IF(X50&lt;&gt;0,+(Y50/X50)*100,0)</f>
        <v>5.6972317818295206</v>
      </c>
      <c r="AA50" s="29">
        <f>SUM(AA37:AA49)</f>
        <v>355806100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-351803952</v>
      </c>
      <c r="D51" s="39">
        <f t="shared" si="2"/>
        <v>0</v>
      </c>
      <c r="E51" s="40">
        <f t="shared" si="2"/>
        <v>-209989149</v>
      </c>
      <c r="F51" s="41">
        <f t="shared" si="2"/>
        <v>-213530659</v>
      </c>
      <c r="G51" s="41">
        <f t="shared" si="2"/>
        <v>-11986701</v>
      </c>
      <c r="H51" s="41">
        <f t="shared" si="2"/>
        <v>-17125231</v>
      </c>
      <c r="I51" s="41">
        <f t="shared" si="2"/>
        <v>-15978232</v>
      </c>
      <c r="J51" s="41">
        <f t="shared" si="2"/>
        <v>-45090164</v>
      </c>
      <c r="K51" s="41">
        <f t="shared" si="2"/>
        <v>-16927099</v>
      </c>
      <c r="L51" s="41">
        <f t="shared" si="2"/>
        <v>-21340131</v>
      </c>
      <c r="M51" s="41">
        <f t="shared" si="2"/>
        <v>-26587905</v>
      </c>
      <c r="N51" s="41">
        <f t="shared" si="2"/>
        <v>-64855135</v>
      </c>
      <c r="O51" s="41">
        <f t="shared" si="2"/>
        <v>-24031508</v>
      </c>
      <c r="P51" s="41">
        <f t="shared" si="2"/>
        <v>-16761681</v>
      </c>
      <c r="Q51" s="41">
        <f t="shared" si="2"/>
        <v>-13805968</v>
      </c>
      <c r="R51" s="41">
        <f t="shared" si="2"/>
        <v>-54599157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-164544456</v>
      </c>
      <c r="X51" s="41">
        <f t="shared" si="2"/>
        <v>-160147989</v>
      </c>
      <c r="Y51" s="41">
        <f t="shared" si="2"/>
        <v>-4396467</v>
      </c>
      <c r="Z51" s="42">
        <f>+IF(X51&lt;&gt;0,+(Y51/X51)*100,0)</f>
        <v>2.7452527049840132</v>
      </c>
      <c r="AA51" s="39">
        <f>+AA35-AA50</f>
        <v>-213530659</v>
      </c>
    </row>
    <row r="52" spans="1:27" x14ac:dyDescent="0.25">
      <c r="A52" s="43" t="s">
        <v>78</v>
      </c>
      <c r="B52" s="15" t="s">
        <v>32</v>
      </c>
      <c r="C52" s="20">
        <v>269137000</v>
      </c>
      <c r="D52" s="20">
        <v>0</v>
      </c>
      <c r="E52" s="21">
        <v>315123000</v>
      </c>
      <c r="F52" s="22">
        <v>315123000</v>
      </c>
      <c r="G52" s="22">
        <v>0</v>
      </c>
      <c r="H52" s="22">
        <v>10971463</v>
      </c>
      <c r="I52" s="22">
        <v>27142966</v>
      </c>
      <c r="J52" s="22">
        <v>38114429</v>
      </c>
      <c r="K52" s="22">
        <v>16676041</v>
      </c>
      <c r="L52" s="22">
        <v>29917782</v>
      </c>
      <c r="M52" s="22">
        <v>96534377</v>
      </c>
      <c r="N52" s="22">
        <v>143128200</v>
      </c>
      <c r="O52" s="22">
        <v>-6083363</v>
      </c>
      <c r="P52" s="22">
        <v>9602996</v>
      </c>
      <c r="Q52" s="22">
        <v>65595469</v>
      </c>
      <c r="R52" s="22">
        <v>69115102</v>
      </c>
      <c r="S52" s="22">
        <v>0</v>
      </c>
      <c r="T52" s="22">
        <v>0</v>
      </c>
      <c r="U52" s="22">
        <v>0</v>
      </c>
      <c r="V52" s="22">
        <v>0</v>
      </c>
      <c r="W52" s="22">
        <v>250357731</v>
      </c>
      <c r="X52" s="22">
        <v>236342250</v>
      </c>
      <c r="Y52" s="22">
        <v>14015481</v>
      </c>
      <c r="Z52" s="23">
        <v>5.9301631426458874</v>
      </c>
      <c r="AA52" s="20">
        <v>315123000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-82666952</v>
      </c>
      <c r="D54" s="48">
        <f t="shared" si="3"/>
        <v>0</v>
      </c>
      <c r="E54" s="49">
        <f t="shared" si="3"/>
        <v>105133851</v>
      </c>
      <c r="F54" s="50">
        <f t="shared" si="3"/>
        <v>101592341</v>
      </c>
      <c r="G54" s="50">
        <f t="shared" si="3"/>
        <v>-11986701</v>
      </c>
      <c r="H54" s="50">
        <f t="shared" si="3"/>
        <v>-6153768</v>
      </c>
      <c r="I54" s="50">
        <f t="shared" si="3"/>
        <v>11164734</v>
      </c>
      <c r="J54" s="50">
        <f t="shared" si="3"/>
        <v>-6975735</v>
      </c>
      <c r="K54" s="50">
        <f t="shared" si="3"/>
        <v>-251058</v>
      </c>
      <c r="L54" s="50">
        <f t="shared" si="3"/>
        <v>8577651</v>
      </c>
      <c r="M54" s="50">
        <f t="shared" si="3"/>
        <v>69946472</v>
      </c>
      <c r="N54" s="50">
        <f t="shared" si="3"/>
        <v>78273065</v>
      </c>
      <c r="O54" s="50">
        <f t="shared" si="3"/>
        <v>-30114871</v>
      </c>
      <c r="P54" s="50">
        <f t="shared" si="3"/>
        <v>-7158685</v>
      </c>
      <c r="Q54" s="50">
        <f t="shared" si="3"/>
        <v>51789501</v>
      </c>
      <c r="R54" s="50">
        <f t="shared" si="3"/>
        <v>14515945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85813275</v>
      </c>
      <c r="X54" s="50">
        <f t="shared" si="3"/>
        <v>76194261</v>
      </c>
      <c r="Y54" s="50">
        <f t="shared" si="3"/>
        <v>9619014</v>
      </c>
      <c r="Z54" s="51">
        <f>+IF(X54&lt;&gt;0,+(Y54/X54)*100,0)</f>
        <v>12.624328753578961</v>
      </c>
      <c r="AA54" s="48">
        <f>SUM(AA51:AA53)</f>
        <v>101592341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-82666952</v>
      </c>
      <c r="D56" s="54">
        <f>+D54-D55</f>
        <v>0</v>
      </c>
      <c r="E56" s="55">
        <f t="shared" si="4"/>
        <v>105133851</v>
      </c>
      <c r="F56" s="56">
        <f t="shared" si="4"/>
        <v>101592341</v>
      </c>
      <c r="G56" s="56">
        <f t="shared" si="4"/>
        <v>-11986701</v>
      </c>
      <c r="H56" s="56">
        <f t="shared" si="4"/>
        <v>-6153768</v>
      </c>
      <c r="I56" s="56">
        <f t="shared" si="4"/>
        <v>11164734</v>
      </c>
      <c r="J56" s="56">
        <f t="shared" si="4"/>
        <v>-6975735</v>
      </c>
      <c r="K56" s="56">
        <f t="shared" si="4"/>
        <v>-251058</v>
      </c>
      <c r="L56" s="56">
        <f t="shared" si="4"/>
        <v>8577651</v>
      </c>
      <c r="M56" s="56">
        <f t="shared" si="4"/>
        <v>69946472</v>
      </c>
      <c r="N56" s="56">
        <f t="shared" si="4"/>
        <v>78273065</v>
      </c>
      <c r="O56" s="56">
        <f t="shared" si="4"/>
        <v>-30114871</v>
      </c>
      <c r="P56" s="56">
        <f t="shared" si="4"/>
        <v>-7158685</v>
      </c>
      <c r="Q56" s="56">
        <f t="shared" si="4"/>
        <v>51789501</v>
      </c>
      <c r="R56" s="56">
        <f t="shared" si="4"/>
        <v>14515945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85813275</v>
      </c>
      <c r="X56" s="56">
        <f t="shared" si="4"/>
        <v>76194261</v>
      </c>
      <c r="Y56" s="56">
        <f t="shared" si="4"/>
        <v>9619014</v>
      </c>
      <c r="Z56" s="57">
        <f>+IF(X56&lt;&gt;0,+(Y56/X56)*100,0)</f>
        <v>12.624328753578961</v>
      </c>
      <c r="AA56" s="54">
        <f>+AA54-AA55</f>
        <v>101592341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-82666952</v>
      </c>
      <c r="D59" s="48">
        <f>SUM(D56:D58)</f>
        <v>0</v>
      </c>
      <c r="E59" s="49">
        <f t="shared" si="5"/>
        <v>105133851</v>
      </c>
      <c r="F59" s="50">
        <f t="shared" si="5"/>
        <v>101592341</v>
      </c>
      <c r="G59" s="50">
        <f t="shared" si="5"/>
        <v>-11986701</v>
      </c>
      <c r="H59" s="50">
        <f t="shared" si="5"/>
        <v>-6153768</v>
      </c>
      <c r="I59" s="50">
        <f t="shared" si="5"/>
        <v>11164734</v>
      </c>
      <c r="J59" s="50">
        <f t="shared" si="5"/>
        <v>-6975735</v>
      </c>
      <c r="K59" s="50">
        <f t="shared" si="5"/>
        <v>-251058</v>
      </c>
      <c r="L59" s="50">
        <f t="shared" si="5"/>
        <v>8577651</v>
      </c>
      <c r="M59" s="50">
        <f t="shared" si="5"/>
        <v>69946472</v>
      </c>
      <c r="N59" s="50">
        <f t="shared" si="5"/>
        <v>78273065</v>
      </c>
      <c r="O59" s="50">
        <f t="shared" si="5"/>
        <v>-30114871</v>
      </c>
      <c r="P59" s="50">
        <f t="shared" si="5"/>
        <v>-7158685</v>
      </c>
      <c r="Q59" s="50">
        <f t="shared" si="5"/>
        <v>51789501</v>
      </c>
      <c r="R59" s="50">
        <f t="shared" si="5"/>
        <v>14515945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85813275</v>
      </c>
      <c r="X59" s="50">
        <f t="shared" si="5"/>
        <v>76194261</v>
      </c>
      <c r="Y59" s="50">
        <f t="shared" si="5"/>
        <v>9619014</v>
      </c>
      <c r="Z59" s="51">
        <f>+IF(X59&lt;&gt;0,+(Y59/X59)*100,0)</f>
        <v>12.624328753578961</v>
      </c>
      <c r="AA59" s="48">
        <f>SUM(AA56:AA58)</f>
        <v>101592341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-82666952</v>
      </c>
      <c r="D62" s="65">
        <f>SUM(D59:D61)</f>
        <v>0</v>
      </c>
      <c r="E62" s="66">
        <f t="shared" si="6"/>
        <v>105133851</v>
      </c>
      <c r="F62" s="67">
        <f t="shared" si="6"/>
        <v>101592341</v>
      </c>
      <c r="G62" s="67">
        <f t="shared" si="6"/>
        <v>-11986701</v>
      </c>
      <c r="H62" s="67">
        <f t="shared" si="6"/>
        <v>-6153768</v>
      </c>
      <c r="I62" s="67">
        <f t="shared" si="6"/>
        <v>11164734</v>
      </c>
      <c r="J62" s="67">
        <f t="shared" si="6"/>
        <v>-6975735</v>
      </c>
      <c r="K62" s="67">
        <f t="shared" si="6"/>
        <v>-251058</v>
      </c>
      <c r="L62" s="67">
        <f t="shared" si="6"/>
        <v>8577651</v>
      </c>
      <c r="M62" s="67">
        <f t="shared" si="6"/>
        <v>69946472</v>
      </c>
      <c r="N62" s="67">
        <f t="shared" si="6"/>
        <v>78273065</v>
      </c>
      <c r="O62" s="67">
        <f t="shared" si="6"/>
        <v>-30114871</v>
      </c>
      <c r="P62" s="67">
        <f t="shared" si="6"/>
        <v>-7158685</v>
      </c>
      <c r="Q62" s="67">
        <f t="shared" si="6"/>
        <v>51789501</v>
      </c>
      <c r="R62" s="67">
        <f t="shared" si="6"/>
        <v>14515945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85813275</v>
      </c>
      <c r="X62" s="67">
        <f t="shared" si="6"/>
        <v>76194261</v>
      </c>
      <c r="Y62" s="67">
        <f t="shared" si="6"/>
        <v>9619014</v>
      </c>
      <c r="Z62" s="68">
        <f>+IF(X62&lt;&gt;0,+(Y62/X62)*100,0)</f>
        <v>12.624328753578961</v>
      </c>
      <c r="AA62" s="65">
        <f>SUM(AA59:AA61)</f>
        <v>101592341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237440020</v>
      </c>
      <c r="D7" s="20">
        <v>0</v>
      </c>
      <c r="E7" s="21">
        <v>252277655</v>
      </c>
      <c r="F7" s="22">
        <v>247027655</v>
      </c>
      <c r="G7" s="22">
        <v>19727212</v>
      </c>
      <c r="H7" s="22">
        <v>20924578</v>
      </c>
      <c r="I7" s="22">
        <v>20334856</v>
      </c>
      <c r="J7" s="22">
        <v>60986646</v>
      </c>
      <c r="K7" s="22">
        <v>21799267</v>
      </c>
      <c r="L7" s="22">
        <v>19079754</v>
      </c>
      <c r="M7" s="22">
        <v>21747096</v>
      </c>
      <c r="N7" s="22">
        <v>62626117</v>
      </c>
      <c r="O7" s="22">
        <v>18963523</v>
      </c>
      <c r="P7" s="22">
        <v>22283306</v>
      </c>
      <c r="Q7" s="22">
        <v>20920972</v>
      </c>
      <c r="R7" s="22">
        <v>62167801</v>
      </c>
      <c r="S7" s="22">
        <v>0</v>
      </c>
      <c r="T7" s="22">
        <v>0</v>
      </c>
      <c r="U7" s="22">
        <v>0</v>
      </c>
      <c r="V7" s="22">
        <v>0</v>
      </c>
      <c r="W7" s="22">
        <v>185780564</v>
      </c>
      <c r="X7" s="22">
        <v>185270741</v>
      </c>
      <c r="Y7" s="22">
        <v>509823</v>
      </c>
      <c r="Z7" s="23">
        <v>0.27517728770783079</v>
      </c>
      <c r="AA7" s="20">
        <v>247027655</v>
      </c>
    </row>
    <row r="8" spans="1:27" x14ac:dyDescent="0.25">
      <c r="A8" s="19" t="s">
        <v>36</v>
      </c>
      <c r="B8" s="15" t="s">
        <v>32</v>
      </c>
      <c r="C8" s="20">
        <v>62106</v>
      </c>
      <c r="D8" s="20">
        <v>0</v>
      </c>
      <c r="E8" s="21">
        <v>0</v>
      </c>
      <c r="F8" s="22">
        <v>0</v>
      </c>
      <c r="G8" s="22">
        <v>7017</v>
      </c>
      <c r="H8" s="22">
        <v>5107</v>
      </c>
      <c r="I8" s="22">
        <v>2339</v>
      </c>
      <c r="J8" s="22">
        <v>14463</v>
      </c>
      <c r="K8" s="22">
        <v>1559</v>
      </c>
      <c r="L8" s="22">
        <v>780</v>
      </c>
      <c r="M8" s="22">
        <v>5457</v>
      </c>
      <c r="N8" s="22">
        <v>7796</v>
      </c>
      <c r="O8" s="22">
        <v>3119</v>
      </c>
      <c r="P8" s="22">
        <v>6237</v>
      </c>
      <c r="Q8" s="22">
        <v>4677</v>
      </c>
      <c r="R8" s="22">
        <v>14033</v>
      </c>
      <c r="S8" s="22">
        <v>0</v>
      </c>
      <c r="T8" s="22">
        <v>0</v>
      </c>
      <c r="U8" s="22">
        <v>0</v>
      </c>
      <c r="V8" s="22">
        <v>0</v>
      </c>
      <c r="W8" s="22">
        <v>36292</v>
      </c>
      <c r="X8" s="22">
        <v>0</v>
      </c>
      <c r="Y8" s="22">
        <v>36292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1282778</v>
      </c>
      <c r="D13" s="20">
        <v>0</v>
      </c>
      <c r="E13" s="21">
        <v>1290901</v>
      </c>
      <c r="F13" s="22">
        <v>1290901</v>
      </c>
      <c r="G13" s="22">
        <v>117951</v>
      </c>
      <c r="H13" s="22">
        <v>116436</v>
      </c>
      <c r="I13" s="22">
        <v>118329</v>
      </c>
      <c r="J13" s="22">
        <v>352716</v>
      </c>
      <c r="K13" s="22">
        <v>119032</v>
      </c>
      <c r="L13" s="22">
        <v>114333</v>
      </c>
      <c r="M13" s="22">
        <v>117620</v>
      </c>
      <c r="N13" s="22">
        <v>350985</v>
      </c>
      <c r="O13" s="22">
        <v>122956</v>
      </c>
      <c r="P13" s="22">
        <v>118122</v>
      </c>
      <c r="Q13" s="22">
        <v>58315</v>
      </c>
      <c r="R13" s="22">
        <v>299393</v>
      </c>
      <c r="S13" s="22">
        <v>0</v>
      </c>
      <c r="T13" s="22">
        <v>0</v>
      </c>
      <c r="U13" s="22">
        <v>0</v>
      </c>
      <c r="V13" s="22">
        <v>0</v>
      </c>
      <c r="W13" s="22">
        <v>1003094</v>
      </c>
      <c r="X13" s="22">
        <v>968176</v>
      </c>
      <c r="Y13" s="22">
        <v>34918</v>
      </c>
      <c r="Z13" s="23">
        <v>3.6065756639288722</v>
      </c>
      <c r="AA13" s="20">
        <v>1290901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104884784</v>
      </c>
      <c r="D28" s="20">
        <v>0</v>
      </c>
      <c r="E28" s="21">
        <v>109555401</v>
      </c>
      <c r="F28" s="22">
        <v>120250253</v>
      </c>
      <c r="G28" s="22">
        <v>45648035</v>
      </c>
      <c r="H28" s="22">
        <v>0</v>
      </c>
      <c r="I28" s="22">
        <v>0</v>
      </c>
      <c r="J28" s="22">
        <v>45648035</v>
      </c>
      <c r="K28" s="22">
        <v>0</v>
      </c>
      <c r="L28" s="22">
        <v>0</v>
      </c>
      <c r="M28" s="22">
        <v>36518466</v>
      </c>
      <c r="N28" s="22">
        <v>36518466</v>
      </c>
      <c r="O28" s="22">
        <v>0</v>
      </c>
      <c r="P28" s="22">
        <v>0</v>
      </c>
      <c r="Q28" s="22">
        <v>27388898</v>
      </c>
      <c r="R28" s="22">
        <v>27388898</v>
      </c>
      <c r="S28" s="22">
        <v>0</v>
      </c>
      <c r="T28" s="22">
        <v>0</v>
      </c>
      <c r="U28" s="22">
        <v>0</v>
      </c>
      <c r="V28" s="22">
        <v>0</v>
      </c>
      <c r="W28" s="22">
        <v>109555399</v>
      </c>
      <c r="X28" s="22">
        <v>90187692</v>
      </c>
      <c r="Y28" s="22">
        <v>19367707</v>
      </c>
      <c r="Z28" s="23">
        <v>21.474889278683392</v>
      </c>
      <c r="AA28" s="20">
        <v>120250253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7658592</v>
      </c>
      <c r="G31" s="22">
        <v>332555</v>
      </c>
      <c r="H31" s="22">
        <v>314654</v>
      </c>
      <c r="I31" s="22">
        <v>327282</v>
      </c>
      <c r="J31" s="22">
        <v>974491</v>
      </c>
      <c r="K31" s="22">
        <v>321876</v>
      </c>
      <c r="L31" s="22">
        <v>305882</v>
      </c>
      <c r="M31" s="22">
        <v>327047</v>
      </c>
      <c r="N31" s="22">
        <v>954805</v>
      </c>
      <c r="O31" s="22">
        <v>344260</v>
      </c>
      <c r="P31" s="22">
        <v>326014</v>
      </c>
      <c r="Q31" s="22">
        <v>340817</v>
      </c>
      <c r="R31" s="22">
        <v>1011091</v>
      </c>
      <c r="S31" s="22">
        <v>0</v>
      </c>
      <c r="T31" s="22">
        <v>0</v>
      </c>
      <c r="U31" s="22">
        <v>0</v>
      </c>
      <c r="V31" s="22">
        <v>0</v>
      </c>
      <c r="W31" s="22">
        <v>2940387</v>
      </c>
      <c r="X31" s="22">
        <v>5743944</v>
      </c>
      <c r="Y31" s="22">
        <v>-2803557</v>
      </c>
      <c r="Z31" s="23">
        <v>-48.808919446289863</v>
      </c>
      <c r="AA31" s="20">
        <v>7658592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343669688</v>
      </c>
      <c r="D35" s="29">
        <f t="shared" ref="D35:Y35" si="0">SUM(D6:D34)</f>
        <v>0</v>
      </c>
      <c r="E35" s="30">
        <f t="shared" si="0"/>
        <v>363123957</v>
      </c>
      <c r="F35" s="31">
        <f t="shared" si="0"/>
        <v>376227401</v>
      </c>
      <c r="G35" s="31">
        <f t="shared" si="0"/>
        <v>65832770</v>
      </c>
      <c r="H35" s="31">
        <f t="shared" si="0"/>
        <v>21360775</v>
      </c>
      <c r="I35" s="31">
        <f t="shared" si="0"/>
        <v>20782806</v>
      </c>
      <c r="J35" s="31">
        <f t="shared" si="0"/>
        <v>107976351</v>
      </c>
      <c r="K35" s="31">
        <f t="shared" si="0"/>
        <v>22241734</v>
      </c>
      <c r="L35" s="31">
        <f t="shared" si="0"/>
        <v>19500749</v>
      </c>
      <c r="M35" s="31">
        <f t="shared" si="0"/>
        <v>58715686</v>
      </c>
      <c r="N35" s="31">
        <f t="shared" si="0"/>
        <v>100458169</v>
      </c>
      <c r="O35" s="31">
        <f t="shared" si="0"/>
        <v>19433858</v>
      </c>
      <c r="P35" s="31">
        <f t="shared" si="0"/>
        <v>22733679</v>
      </c>
      <c r="Q35" s="31">
        <f t="shared" si="0"/>
        <v>48713679</v>
      </c>
      <c r="R35" s="31">
        <f t="shared" si="0"/>
        <v>90881216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299315736</v>
      </c>
      <c r="X35" s="31">
        <f t="shared" si="0"/>
        <v>282170553</v>
      </c>
      <c r="Y35" s="31">
        <f t="shared" si="0"/>
        <v>17145183</v>
      </c>
      <c r="Z35" s="32">
        <f>+IF(X35&lt;&gt;0,+(Y35/X35)*100,0)</f>
        <v>6.0761772685755773</v>
      </c>
      <c r="AA35" s="29">
        <f>SUM(AA6:AA34)</f>
        <v>376227401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105621158</v>
      </c>
      <c r="D37" s="20">
        <v>0</v>
      </c>
      <c r="E37" s="21">
        <v>83156879</v>
      </c>
      <c r="F37" s="22">
        <v>81674166</v>
      </c>
      <c r="G37" s="22">
        <v>7609645</v>
      </c>
      <c r="H37" s="22">
        <v>8437725</v>
      </c>
      <c r="I37" s="22">
        <v>8285620</v>
      </c>
      <c r="J37" s="22">
        <v>24332990</v>
      </c>
      <c r="K37" s="22">
        <v>8525624</v>
      </c>
      <c r="L37" s="22">
        <v>10756981</v>
      </c>
      <c r="M37" s="22">
        <v>9724229</v>
      </c>
      <c r="N37" s="22">
        <v>29006834</v>
      </c>
      <c r="O37" s="22">
        <v>9006408</v>
      </c>
      <c r="P37" s="22">
        <v>9491902</v>
      </c>
      <c r="Q37" s="22">
        <v>8918004</v>
      </c>
      <c r="R37" s="22">
        <v>27416314</v>
      </c>
      <c r="S37" s="22">
        <v>0</v>
      </c>
      <c r="T37" s="22">
        <v>0</v>
      </c>
      <c r="U37" s="22">
        <v>0</v>
      </c>
      <c r="V37" s="22">
        <v>0</v>
      </c>
      <c r="W37" s="22">
        <v>80756138</v>
      </c>
      <c r="X37" s="22">
        <v>61255631</v>
      </c>
      <c r="Y37" s="22">
        <v>19500507</v>
      </c>
      <c r="Z37" s="23">
        <v>31.834635741487993</v>
      </c>
      <c r="AA37" s="20">
        <v>81674166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130858292</v>
      </c>
      <c r="D40" s="20">
        <v>0</v>
      </c>
      <c r="E40" s="21">
        <v>172657805</v>
      </c>
      <c r="F40" s="22">
        <v>173532882</v>
      </c>
      <c r="G40" s="22">
        <v>17292002</v>
      </c>
      <c r="H40" s="22">
        <v>19854132</v>
      </c>
      <c r="I40" s="22">
        <v>19470804</v>
      </c>
      <c r="J40" s="22">
        <v>56616938</v>
      </c>
      <c r="K40" s="22">
        <v>20642680</v>
      </c>
      <c r="L40" s="22">
        <v>19172965</v>
      </c>
      <c r="M40" s="22">
        <v>19513167</v>
      </c>
      <c r="N40" s="22">
        <v>59328812</v>
      </c>
      <c r="O40" s="22">
        <v>18551945</v>
      </c>
      <c r="P40" s="22">
        <v>19316970</v>
      </c>
      <c r="Q40" s="22">
        <v>20807496</v>
      </c>
      <c r="R40" s="22">
        <v>58676411</v>
      </c>
      <c r="S40" s="22">
        <v>0</v>
      </c>
      <c r="T40" s="22">
        <v>0</v>
      </c>
      <c r="U40" s="22">
        <v>0</v>
      </c>
      <c r="V40" s="22">
        <v>0</v>
      </c>
      <c r="W40" s="22">
        <v>174622161</v>
      </c>
      <c r="X40" s="22">
        <v>130343731</v>
      </c>
      <c r="Y40" s="22">
        <v>44278430</v>
      </c>
      <c r="Z40" s="23">
        <v>33.970509866715418</v>
      </c>
      <c r="AA40" s="20">
        <v>173532882</v>
      </c>
    </row>
    <row r="41" spans="1:27" x14ac:dyDescent="0.25">
      <c r="A41" s="19" t="s">
        <v>67</v>
      </c>
      <c r="B41" s="15" t="s">
        <v>32</v>
      </c>
      <c r="C41" s="20">
        <v>76283890</v>
      </c>
      <c r="D41" s="20">
        <v>0</v>
      </c>
      <c r="E41" s="21">
        <v>12314346</v>
      </c>
      <c r="F41" s="22">
        <v>12314346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9235761</v>
      </c>
      <c r="Y41" s="22">
        <v>-9235761</v>
      </c>
      <c r="Z41" s="23">
        <v>-100</v>
      </c>
      <c r="AA41" s="20">
        <v>12314346</v>
      </c>
    </row>
    <row r="42" spans="1:27" x14ac:dyDescent="0.25">
      <c r="A42" s="19" t="s">
        <v>68</v>
      </c>
      <c r="B42" s="15" t="s">
        <v>32</v>
      </c>
      <c r="C42" s="20">
        <v>63121171</v>
      </c>
      <c r="D42" s="20">
        <v>0</v>
      </c>
      <c r="E42" s="21">
        <v>60495231</v>
      </c>
      <c r="F42" s="22">
        <v>97748355</v>
      </c>
      <c r="G42" s="22">
        <v>5300490</v>
      </c>
      <c r="H42" s="22">
        <v>5826380</v>
      </c>
      <c r="I42" s="22">
        <v>5472231</v>
      </c>
      <c r="J42" s="22">
        <v>16599101</v>
      </c>
      <c r="K42" s="22">
        <v>5300490</v>
      </c>
      <c r="L42" s="22">
        <v>-2508373</v>
      </c>
      <c r="M42" s="22">
        <v>18888365</v>
      </c>
      <c r="N42" s="22">
        <v>21680482</v>
      </c>
      <c r="O42" s="22">
        <v>5777642</v>
      </c>
      <c r="P42" s="22">
        <v>5218515</v>
      </c>
      <c r="Q42" s="22">
        <v>21777642</v>
      </c>
      <c r="R42" s="22">
        <v>32773799</v>
      </c>
      <c r="S42" s="22">
        <v>0</v>
      </c>
      <c r="T42" s="22">
        <v>0</v>
      </c>
      <c r="U42" s="22">
        <v>0</v>
      </c>
      <c r="V42" s="22">
        <v>0</v>
      </c>
      <c r="W42" s="22">
        <v>71053382</v>
      </c>
      <c r="X42" s="22">
        <v>73311267</v>
      </c>
      <c r="Y42" s="22">
        <v>-2257885</v>
      </c>
      <c r="Z42" s="23">
        <v>-3.07986083503372</v>
      </c>
      <c r="AA42" s="20">
        <v>97748355</v>
      </c>
    </row>
    <row r="43" spans="1:27" x14ac:dyDescent="0.25">
      <c r="A43" s="19" t="s">
        <v>69</v>
      </c>
      <c r="B43" s="15" t="s">
        <v>32</v>
      </c>
      <c r="C43" s="20">
        <v>17729981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98958635</v>
      </c>
      <c r="D44" s="20">
        <v>0</v>
      </c>
      <c r="E44" s="21">
        <v>6589979</v>
      </c>
      <c r="F44" s="22">
        <v>7538136</v>
      </c>
      <c r="G44" s="22">
        <v>0</v>
      </c>
      <c r="H44" s="22">
        <v>2864284</v>
      </c>
      <c r="I44" s="22">
        <v>6176880</v>
      </c>
      <c r="J44" s="22">
        <v>9041164</v>
      </c>
      <c r="K44" s="22">
        <v>11653261</v>
      </c>
      <c r="L44" s="22">
        <v>6049643</v>
      </c>
      <c r="M44" s="22">
        <v>2334301</v>
      </c>
      <c r="N44" s="22">
        <v>20037205</v>
      </c>
      <c r="O44" s="22">
        <v>9181437</v>
      </c>
      <c r="P44" s="22">
        <v>5803965</v>
      </c>
      <c r="Q44" s="22">
        <v>7978425</v>
      </c>
      <c r="R44" s="22">
        <v>22963827</v>
      </c>
      <c r="S44" s="22">
        <v>0</v>
      </c>
      <c r="T44" s="22">
        <v>0</v>
      </c>
      <c r="U44" s="22">
        <v>0</v>
      </c>
      <c r="V44" s="22">
        <v>0</v>
      </c>
      <c r="W44" s="22">
        <v>52042196</v>
      </c>
      <c r="X44" s="22">
        <v>5426610</v>
      </c>
      <c r="Y44" s="22">
        <v>46615586</v>
      </c>
      <c r="Z44" s="23">
        <v>859.01854011989064</v>
      </c>
      <c r="AA44" s="20">
        <v>7538136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23114887</v>
      </c>
      <c r="D46" s="20">
        <v>0</v>
      </c>
      <c r="E46" s="21">
        <v>27589818</v>
      </c>
      <c r="F46" s="22">
        <v>27589818</v>
      </c>
      <c r="G46" s="22">
        <v>1800022</v>
      </c>
      <c r="H46" s="22">
        <v>4589190</v>
      </c>
      <c r="I46" s="22">
        <v>2020550</v>
      </c>
      <c r="J46" s="22">
        <v>8409762</v>
      </c>
      <c r="K46" s="22">
        <v>1605022</v>
      </c>
      <c r="L46" s="22">
        <v>1667039</v>
      </c>
      <c r="M46" s="22">
        <v>5808037</v>
      </c>
      <c r="N46" s="22">
        <v>9080098</v>
      </c>
      <c r="O46" s="22">
        <v>6458343</v>
      </c>
      <c r="P46" s="22">
        <v>8869108</v>
      </c>
      <c r="Q46" s="22">
        <v>3662597</v>
      </c>
      <c r="R46" s="22">
        <v>18990048</v>
      </c>
      <c r="S46" s="22">
        <v>0</v>
      </c>
      <c r="T46" s="22">
        <v>0</v>
      </c>
      <c r="U46" s="22">
        <v>0</v>
      </c>
      <c r="V46" s="22">
        <v>0</v>
      </c>
      <c r="W46" s="22">
        <v>36479908</v>
      </c>
      <c r="X46" s="22">
        <v>20692362</v>
      </c>
      <c r="Y46" s="22">
        <v>15787546</v>
      </c>
      <c r="Z46" s="23">
        <v>76.296490463485995</v>
      </c>
      <c r="AA46" s="20">
        <v>27589818</v>
      </c>
    </row>
    <row r="47" spans="1:27" x14ac:dyDescent="0.25">
      <c r="A47" s="19" t="s">
        <v>73</v>
      </c>
      <c r="B47" s="15" t="s">
        <v>32</v>
      </c>
      <c r="C47" s="20">
        <v>8135283</v>
      </c>
      <c r="D47" s="20">
        <v>0</v>
      </c>
      <c r="E47" s="21">
        <v>5482901</v>
      </c>
      <c r="F47" s="22">
        <v>5899667</v>
      </c>
      <c r="G47" s="22">
        <v>868180</v>
      </c>
      <c r="H47" s="22">
        <v>299464</v>
      </c>
      <c r="I47" s="22">
        <v>794406</v>
      </c>
      <c r="J47" s="22">
        <v>1962050</v>
      </c>
      <c r="K47" s="22">
        <v>635474</v>
      </c>
      <c r="L47" s="22">
        <v>710989</v>
      </c>
      <c r="M47" s="22">
        <v>593150</v>
      </c>
      <c r="N47" s="22">
        <v>1939613</v>
      </c>
      <c r="O47" s="22">
        <v>569227</v>
      </c>
      <c r="P47" s="22">
        <v>265445</v>
      </c>
      <c r="Q47" s="22">
        <v>445270</v>
      </c>
      <c r="R47" s="22">
        <v>1279942</v>
      </c>
      <c r="S47" s="22">
        <v>0</v>
      </c>
      <c r="T47" s="22">
        <v>0</v>
      </c>
      <c r="U47" s="22">
        <v>0</v>
      </c>
      <c r="V47" s="22">
        <v>0</v>
      </c>
      <c r="W47" s="22">
        <v>5181605</v>
      </c>
      <c r="X47" s="22">
        <v>4517657</v>
      </c>
      <c r="Y47" s="22">
        <v>663948</v>
      </c>
      <c r="Z47" s="23">
        <v>14.696733284532225</v>
      </c>
      <c r="AA47" s="20">
        <v>5899667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74647701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598470998</v>
      </c>
      <c r="D50" s="29">
        <f t="shared" ref="D50:Y50" si="1">SUM(D37:D49)</f>
        <v>0</v>
      </c>
      <c r="E50" s="30">
        <f t="shared" si="1"/>
        <v>368286959</v>
      </c>
      <c r="F50" s="31">
        <f t="shared" si="1"/>
        <v>406297370</v>
      </c>
      <c r="G50" s="31">
        <f t="shared" si="1"/>
        <v>32870339</v>
      </c>
      <c r="H50" s="31">
        <f t="shared" si="1"/>
        <v>41871175</v>
      </c>
      <c r="I50" s="31">
        <f t="shared" si="1"/>
        <v>42220491</v>
      </c>
      <c r="J50" s="31">
        <f t="shared" si="1"/>
        <v>116962005</v>
      </c>
      <c r="K50" s="31">
        <f t="shared" si="1"/>
        <v>48362551</v>
      </c>
      <c r="L50" s="31">
        <f t="shared" si="1"/>
        <v>35849244</v>
      </c>
      <c r="M50" s="31">
        <f t="shared" si="1"/>
        <v>56861249</v>
      </c>
      <c r="N50" s="31">
        <f t="shared" si="1"/>
        <v>141073044</v>
      </c>
      <c r="O50" s="31">
        <f t="shared" si="1"/>
        <v>49545002</v>
      </c>
      <c r="P50" s="31">
        <f t="shared" si="1"/>
        <v>48965905</v>
      </c>
      <c r="Q50" s="31">
        <f t="shared" si="1"/>
        <v>63589434</v>
      </c>
      <c r="R50" s="31">
        <f t="shared" si="1"/>
        <v>162100341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420135390</v>
      </c>
      <c r="X50" s="31">
        <f t="shared" si="1"/>
        <v>304783019</v>
      </c>
      <c r="Y50" s="31">
        <f t="shared" si="1"/>
        <v>115352371</v>
      </c>
      <c r="Z50" s="32">
        <f>+IF(X50&lt;&gt;0,+(Y50/X50)*100,0)</f>
        <v>37.847374626865282</v>
      </c>
      <c r="AA50" s="29">
        <f>SUM(AA37:AA49)</f>
        <v>406297370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-254801310</v>
      </c>
      <c r="D51" s="39">
        <f t="shared" si="2"/>
        <v>0</v>
      </c>
      <c r="E51" s="40">
        <f t="shared" si="2"/>
        <v>-5163002</v>
      </c>
      <c r="F51" s="41">
        <f t="shared" si="2"/>
        <v>-30069969</v>
      </c>
      <c r="G51" s="41">
        <f t="shared" si="2"/>
        <v>32962431</v>
      </c>
      <c r="H51" s="41">
        <f t="shared" si="2"/>
        <v>-20510400</v>
      </c>
      <c r="I51" s="41">
        <f t="shared" si="2"/>
        <v>-21437685</v>
      </c>
      <c r="J51" s="41">
        <f t="shared" si="2"/>
        <v>-8985654</v>
      </c>
      <c r="K51" s="41">
        <f t="shared" si="2"/>
        <v>-26120817</v>
      </c>
      <c r="L51" s="41">
        <f t="shared" si="2"/>
        <v>-16348495</v>
      </c>
      <c r="M51" s="41">
        <f t="shared" si="2"/>
        <v>1854437</v>
      </c>
      <c r="N51" s="41">
        <f t="shared" si="2"/>
        <v>-40614875</v>
      </c>
      <c r="O51" s="41">
        <f t="shared" si="2"/>
        <v>-30111144</v>
      </c>
      <c r="P51" s="41">
        <f t="shared" si="2"/>
        <v>-26232226</v>
      </c>
      <c r="Q51" s="41">
        <f t="shared" si="2"/>
        <v>-14875755</v>
      </c>
      <c r="R51" s="41">
        <f t="shared" si="2"/>
        <v>-71219125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-120819654</v>
      </c>
      <c r="X51" s="41">
        <f t="shared" si="2"/>
        <v>-22612466</v>
      </c>
      <c r="Y51" s="41">
        <f t="shared" si="2"/>
        <v>-98207188</v>
      </c>
      <c r="Z51" s="42">
        <f>+IF(X51&lt;&gt;0,+(Y51/X51)*100,0)</f>
        <v>434.30551979602751</v>
      </c>
      <c r="AA51" s="39">
        <f>+AA35-AA50</f>
        <v>-30069969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-254801310</v>
      </c>
      <c r="D54" s="48">
        <f t="shared" si="3"/>
        <v>0</v>
      </c>
      <c r="E54" s="49">
        <f t="shared" si="3"/>
        <v>-5163002</v>
      </c>
      <c r="F54" s="50">
        <f t="shared" si="3"/>
        <v>-30069969</v>
      </c>
      <c r="G54" s="50">
        <f t="shared" si="3"/>
        <v>32962431</v>
      </c>
      <c r="H54" s="50">
        <f t="shared" si="3"/>
        <v>-20510400</v>
      </c>
      <c r="I54" s="50">
        <f t="shared" si="3"/>
        <v>-21437685</v>
      </c>
      <c r="J54" s="50">
        <f t="shared" si="3"/>
        <v>-8985654</v>
      </c>
      <c r="K54" s="50">
        <f t="shared" si="3"/>
        <v>-26120817</v>
      </c>
      <c r="L54" s="50">
        <f t="shared" si="3"/>
        <v>-16348495</v>
      </c>
      <c r="M54" s="50">
        <f t="shared" si="3"/>
        <v>1854437</v>
      </c>
      <c r="N54" s="50">
        <f t="shared" si="3"/>
        <v>-40614875</v>
      </c>
      <c r="O54" s="50">
        <f t="shared" si="3"/>
        <v>-30111144</v>
      </c>
      <c r="P54" s="50">
        <f t="shared" si="3"/>
        <v>-26232226</v>
      </c>
      <c r="Q54" s="50">
        <f t="shared" si="3"/>
        <v>-14875755</v>
      </c>
      <c r="R54" s="50">
        <f t="shared" si="3"/>
        <v>-71219125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-120819654</v>
      </c>
      <c r="X54" s="50">
        <f t="shared" si="3"/>
        <v>-22612466</v>
      </c>
      <c r="Y54" s="50">
        <f t="shared" si="3"/>
        <v>-98207188</v>
      </c>
      <c r="Z54" s="51">
        <f>+IF(X54&lt;&gt;0,+(Y54/X54)*100,0)</f>
        <v>434.30551979602751</v>
      </c>
      <c r="AA54" s="48">
        <f>SUM(AA51:AA53)</f>
        <v>-30069969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-254801310</v>
      </c>
      <c r="D56" s="54">
        <f>+D54-D55</f>
        <v>0</v>
      </c>
      <c r="E56" s="55">
        <f t="shared" si="4"/>
        <v>-5163002</v>
      </c>
      <c r="F56" s="56">
        <f t="shared" si="4"/>
        <v>-30069969</v>
      </c>
      <c r="G56" s="56">
        <f t="shared" si="4"/>
        <v>32962431</v>
      </c>
      <c r="H56" s="56">
        <f t="shared" si="4"/>
        <v>-20510400</v>
      </c>
      <c r="I56" s="56">
        <f t="shared" si="4"/>
        <v>-21437685</v>
      </c>
      <c r="J56" s="56">
        <f t="shared" si="4"/>
        <v>-8985654</v>
      </c>
      <c r="K56" s="56">
        <f t="shared" si="4"/>
        <v>-26120817</v>
      </c>
      <c r="L56" s="56">
        <f t="shared" si="4"/>
        <v>-16348495</v>
      </c>
      <c r="M56" s="56">
        <f t="shared" si="4"/>
        <v>1854437</v>
      </c>
      <c r="N56" s="56">
        <f t="shared" si="4"/>
        <v>-40614875</v>
      </c>
      <c r="O56" s="56">
        <f t="shared" si="4"/>
        <v>-30111144</v>
      </c>
      <c r="P56" s="56">
        <f t="shared" si="4"/>
        <v>-26232226</v>
      </c>
      <c r="Q56" s="56">
        <f t="shared" si="4"/>
        <v>-14875755</v>
      </c>
      <c r="R56" s="56">
        <f t="shared" si="4"/>
        <v>-71219125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-120819654</v>
      </c>
      <c r="X56" s="56">
        <f t="shared" si="4"/>
        <v>-22612466</v>
      </c>
      <c r="Y56" s="56">
        <f t="shared" si="4"/>
        <v>-98207188</v>
      </c>
      <c r="Z56" s="57">
        <f>+IF(X56&lt;&gt;0,+(Y56/X56)*100,0)</f>
        <v>434.30551979602751</v>
      </c>
      <c r="AA56" s="54">
        <f>+AA54-AA55</f>
        <v>-30069969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-254801310</v>
      </c>
      <c r="D59" s="48">
        <f>SUM(D56:D58)</f>
        <v>0</v>
      </c>
      <c r="E59" s="49">
        <f t="shared" si="5"/>
        <v>-5163002</v>
      </c>
      <c r="F59" s="50">
        <f t="shared" si="5"/>
        <v>-30069969</v>
      </c>
      <c r="G59" s="50">
        <f t="shared" si="5"/>
        <v>32962431</v>
      </c>
      <c r="H59" s="50">
        <f t="shared" si="5"/>
        <v>-20510400</v>
      </c>
      <c r="I59" s="50">
        <f t="shared" si="5"/>
        <v>-21437685</v>
      </c>
      <c r="J59" s="50">
        <f t="shared" si="5"/>
        <v>-8985654</v>
      </c>
      <c r="K59" s="50">
        <f t="shared" si="5"/>
        <v>-26120817</v>
      </c>
      <c r="L59" s="50">
        <f t="shared" si="5"/>
        <v>-16348495</v>
      </c>
      <c r="M59" s="50">
        <f t="shared" si="5"/>
        <v>1854437</v>
      </c>
      <c r="N59" s="50">
        <f t="shared" si="5"/>
        <v>-40614875</v>
      </c>
      <c r="O59" s="50">
        <f t="shared" si="5"/>
        <v>-30111144</v>
      </c>
      <c r="P59" s="50">
        <f t="shared" si="5"/>
        <v>-26232226</v>
      </c>
      <c r="Q59" s="50">
        <f t="shared" si="5"/>
        <v>-14875755</v>
      </c>
      <c r="R59" s="50">
        <f t="shared" si="5"/>
        <v>-71219125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-120819654</v>
      </c>
      <c r="X59" s="50">
        <f t="shared" si="5"/>
        <v>-22612466</v>
      </c>
      <c r="Y59" s="50">
        <f t="shared" si="5"/>
        <v>-98207188</v>
      </c>
      <c r="Z59" s="51">
        <f>+IF(X59&lt;&gt;0,+(Y59/X59)*100,0)</f>
        <v>434.30551979602751</v>
      </c>
      <c r="AA59" s="48">
        <f>SUM(AA56:AA58)</f>
        <v>-30069969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-254801310</v>
      </c>
      <c r="D62" s="65">
        <f>SUM(D59:D61)</f>
        <v>0</v>
      </c>
      <c r="E62" s="66">
        <f t="shared" si="6"/>
        <v>-5163002</v>
      </c>
      <c r="F62" s="67">
        <f t="shared" si="6"/>
        <v>-30069969</v>
      </c>
      <c r="G62" s="67">
        <f t="shared" si="6"/>
        <v>32962431</v>
      </c>
      <c r="H62" s="67">
        <f t="shared" si="6"/>
        <v>-20510400</v>
      </c>
      <c r="I62" s="67">
        <f t="shared" si="6"/>
        <v>-21437685</v>
      </c>
      <c r="J62" s="67">
        <f t="shared" si="6"/>
        <v>-8985654</v>
      </c>
      <c r="K62" s="67">
        <f t="shared" si="6"/>
        <v>-26120817</v>
      </c>
      <c r="L62" s="67">
        <f t="shared" si="6"/>
        <v>-16348495</v>
      </c>
      <c r="M62" s="67">
        <f t="shared" si="6"/>
        <v>1854437</v>
      </c>
      <c r="N62" s="67">
        <f t="shared" si="6"/>
        <v>-40614875</v>
      </c>
      <c r="O62" s="67">
        <f t="shared" si="6"/>
        <v>-30111144</v>
      </c>
      <c r="P62" s="67">
        <f t="shared" si="6"/>
        <v>-26232226</v>
      </c>
      <c r="Q62" s="67">
        <f t="shared" si="6"/>
        <v>-14875755</v>
      </c>
      <c r="R62" s="67">
        <f t="shared" si="6"/>
        <v>-71219125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-120819654</v>
      </c>
      <c r="X62" s="67">
        <f t="shared" si="6"/>
        <v>-22612466</v>
      </c>
      <c r="Y62" s="67">
        <f t="shared" si="6"/>
        <v>-98207188</v>
      </c>
      <c r="Z62" s="68">
        <f>+IF(X62&lt;&gt;0,+(Y62/X62)*100,0)</f>
        <v>434.30551979602751</v>
      </c>
      <c r="AA62" s="65">
        <f>SUM(AA59:AA61)</f>
        <v>-30069969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23572607</v>
      </c>
      <c r="D7" s="20">
        <v>0</v>
      </c>
      <c r="E7" s="21">
        <v>28505000</v>
      </c>
      <c r="F7" s="22">
        <v>28700000</v>
      </c>
      <c r="G7" s="22">
        <v>2296597</v>
      </c>
      <c r="H7" s="22">
        <v>2416584</v>
      </c>
      <c r="I7" s="22">
        <v>551961</v>
      </c>
      <c r="J7" s="22">
        <v>5265142</v>
      </c>
      <c r="K7" s="22">
        <v>4075075</v>
      </c>
      <c r="L7" s="22">
        <v>2369737</v>
      </c>
      <c r="M7" s="22">
        <v>1996342</v>
      </c>
      <c r="N7" s="22">
        <v>8441154</v>
      </c>
      <c r="O7" s="22">
        <v>4222475</v>
      </c>
      <c r="P7" s="22">
        <v>1306413</v>
      </c>
      <c r="Q7" s="22">
        <v>2059066</v>
      </c>
      <c r="R7" s="22">
        <v>7587954</v>
      </c>
      <c r="S7" s="22">
        <v>0</v>
      </c>
      <c r="T7" s="22">
        <v>0</v>
      </c>
      <c r="U7" s="22">
        <v>0</v>
      </c>
      <c r="V7" s="22">
        <v>0</v>
      </c>
      <c r="W7" s="22">
        <v>21294250</v>
      </c>
      <c r="X7" s="22">
        <v>21525003</v>
      </c>
      <c r="Y7" s="22">
        <v>-230753</v>
      </c>
      <c r="Z7" s="23">
        <v>-1.0720230793928345</v>
      </c>
      <c r="AA7" s="20">
        <v>28700000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5173321</v>
      </c>
      <c r="D13" s="20">
        <v>0</v>
      </c>
      <c r="E13" s="21">
        <v>22054674</v>
      </c>
      <c r="F13" s="22">
        <v>22054674</v>
      </c>
      <c r="G13" s="22">
        <v>409396</v>
      </c>
      <c r="H13" s="22">
        <v>408275</v>
      </c>
      <c r="I13" s="22">
        <v>490331</v>
      </c>
      <c r="J13" s="22">
        <v>1308002</v>
      </c>
      <c r="K13" s="22">
        <v>500185</v>
      </c>
      <c r="L13" s="22">
        <v>567845</v>
      </c>
      <c r="M13" s="22">
        <v>572067</v>
      </c>
      <c r="N13" s="22">
        <v>1640097</v>
      </c>
      <c r="O13" s="22">
        <v>563297</v>
      </c>
      <c r="P13" s="22">
        <v>-1141955</v>
      </c>
      <c r="Q13" s="22">
        <v>608287</v>
      </c>
      <c r="R13" s="22">
        <v>29629</v>
      </c>
      <c r="S13" s="22">
        <v>0</v>
      </c>
      <c r="T13" s="22">
        <v>0</v>
      </c>
      <c r="U13" s="22">
        <v>0</v>
      </c>
      <c r="V13" s="22">
        <v>0</v>
      </c>
      <c r="W13" s="22">
        <v>2977728</v>
      </c>
      <c r="X13" s="22">
        <v>16541010</v>
      </c>
      <c r="Y13" s="22">
        <v>-13563282</v>
      </c>
      <c r="Z13" s="23">
        <v>-81.997907020188009</v>
      </c>
      <c r="AA13" s="20">
        <v>22054674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733436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3170</v>
      </c>
      <c r="R26" s="22">
        <v>3170</v>
      </c>
      <c r="S26" s="22">
        <v>0</v>
      </c>
      <c r="T26" s="22">
        <v>0</v>
      </c>
      <c r="U26" s="22">
        <v>0</v>
      </c>
      <c r="V26" s="22">
        <v>0</v>
      </c>
      <c r="W26" s="22">
        <v>3170</v>
      </c>
      <c r="X26" s="22">
        <v>0</v>
      </c>
      <c r="Y26" s="22">
        <v>3170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53882806</v>
      </c>
      <c r="D28" s="20">
        <v>0</v>
      </c>
      <c r="E28" s="21">
        <v>58627457</v>
      </c>
      <c r="F28" s="22">
        <v>58627457</v>
      </c>
      <c r="G28" s="22">
        <v>23380521</v>
      </c>
      <c r="H28" s="22">
        <v>0</v>
      </c>
      <c r="I28" s="22">
        <v>0</v>
      </c>
      <c r="J28" s="22">
        <v>23380521</v>
      </c>
      <c r="K28" s="22">
        <v>0</v>
      </c>
      <c r="L28" s="22">
        <v>0</v>
      </c>
      <c r="M28" s="22">
        <v>17350833</v>
      </c>
      <c r="N28" s="22">
        <v>17350833</v>
      </c>
      <c r="O28" s="22">
        <v>0</v>
      </c>
      <c r="P28" s="22">
        <v>0</v>
      </c>
      <c r="Q28" s="22">
        <v>14028313</v>
      </c>
      <c r="R28" s="22">
        <v>14028313</v>
      </c>
      <c r="S28" s="22">
        <v>0</v>
      </c>
      <c r="T28" s="22">
        <v>0</v>
      </c>
      <c r="U28" s="22">
        <v>0</v>
      </c>
      <c r="V28" s="22">
        <v>0</v>
      </c>
      <c r="W28" s="22">
        <v>54759667</v>
      </c>
      <c r="X28" s="22">
        <v>43970598</v>
      </c>
      <c r="Y28" s="22">
        <v>10789069</v>
      </c>
      <c r="Z28" s="23">
        <v>24.537007661346795</v>
      </c>
      <c r="AA28" s="20">
        <v>58627457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83362170</v>
      </c>
      <c r="D35" s="29">
        <f t="shared" ref="D35:Y35" si="0">SUM(D6:D34)</f>
        <v>0</v>
      </c>
      <c r="E35" s="30">
        <f t="shared" si="0"/>
        <v>109187131</v>
      </c>
      <c r="F35" s="31">
        <f t="shared" si="0"/>
        <v>109382131</v>
      </c>
      <c r="G35" s="31">
        <f t="shared" si="0"/>
        <v>26086514</v>
      </c>
      <c r="H35" s="31">
        <f t="shared" si="0"/>
        <v>2824859</v>
      </c>
      <c r="I35" s="31">
        <f t="shared" si="0"/>
        <v>1042292</v>
      </c>
      <c r="J35" s="31">
        <f t="shared" si="0"/>
        <v>29953665</v>
      </c>
      <c r="K35" s="31">
        <f t="shared" si="0"/>
        <v>4575260</v>
      </c>
      <c r="L35" s="31">
        <f t="shared" si="0"/>
        <v>2937582</v>
      </c>
      <c r="M35" s="31">
        <f t="shared" si="0"/>
        <v>19919242</v>
      </c>
      <c r="N35" s="31">
        <f t="shared" si="0"/>
        <v>27432084</v>
      </c>
      <c r="O35" s="31">
        <f t="shared" si="0"/>
        <v>4785772</v>
      </c>
      <c r="P35" s="31">
        <f t="shared" si="0"/>
        <v>164458</v>
      </c>
      <c r="Q35" s="31">
        <f t="shared" si="0"/>
        <v>16698836</v>
      </c>
      <c r="R35" s="31">
        <f t="shared" si="0"/>
        <v>21649066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79034815</v>
      </c>
      <c r="X35" s="31">
        <f t="shared" si="0"/>
        <v>82036611</v>
      </c>
      <c r="Y35" s="31">
        <f t="shared" si="0"/>
        <v>-3001796</v>
      </c>
      <c r="Z35" s="32">
        <f>+IF(X35&lt;&gt;0,+(Y35/X35)*100,0)</f>
        <v>-3.6590931334303898</v>
      </c>
      <c r="AA35" s="29">
        <f>SUM(AA6:AA34)</f>
        <v>109382131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40296316</v>
      </c>
      <c r="D37" s="20">
        <v>0</v>
      </c>
      <c r="E37" s="21">
        <v>33208763</v>
      </c>
      <c r="F37" s="22">
        <v>36451133</v>
      </c>
      <c r="G37" s="22">
        <v>3501827</v>
      </c>
      <c r="H37" s="22">
        <v>3313529</v>
      </c>
      <c r="I37" s="22">
        <v>3636373</v>
      </c>
      <c r="J37" s="22">
        <v>10451729</v>
      </c>
      <c r="K37" s="22">
        <v>3439116</v>
      </c>
      <c r="L37" s="22">
        <v>3255263</v>
      </c>
      <c r="M37" s="22">
        <v>3490902</v>
      </c>
      <c r="N37" s="22">
        <v>10185281</v>
      </c>
      <c r="O37" s="22">
        <v>3566746</v>
      </c>
      <c r="P37" s="22">
        <v>3499409</v>
      </c>
      <c r="Q37" s="22">
        <v>3296463</v>
      </c>
      <c r="R37" s="22">
        <v>10362618</v>
      </c>
      <c r="S37" s="22">
        <v>0</v>
      </c>
      <c r="T37" s="22">
        <v>0</v>
      </c>
      <c r="U37" s="22">
        <v>0</v>
      </c>
      <c r="V37" s="22">
        <v>0</v>
      </c>
      <c r="W37" s="22">
        <v>30999628</v>
      </c>
      <c r="X37" s="22">
        <v>27338328</v>
      </c>
      <c r="Y37" s="22">
        <v>3661300</v>
      </c>
      <c r="Z37" s="23">
        <v>13.392552755969566</v>
      </c>
      <c r="AA37" s="20">
        <v>36451133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27492234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2078228</v>
      </c>
      <c r="J40" s="22">
        <v>2078228</v>
      </c>
      <c r="K40" s="22">
        <v>4370673</v>
      </c>
      <c r="L40" s="22">
        <v>2361596</v>
      </c>
      <c r="M40" s="22">
        <v>2376682</v>
      </c>
      <c r="N40" s="22">
        <v>9108951</v>
      </c>
      <c r="O40" s="22">
        <v>2444539</v>
      </c>
      <c r="P40" s="22">
        <v>0</v>
      </c>
      <c r="Q40" s="22">
        <v>2352793</v>
      </c>
      <c r="R40" s="22">
        <v>4797332</v>
      </c>
      <c r="S40" s="22">
        <v>0</v>
      </c>
      <c r="T40" s="22">
        <v>0</v>
      </c>
      <c r="U40" s="22">
        <v>0</v>
      </c>
      <c r="V40" s="22">
        <v>0</v>
      </c>
      <c r="W40" s="22">
        <v>15984511</v>
      </c>
      <c r="X40" s="22">
        <v>0</v>
      </c>
      <c r="Y40" s="22">
        <v>15984511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13124084</v>
      </c>
      <c r="D42" s="20">
        <v>0</v>
      </c>
      <c r="E42" s="21">
        <v>11855091</v>
      </c>
      <c r="F42" s="22">
        <v>11855091</v>
      </c>
      <c r="G42" s="22">
        <v>999398</v>
      </c>
      <c r="H42" s="22">
        <v>999398</v>
      </c>
      <c r="I42" s="22">
        <v>999398</v>
      </c>
      <c r="J42" s="22">
        <v>2998194</v>
      </c>
      <c r="K42" s="22">
        <v>999398</v>
      </c>
      <c r="L42" s="22">
        <v>999398</v>
      </c>
      <c r="M42" s="22">
        <v>999398</v>
      </c>
      <c r="N42" s="22">
        <v>2998194</v>
      </c>
      <c r="O42" s="22">
        <v>999398</v>
      </c>
      <c r="P42" s="22">
        <v>999398</v>
      </c>
      <c r="Q42" s="22">
        <v>999398</v>
      </c>
      <c r="R42" s="22">
        <v>2998194</v>
      </c>
      <c r="S42" s="22">
        <v>0</v>
      </c>
      <c r="T42" s="22">
        <v>0</v>
      </c>
      <c r="U42" s="22">
        <v>0</v>
      </c>
      <c r="V42" s="22">
        <v>0</v>
      </c>
      <c r="W42" s="22">
        <v>8994582</v>
      </c>
      <c r="X42" s="22">
        <v>8891316</v>
      </c>
      <c r="Y42" s="22">
        <v>103266</v>
      </c>
      <c r="Z42" s="23">
        <v>1.1614253728019563</v>
      </c>
      <c r="AA42" s="20">
        <v>11855091</v>
      </c>
    </row>
    <row r="43" spans="1:27" x14ac:dyDescent="0.25">
      <c r="A43" s="19" t="s">
        <v>69</v>
      </c>
      <c r="B43" s="15" t="s">
        <v>32</v>
      </c>
      <c r="C43" s="20">
        <v>44111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19857162</v>
      </c>
      <c r="D44" s="20">
        <v>0</v>
      </c>
      <c r="E44" s="21">
        <v>11656931</v>
      </c>
      <c r="F44" s="22">
        <v>14284630</v>
      </c>
      <c r="G44" s="22">
        <v>-135880</v>
      </c>
      <c r="H44" s="22">
        <v>1084114</v>
      </c>
      <c r="I44" s="22">
        <v>1512684</v>
      </c>
      <c r="J44" s="22">
        <v>2460918</v>
      </c>
      <c r="K44" s="22">
        <v>714556</v>
      </c>
      <c r="L44" s="22">
        <v>564531</v>
      </c>
      <c r="M44" s="22">
        <v>3082999</v>
      </c>
      <c r="N44" s="22">
        <v>4362086</v>
      </c>
      <c r="O44" s="22">
        <v>7824124</v>
      </c>
      <c r="P44" s="22">
        <v>1500986</v>
      </c>
      <c r="Q44" s="22">
        <v>493110</v>
      </c>
      <c r="R44" s="22">
        <v>9818220</v>
      </c>
      <c r="S44" s="22">
        <v>0</v>
      </c>
      <c r="T44" s="22">
        <v>0</v>
      </c>
      <c r="U44" s="22">
        <v>0</v>
      </c>
      <c r="V44" s="22">
        <v>0</v>
      </c>
      <c r="W44" s="22">
        <v>16641224</v>
      </c>
      <c r="X44" s="22">
        <v>10713474</v>
      </c>
      <c r="Y44" s="22">
        <v>5927750</v>
      </c>
      <c r="Z44" s="23">
        <v>55.329858456743352</v>
      </c>
      <c r="AA44" s="20">
        <v>14284630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491991</v>
      </c>
      <c r="D46" s="20">
        <v>0</v>
      </c>
      <c r="E46" s="21">
        <v>0</v>
      </c>
      <c r="F46" s="22">
        <v>0</v>
      </c>
      <c r="G46" s="22">
        <v>0</v>
      </c>
      <c r="H46" s="22">
        <v>546008</v>
      </c>
      <c r="I46" s="22">
        <v>0</v>
      </c>
      <c r="J46" s="22">
        <v>546008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546008</v>
      </c>
      <c r="X46" s="22">
        <v>0</v>
      </c>
      <c r="Y46" s="22">
        <v>546008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884498</v>
      </c>
      <c r="D47" s="20">
        <v>0</v>
      </c>
      <c r="E47" s="21">
        <v>1517498</v>
      </c>
      <c r="F47" s="22">
        <v>2185058</v>
      </c>
      <c r="G47" s="22">
        <v>100681</v>
      </c>
      <c r="H47" s="22">
        <v>79421</v>
      </c>
      <c r="I47" s="22">
        <v>96128</v>
      </c>
      <c r="J47" s="22">
        <v>276230</v>
      </c>
      <c r="K47" s="22">
        <v>84993</v>
      </c>
      <c r="L47" s="22">
        <v>691603</v>
      </c>
      <c r="M47" s="22">
        <v>117809</v>
      </c>
      <c r="N47" s="22">
        <v>894405</v>
      </c>
      <c r="O47" s="22">
        <v>112694</v>
      </c>
      <c r="P47" s="22">
        <v>67063</v>
      </c>
      <c r="Q47" s="22">
        <v>188904</v>
      </c>
      <c r="R47" s="22">
        <v>368661</v>
      </c>
      <c r="S47" s="22">
        <v>0</v>
      </c>
      <c r="T47" s="22">
        <v>0</v>
      </c>
      <c r="U47" s="22">
        <v>0</v>
      </c>
      <c r="V47" s="22">
        <v>0</v>
      </c>
      <c r="W47" s="22">
        <v>1539296</v>
      </c>
      <c r="X47" s="22">
        <v>1638792</v>
      </c>
      <c r="Y47" s="22">
        <v>-99496</v>
      </c>
      <c r="Z47" s="23">
        <v>-6.071301299981938</v>
      </c>
      <c r="AA47" s="20">
        <v>2185058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102190396</v>
      </c>
      <c r="D50" s="29">
        <f t="shared" ref="D50:Y50" si="1">SUM(D37:D49)</f>
        <v>0</v>
      </c>
      <c r="E50" s="30">
        <f t="shared" si="1"/>
        <v>58238283</v>
      </c>
      <c r="F50" s="31">
        <f t="shared" si="1"/>
        <v>64775912</v>
      </c>
      <c r="G50" s="31">
        <f t="shared" si="1"/>
        <v>4466026</v>
      </c>
      <c r="H50" s="31">
        <f t="shared" si="1"/>
        <v>6022470</v>
      </c>
      <c r="I50" s="31">
        <f t="shared" si="1"/>
        <v>8322811</v>
      </c>
      <c r="J50" s="31">
        <f t="shared" si="1"/>
        <v>18811307</v>
      </c>
      <c r="K50" s="31">
        <f t="shared" si="1"/>
        <v>9608736</v>
      </c>
      <c r="L50" s="31">
        <f t="shared" si="1"/>
        <v>7872391</v>
      </c>
      <c r="M50" s="31">
        <f t="shared" si="1"/>
        <v>10067790</v>
      </c>
      <c r="N50" s="31">
        <f t="shared" si="1"/>
        <v>27548917</v>
      </c>
      <c r="O50" s="31">
        <f t="shared" si="1"/>
        <v>14947501</v>
      </c>
      <c r="P50" s="31">
        <f t="shared" si="1"/>
        <v>6066856</v>
      </c>
      <c r="Q50" s="31">
        <f t="shared" si="1"/>
        <v>7330668</v>
      </c>
      <c r="R50" s="31">
        <f t="shared" si="1"/>
        <v>28345025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74705249</v>
      </c>
      <c r="X50" s="31">
        <f t="shared" si="1"/>
        <v>48581910</v>
      </c>
      <c r="Y50" s="31">
        <f t="shared" si="1"/>
        <v>26123339</v>
      </c>
      <c r="Z50" s="32">
        <f>+IF(X50&lt;&gt;0,+(Y50/X50)*100,0)</f>
        <v>53.771741374515734</v>
      </c>
      <c r="AA50" s="29">
        <f>SUM(AA37:AA49)</f>
        <v>64775912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-18828226</v>
      </c>
      <c r="D51" s="39">
        <f t="shared" si="2"/>
        <v>0</v>
      </c>
      <c r="E51" s="40">
        <f t="shared" si="2"/>
        <v>50948848</v>
      </c>
      <c r="F51" s="41">
        <f t="shared" si="2"/>
        <v>44606219</v>
      </c>
      <c r="G51" s="41">
        <f t="shared" si="2"/>
        <v>21620488</v>
      </c>
      <c r="H51" s="41">
        <f t="shared" si="2"/>
        <v>-3197611</v>
      </c>
      <c r="I51" s="41">
        <f t="shared" si="2"/>
        <v>-7280519</v>
      </c>
      <c r="J51" s="41">
        <f t="shared" si="2"/>
        <v>11142358</v>
      </c>
      <c r="K51" s="41">
        <f t="shared" si="2"/>
        <v>-5033476</v>
      </c>
      <c r="L51" s="41">
        <f t="shared" si="2"/>
        <v>-4934809</v>
      </c>
      <c r="M51" s="41">
        <f t="shared" si="2"/>
        <v>9851452</v>
      </c>
      <c r="N51" s="41">
        <f t="shared" si="2"/>
        <v>-116833</v>
      </c>
      <c r="O51" s="41">
        <f t="shared" si="2"/>
        <v>-10161729</v>
      </c>
      <c r="P51" s="41">
        <f t="shared" si="2"/>
        <v>-5902398</v>
      </c>
      <c r="Q51" s="41">
        <f t="shared" si="2"/>
        <v>9368168</v>
      </c>
      <c r="R51" s="41">
        <f t="shared" si="2"/>
        <v>-6695959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4329566</v>
      </c>
      <c r="X51" s="41">
        <f t="shared" si="2"/>
        <v>33454701</v>
      </c>
      <c r="Y51" s="41">
        <f t="shared" si="2"/>
        <v>-29125135</v>
      </c>
      <c r="Z51" s="42">
        <f>+IF(X51&lt;&gt;0,+(Y51/X51)*100,0)</f>
        <v>-87.058422671301116</v>
      </c>
      <c r="AA51" s="39">
        <f>+AA35-AA50</f>
        <v>44606219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45872650</v>
      </c>
      <c r="F52" s="22">
        <v>45872650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34404489</v>
      </c>
      <c r="Y52" s="22">
        <v>-34404489</v>
      </c>
      <c r="Z52" s="23">
        <v>-100</v>
      </c>
      <c r="AA52" s="20">
        <v>45872650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-18828226</v>
      </c>
      <c r="D54" s="48">
        <f t="shared" si="3"/>
        <v>0</v>
      </c>
      <c r="E54" s="49">
        <f t="shared" si="3"/>
        <v>96821498</v>
      </c>
      <c r="F54" s="50">
        <f t="shared" si="3"/>
        <v>90478869</v>
      </c>
      <c r="G54" s="50">
        <f t="shared" si="3"/>
        <v>21620488</v>
      </c>
      <c r="H54" s="50">
        <f t="shared" si="3"/>
        <v>-3197611</v>
      </c>
      <c r="I54" s="50">
        <f t="shared" si="3"/>
        <v>-7280519</v>
      </c>
      <c r="J54" s="50">
        <f t="shared" si="3"/>
        <v>11142358</v>
      </c>
      <c r="K54" s="50">
        <f t="shared" si="3"/>
        <v>-5033476</v>
      </c>
      <c r="L54" s="50">
        <f t="shared" si="3"/>
        <v>-4934809</v>
      </c>
      <c r="M54" s="50">
        <f t="shared" si="3"/>
        <v>9851452</v>
      </c>
      <c r="N54" s="50">
        <f t="shared" si="3"/>
        <v>-116833</v>
      </c>
      <c r="O54" s="50">
        <f t="shared" si="3"/>
        <v>-10161729</v>
      </c>
      <c r="P54" s="50">
        <f t="shared" si="3"/>
        <v>-5902398</v>
      </c>
      <c r="Q54" s="50">
        <f t="shared" si="3"/>
        <v>9368168</v>
      </c>
      <c r="R54" s="50">
        <f t="shared" si="3"/>
        <v>-6695959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4329566</v>
      </c>
      <c r="X54" s="50">
        <f t="shared" si="3"/>
        <v>67859190</v>
      </c>
      <c r="Y54" s="50">
        <f t="shared" si="3"/>
        <v>-63529624</v>
      </c>
      <c r="Z54" s="51">
        <f>+IF(X54&lt;&gt;0,+(Y54/X54)*100,0)</f>
        <v>-93.619779428549037</v>
      </c>
      <c r="AA54" s="48">
        <f>SUM(AA51:AA53)</f>
        <v>90478869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-18828226</v>
      </c>
      <c r="D56" s="54">
        <f>+D54-D55</f>
        <v>0</v>
      </c>
      <c r="E56" s="55">
        <f t="shared" si="4"/>
        <v>96821498</v>
      </c>
      <c r="F56" s="56">
        <f t="shared" si="4"/>
        <v>90478869</v>
      </c>
      <c r="G56" s="56">
        <f t="shared" si="4"/>
        <v>21620488</v>
      </c>
      <c r="H56" s="56">
        <f t="shared" si="4"/>
        <v>-3197611</v>
      </c>
      <c r="I56" s="56">
        <f t="shared" si="4"/>
        <v>-7280519</v>
      </c>
      <c r="J56" s="56">
        <f t="shared" si="4"/>
        <v>11142358</v>
      </c>
      <c r="K56" s="56">
        <f t="shared" si="4"/>
        <v>-5033476</v>
      </c>
      <c r="L56" s="56">
        <f t="shared" si="4"/>
        <v>-4934809</v>
      </c>
      <c r="M56" s="56">
        <f t="shared" si="4"/>
        <v>9851452</v>
      </c>
      <c r="N56" s="56">
        <f t="shared" si="4"/>
        <v>-116833</v>
      </c>
      <c r="O56" s="56">
        <f t="shared" si="4"/>
        <v>-10161729</v>
      </c>
      <c r="P56" s="56">
        <f t="shared" si="4"/>
        <v>-5902398</v>
      </c>
      <c r="Q56" s="56">
        <f t="shared" si="4"/>
        <v>9368168</v>
      </c>
      <c r="R56" s="56">
        <f t="shared" si="4"/>
        <v>-6695959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4329566</v>
      </c>
      <c r="X56" s="56">
        <f t="shared" si="4"/>
        <v>67859190</v>
      </c>
      <c r="Y56" s="56">
        <f t="shared" si="4"/>
        <v>-63529624</v>
      </c>
      <c r="Z56" s="57">
        <f>+IF(X56&lt;&gt;0,+(Y56/X56)*100,0)</f>
        <v>-93.619779428549037</v>
      </c>
      <c r="AA56" s="54">
        <f>+AA54-AA55</f>
        <v>90478869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-18828226</v>
      </c>
      <c r="D59" s="48">
        <f>SUM(D56:D58)</f>
        <v>0</v>
      </c>
      <c r="E59" s="49">
        <f t="shared" si="5"/>
        <v>96821498</v>
      </c>
      <c r="F59" s="50">
        <f t="shared" si="5"/>
        <v>90478869</v>
      </c>
      <c r="G59" s="50">
        <f t="shared" si="5"/>
        <v>21620488</v>
      </c>
      <c r="H59" s="50">
        <f t="shared" si="5"/>
        <v>-3197611</v>
      </c>
      <c r="I59" s="50">
        <f t="shared" si="5"/>
        <v>-7280519</v>
      </c>
      <c r="J59" s="50">
        <f t="shared" si="5"/>
        <v>11142358</v>
      </c>
      <c r="K59" s="50">
        <f t="shared" si="5"/>
        <v>-5033476</v>
      </c>
      <c r="L59" s="50">
        <f t="shared" si="5"/>
        <v>-4934809</v>
      </c>
      <c r="M59" s="50">
        <f t="shared" si="5"/>
        <v>9851452</v>
      </c>
      <c r="N59" s="50">
        <f t="shared" si="5"/>
        <v>-116833</v>
      </c>
      <c r="O59" s="50">
        <f t="shared" si="5"/>
        <v>-10161729</v>
      </c>
      <c r="P59" s="50">
        <f t="shared" si="5"/>
        <v>-5902398</v>
      </c>
      <c r="Q59" s="50">
        <f t="shared" si="5"/>
        <v>9368168</v>
      </c>
      <c r="R59" s="50">
        <f t="shared" si="5"/>
        <v>-6695959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4329566</v>
      </c>
      <c r="X59" s="50">
        <f t="shared" si="5"/>
        <v>67859190</v>
      </c>
      <c r="Y59" s="50">
        <f t="shared" si="5"/>
        <v>-63529624</v>
      </c>
      <c r="Z59" s="51">
        <f>+IF(X59&lt;&gt;0,+(Y59/X59)*100,0)</f>
        <v>-93.619779428549037</v>
      </c>
      <c r="AA59" s="48">
        <f>SUM(AA56:AA58)</f>
        <v>90478869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-18828226</v>
      </c>
      <c r="D62" s="65">
        <f>SUM(D59:D61)</f>
        <v>0</v>
      </c>
      <c r="E62" s="66">
        <f t="shared" si="6"/>
        <v>96821498</v>
      </c>
      <c r="F62" s="67">
        <f t="shared" si="6"/>
        <v>90478869</v>
      </c>
      <c r="G62" s="67">
        <f t="shared" si="6"/>
        <v>21620488</v>
      </c>
      <c r="H62" s="67">
        <f t="shared" si="6"/>
        <v>-3197611</v>
      </c>
      <c r="I62" s="67">
        <f t="shared" si="6"/>
        <v>-7280519</v>
      </c>
      <c r="J62" s="67">
        <f t="shared" si="6"/>
        <v>11142358</v>
      </c>
      <c r="K62" s="67">
        <f t="shared" si="6"/>
        <v>-5033476</v>
      </c>
      <c r="L62" s="67">
        <f t="shared" si="6"/>
        <v>-4934809</v>
      </c>
      <c r="M62" s="67">
        <f t="shared" si="6"/>
        <v>9851452</v>
      </c>
      <c r="N62" s="67">
        <f t="shared" si="6"/>
        <v>-116833</v>
      </c>
      <c r="O62" s="67">
        <f t="shared" si="6"/>
        <v>-10161729</v>
      </c>
      <c r="P62" s="67">
        <f t="shared" si="6"/>
        <v>-5902398</v>
      </c>
      <c r="Q62" s="67">
        <f t="shared" si="6"/>
        <v>9368168</v>
      </c>
      <c r="R62" s="67">
        <f t="shared" si="6"/>
        <v>-6695959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4329566</v>
      </c>
      <c r="X62" s="67">
        <f t="shared" si="6"/>
        <v>67859190</v>
      </c>
      <c r="Y62" s="67">
        <f t="shared" si="6"/>
        <v>-63529624</v>
      </c>
      <c r="Z62" s="68">
        <f>+IF(X62&lt;&gt;0,+(Y62/X62)*100,0)</f>
        <v>-93.619779428549037</v>
      </c>
      <c r="AA62" s="65">
        <f>SUM(AA59:AA61)</f>
        <v>90478869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200936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50647</v>
      </c>
      <c r="J42" s="22">
        <v>50647</v>
      </c>
      <c r="K42" s="22">
        <v>17066</v>
      </c>
      <c r="L42" s="22">
        <v>16515</v>
      </c>
      <c r="M42" s="22">
        <v>17066</v>
      </c>
      <c r="N42" s="22">
        <v>50647</v>
      </c>
      <c r="O42" s="22">
        <v>17066</v>
      </c>
      <c r="P42" s="22">
        <v>15414</v>
      </c>
      <c r="Q42" s="22">
        <v>0</v>
      </c>
      <c r="R42" s="22">
        <v>32480</v>
      </c>
      <c r="S42" s="22">
        <v>0</v>
      </c>
      <c r="T42" s="22">
        <v>0</v>
      </c>
      <c r="U42" s="22">
        <v>0</v>
      </c>
      <c r="V42" s="22">
        <v>0</v>
      </c>
      <c r="W42" s="22">
        <v>133774</v>
      </c>
      <c r="X42" s="22">
        <v>0</v>
      </c>
      <c r="Y42" s="22">
        <v>133774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200936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50647</v>
      </c>
      <c r="J50" s="31">
        <f t="shared" si="1"/>
        <v>50647</v>
      </c>
      <c r="K50" s="31">
        <f t="shared" si="1"/>
        <v>17066</v>
      </c>
      <c r="L50" s="31">
        <f t="shared" si="1"/>
        <v>16515</v>
      </c>
      <c r="M50" s="31">
        <f t="shared" si="1"/>
        <v>17066</v>
      </c>
      <c r="N50" s="31">
        <f t="shared" si="1"/>
        <v>50647</v>
      </c>
      <c r="O50" s="31">
        <f t="shared" si="1"/>
        <v>17066</v>
      </c>
      <c r="P50" s="31">
        <f t="shared" si="1"/>
        <v>15414</v>
      </c>
      <c r="Q50" s="31">
        <f t="shared" si="1"/>
        <v>0</v>
      </c>
      <c r="R50" s="31">
        <f t="shared" si="1"/>
        <v>32480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133774</v>
      </c>
      <c r="X50" s="31">
        <f t="shared" si="1"/>
        <v>0</v>
      </c>
      <c r="Y50" s="31">
        <f t="shared" si="1"/>
        <v>133774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-200936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-50647</v>
      </c>
      <c r="J51" s="41">
        <f t="shared" si="2"/>
        <v>-50647</v>
      </c>
      <c r="K51" s="41">
        <f t="shared" si="2"/>
        <v>-17066</v>
      </c>
      <c r="L51" s="41">
        <f t="shared" si="2"/>
        <v>-16515</v>
      </c>
      <c r="M51" s="41">
        <f t="shared" si="2"/>
        <v>-17066</v>
      </c>
      <c r="N51" s="41">
        <f t="shared" si="2"/>
        <v>-50647</v>
      </c>
      <c r="O51" s="41">
        <f t="shared" si="2"/>
        <v>-17066</v>
      </c>
      <c r="P51" s="41">
        <f t="shared" si="2"/>
        <v>-15414</v>
      </c>
      <c r="Q51" s="41">
        <f t="shared" si="2"/>
        <v>0</v>
      </c>
      <c r="R51" s="41">
        <f t="shared" si="2"/>
        <v>-32480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-133774</v>
      </c>
      <c r="X51" s="41">
        <f t="shared" si="2"/>
        <v>0</v>
      </c>
      <c r="Y51" s="41">
        <f t="shared" si="2"/>
        <v>-133774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-200936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-50647</v>
      </c>
      <c r="J54" s="50">
        <f t="shared" si="3"/>
        <v>-50647</v>
      </c>
      <c r="K54" s="50">
        <f t="shared" si="3"/>
        <v>-17066</v>
      </c>
      <c r="L54" s="50">
        <f t="shared" si="3"/>
        <v>-16515</v>
      </c>
      <c r="M54" s="50">
        <f t="shared" si="3"/>
        <v>-17066</v>
      </c>
      <c r="N54" s="50">
        <f t="shared" si="3"/>
        <v>-50647</v>
      </c>
      <c r="O54" s="50">
        <f t="shared" si="3"/>
        <v>-17066</v>
      </c>
      <c r="P54" s="50">
        <f t="shared" si="3"/>
        <v>-15414</v>
      </c>
      <c r="Q54" s="50">
        <f t="shared" si="3"/>
        <v>0</v>
      </c>
      <c r="R54" s="50">
        <f t="shared" si="3"/>
        <v>-32480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-133774</v>
      </c>
      <c r="X54" s="50">
        <f t="shared" si="3"/>
        <v>0</v>
      </c>
      <c r="Y54" s="50">
        <f t="shared" si="3"/>
        <v>-133774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-200936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-50647</v>
      </c>
      <c r="J56" s="56">
        <f t="shared" si="4"/>
        <v>-50647</v>
      </c>
      <c r="K56" s="56">
        <f t="shared" si="4"/>
        <v>-17066</v>
      </c>
      <c r="L56" s="56">
        <f t="shared" si="4"/>
        <v>-16515</v>
      </c>
      <c r="M56" s="56">
        <f t="shared" si="4"/>
        <v>-17066</v>
      </c>
      <c r="N56" s="56">
        <f t="shared" si="4"/>
        <v>-50647</v>
      </c>
      <c r="O56" s="56">
        <f t="shared" si="4"/>
        <v>-17066</v>
      </c>
      <c r="P56" s="56">
        <f t="shared" si="4"/>
        <v>-15414</v>
      </c>
      <c r="Q56" s="56">
        <f t="shared" si="4"/>
        <v>0</v>
      </c>
      <c r="R56" s="56">
        <f t="shared" si="4"/>
        <v>-32480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-133774</v>
      </c>
      <c r="X56" s="56">
        <f t="shared" si="4"/>
        <v>0</v>
      </c>
      <c r="Y56" s="56">
        <f t="shared" si="4"/>
        <v>-133774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-200936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-50647</v>
      </c>
      <c r="J59" s="50">
        <f t="shared" si="5"/>
        <v>-50647</v>
      </c>
      <c r="K59" s="50">
        <f t="shared" si="5"/>
        <v>-17066</v>
      </c>
      <c r="L59" s="50">
        <f t="shared" si="5"/>
        <v>-16515</v>
      </c>
      <c r="M59" s="50">
        <f t="shared" si="5"/>
        <v>-17066</v>
      </c>
      <c r="N59" s="50">
        <f t="shared" si="5"/>
        <v>-50647</v>
      </c>
      <c r="O59" s="50">
        <f t="shared" si="5"/>
        <v>-17066</v>
      </c>
      <c r="P59" s="50">
        <f t="shared" si="5"/>
        <v>-15414</v>
      </c>
      <c r="Q59" s="50">
        <f t="shared" si="5"/>
        <v>0</v>
      </c>
      <c r="R59" s="50">
        <f t="shared" si="5"/>
        <v>-32480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-133774</v>
      </c>
      <c r="X59" s="50">
        <f t="shared" si="5"/>
        <v>0</v>
      </c>
      <c r="Y59" s="50">
        <f t="shared" si="5"/>
        <v>-133774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-200936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-50647</v>
      </c>
      <c r="J62" s="67">
        <f t="shared" si="6"/>
        <v>-50647</v>
      </c>
      <c r="K62" s="67">
        <f t="shared" si="6"/>
        <v>-17066</v>
      </c>
      <c r="L62" s="67">
        <f t="shared" si="6"/>
        <v>-16515</v>
      </c>
      <c r="M62" s="67">
        <f t="shared" si="6"/>
        <v>-17066</v>
      </c>
      <c r="N62" s="67">
        <f t="shared" si="6"/>
        <v>-50647</v>
      </c>
      <c r="O62" s="67">
        <f t="shared" si="6"/>
        <v>-17066</v>
      </c>
      <c r="P62" s="67">
        <f t="shared" si="6"/>
        <v>-15414</v>
      </c>
      <c r="Q62" s="67">
        <f t="shared" si="6"/>
        <v>0</v>
      </c>
      <c r="R62" s="67">
        <f t="shared" si="6"/>
        <v>-32480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-133774</v>
      </c>
      <c r="X62" s="67">
        <f t="shared" si="6"/>
        <v>0</v>
      </c>
      <c r="Y62" s="67">
        <f t="shared" si="6"/>
        <v>-133774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42483942</v>
      </c>
      <c r="D7" s="20">
        <v>0</v>
      </c>
      <c r="E7" s="21">
        <v>59112208</v>
      </c>
      <c r="F7" s="22">
        <v>59112208</v>
      </c>
      <c r="G7" s="22">
        <v>6618175</v>
      </c>
      <c r="H7" s="22">
        <v>7585509</v>
      </c>
      <c r="I7" s="22">
        <v>-1468736</v>
      </c>
      <c r="J7" s="22">
        <v>12734948</v>
      </c>
      <c r="K7" s="22">
        <v>4667551</v>
      </c>
      <c r="L7" s="22">
        <v>4826881</v>
      </c>
      <c r="M7" s="22">
        <v>4547330</v>
      </c>
      <c r="N7" s="22">
        <v>14041762</v>
      </c>
      <c r="O7" s="22">
        <v>4690831</v>
      </c>
      <c r="P7" s="22">
        <v>13226432</v>
      </c>
      <c r="Q7" s="22">
        <v>4859715</v>
      </c>
      <c r="R7" s="22">
        <v>22776978</v>
      </c>
      <c r="S7" s="22">
        <v>0</v>
      </c>
      <c r="T7" s="22">
        <v>0</v>
      </c>
      <c r="U7" s="22">
        <v>0</v>
      </c>
      <c r="V7" s="22">
        <v>0</v>
      </c>
      <c r="W7" s="22">
        <v>49553688</v>
      </c>
      <c r="X7" s="22">
        <v>44334153</v>
      </c>
      <c r="Y7" s="22">
        <v>5219535</v>
      </c>
      <c r="Z7" s="23">
        <v>11.773169547188598</v>
      </c>
      <c r="AA7" s="20">
        <v>59112208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24674466</v>
      </c>
      <c r="D31" s="20">
        <v>0</v>
      </c>
      <c r="E31" s="21">
        <v>20146250</v>
      </c>
      <c r="F31" s="22">
        <v>20146250</v>
      </c>
      <c r="G31" s="22">
        <v>0</v>
      </c>
      <c r="H31" s="22">
        <v>0</v>
      </c>
      <c r="I31" s="22">
        <v>7703296</v>
      </c>
      <c r="J31" s="22">
        <v>7703296</v>
      </c>
      <c r="K31" s="22">
        <v>2581634</v>
      </c>
      <c r="L31" s="22">
        <v>2581878</v>
      </c>
      <c r="M31" s="22">
        <v>2575059</v>
      </c>
      <c r="N31" s="22">
        <v>7738571</v>
      </c>
      <c r="O31" s="22">
        <v>2575443</v>
      </c>
      <c r="P31" s="22">
        <v>2582338</v>
      </c>
      <c r="Q31" s="22">
        <v>2584533</v>
      </c>
      <c r="R31" s="22">
        <v>7742314</v>
      </c>
      <c r="S31" s="22">
        <v>0</v>
      </c>
      <c r="T31" s="22">
        <v>0</v>
      </c>
      <c r="U31" s="22">
        <v>0</v>
      </c>
      <c r="V31" s="22">
        <v>0</v>
      </c>
      <c r="W31" s="22">
        <v>23184181</v>
      </c>
      <c r="X31" s="22">
        <v>15109695</v>
      </c>
      <c r="Y31" s="22">
        <v>8074486</v>
      </c>
      <c r="Z31" s="23">
        <v>53.439106480971319</v>
      </c>
      <c r="AA31" s="20">
        <v>20146250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67158408</v>
      </c>
      <c r="D35" s="29">
        <f t="shared" ref="D35:Y35" si="0">SUM(D6:D34)</f>
        <v>0</v>
      </c>
      <c r="E35" s="30">
        <f t="shared" si="0"/>
        <v>79258458</v>
      </c>
      <c r="F35" s="31">
        <f t="shared" si="0"/>
        <v>79258458</v>
      </c>
      <c r="G35" s="31">
        <f t="shared" si="0"/>
        <v>6618175</v>
      </c>
      <c r="H35" s="31">
        <f t="shared" si="0"/>
        <v>7585509</v>
      </c>
      <c r="I35" s="31">
        <f t="shared" si="0"/>
        <v>6234560</v>
      </c>
      <c r="J35" s="31">
        <f t="shared" si="0"/>
        <v>20438244</v>
      </c>
      <c r="K35" s="31">
        <f t="shared" si="0"/>
        <v>7249185</v>
      </c>
      <c r="L35" s="31">
        <f t="shared" si="0"/>
        <v>7408759</v>
      </c>
      <c r="M35" s="31">
        <f t="shared" si="0"/>
        <v>7122389</v>
      </c>
      <c r="N35" s="31">
        <f t="shared" si="0"/>
        <v>21780333</v>
      </c>
      <c r="O35" s="31">
        <f t="shared" si="0"/>
        <v>7266274</v>
      </c>
      <c r="P35" s="31">
        <f t="shared" si="0"/>
        <v>15808770</v>
      </c>
      <c r="Q35" s="31">
        <f t="shared" si="0"/>
        <v>7444248</v>
      </c>
      <c r="R35" s="31">
        <f t="shared" si="0"/>
        <v>30519292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72737869</v>
      </c>
      <c r="X35" s="31">
        <f t="shared" si="0"/>
        <v>59443848</v>
      </c>
      <c r="Y35" s="31">
        <f t="shared" si="0"/>
        <v>13294021</v>
      </c>
      <c r="Z35" s="32">
        <f>+IF(X35&lt;&gt;0,+(Y35/X35)*100,0)</f>
        <v>22.363998037273763</v>
      </c>
      <c r="AA35" s="29">
        <f>SUM(AA6:AA34)</f>
        <v>79258458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-985832</v>
      </c>
      <c r="D37" s="20">
        <v>0</v>
      </c>
      <c r="E37" s="21">
        <v>20578434</v>
      </c>
      <c r="F37" s="22">
        <v>18773920</v>
      </c>
      <c r="G37" s="22">
        <v>1694050</v>
      </c>
      <c r="H37" s="22">
        <v>1297083</v>
      </c>
      <c r="I37" s="22">
        <v>1648943</v>
      </c>
      <c r="J37" s="22">
        <v>4640076</v>
      </c>
      <c r="K37" s="22">
        <v>1557192</v>
      </c>
      <c r="L37" s="22">
        <v>1530374</v>
      </c>
      <c r="M37" s="22">
        <v>2444535</v>
      </c>
      <c r="N37" s="22">
        <v>5532101</v>
      </c>
      <c r="O37" s="22">
        <v>1741441</v>
      </c>
      <c r="P37" s="22">
        <v>1537932</v>
      </c>
      <c r="Q37" s="22">
        <v>1492160</v>
      </c>
      <c r="R37" s="22">
        <v>4771533</v>
      </c>
      <c r="S37" s="22">
        <v>0</v>
      </c>
      <c r="T37" s="22">
        <v>0</v>
      </c>
      <c r="U37" s="22">
        <v>0</v>
      </c>
      <c r="V37" s="22">
        <v>0</v>
      </c>
      <c r="W37" s="22">
        <v>14943710</v>
      </c>
      <c r="X37" s="22">
        <v>13473066</v>
      </c>
      <c r="Y37" s="22">
        <v>1470644</v>
      </c>
      <c r="Z37" s="23">
        <v>10.915436768438603</v>
      </c>
      <c r="AA37" s="20">
        <v>18773920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31895202</v>
      </c>
      <c r="D40" s="20">
        <v>0</v>
      </c>
      <c r="E40" s="21">
        <v>12192067</v>
      </c>
      <c r="F40" s="22">
        <v>15150977</v>
      </c>
      <c r="G40" s="22">
        <v>641898</v>
      </c>
      <c r="H40" s="22">
        <v>2086291</v>
      </c>
      <c r="I40" s="22">
        <v>1048770</v>
      </c>
      <c r="J40" s="22">
        <v>3776959</v>
      </c>
      <c r="K40" s="22">
        <v>2495325</v>
      </c>
      <c r="L40" s="22">
        <v>1989724</v>
      </c>
      <c r="M40" s="22">
        <v>1590514</v>
      </c>
      <c r="N40" s="22">
        <v>6075563</v>
      </c>
      <c r="O40" s="22">
        <v>2154888</v>
      </c>
      <c r="P40" s="22">
        <v>2416157</v>
      </c>
      <c r="Q40" s="22">
        <v>2578801</v>
      </c>
      <c r="R40" s="22">
        <v>7149846</v>
      </c>
      <c r="S40" s="22">
        <v>0</v>
      </c>
      <c r="T40" s="22">
        <v>0</v>
      </c>
      <c r="U40" s="22">
        <v>0</v>
      </c>
      <c r="V40" s="22">
        <v>0</v>
      </c>
      <c r="W40" s="22">
        <v>17002368</v>
      </c>
      <c r="X40" s="22">
        <v>11977958</v>
      </c>
      <c r="Y40" s="22">
        <v>5024410</v>
      </c>
      <c r="Z40" s="23">
        <v>41.947133225880407</v>
      </c>
      <c r="AA40" s="20">
        <v>15150977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24252051</v>
      </c>
      <c r="D42" s="20">
        <v>0</v>
      </c>
      <c r="E42" s="21">
        <v>24063000</v>
      </c>
      <c r="F42" s="22">
        <v>24063000</v>
      </c>
      <c r="G42" s="22">
        <v>2065429</v>
      </c>
      <c r="H42" s="22">
        <v>2065429</v>
      </c>
      <c r="I42" s="22">
        <v>1998783</v>
      </c>
      <c r="J42" s="22">
        <v>6129641</v>
      </c>
      <c r="K42" s="22">
        <v>2065429</v>
      </c>
      <c r="L42" s="22">
        <v>1998783</v>
      </c>
      <c r="M42" s="22">
        <v>2065429</v>
      </c>
      <c r="N42" s="22">
        <v>6129641</v>
      </c>
      <c r="O42" s="22">
        <v>2065429</v>
      </c>
      <c r="P42" s="22">
        <v>8346625</v>
      </c>
      <c r="Q42" s="22">
        <v>-13259909</v>
      </c>
      <c r="R42" s="22">
        <v>-2847855</v>
      </c>
      <c r="S42" s="22">
        <v>0</v>
      </c>
      <c r="T42" s="22">
        <v>0</v>
      </c>
      <c r="U42" s="22">
        <v>0</v>
      </c>
      <c r="V42" s="22">
        <v>0</v>
      </c>
      <c r="W42" s="22">
        <v>9411427</v>
      </c>
      <c r="X42" s="22">
        <v>18047241</v>
      </c>
      <c r="Y42" s="22">
        <v>-8635814</v>
      </c>
      <c r="Z42" s="23">
        <v>-47.851159077445686</v>
      </c>
      <c r="AA42" s="20">
        <v>24063000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14922874</v>
      </c>
      <c r="D44" s="20">
        <v>0</v>
      </c>
      <c r="E44" s="21">
        <v>32916663</v>
      </c>
      <c r="F44" s="22">
        <v>32416663</v>
      </c>
      <c r="G44" s="22">
        <v>3930882</v>
      </c>
      <c r="H44" s="22">
        <v>1500614</v>
      </c>
      <c r="I44" s="22">
        <v>2754365</v>
      </c>
      <c r="J44" s="22">
        <v>8185861</v>
      </c>
      <c r="K44" s="22">
        <v>3178441</v>
      </c>
      <c r="L44" s="22">
        <v>8242942</v>
      </c>
      <c r="M44" s="22">
        <v>2919850</v>
      </c>
      <c r="N44" s="22">
        <v>14341233</v>
      </c>
      <c r="O44" s="22">
        <v>3002819</v>
      </c>
      <c r="P44" s="22">
        <v>-173936</v>
      </c>
      <c r="Q44" s="22">
        <v>750858</v>
      </c>
      <c r="R44" s="22">
        <v>3579741</v>
      </c>
      <c r="S44" s="22">
        <v>0</v>
      </c>
      <c r="T44" s="22">
        <v>0</v>
      </c>
      <c r="U44" s="22">
        <v>0</v>
      </c>
      <c r="V44" s="22">
        <v>0</v>
      </c>
      <c r="W44" s="22">
        <v>26106835</v>
      </c>
      <c r="X44" s="22">
        <v>23874997</v>
      </c>
      <c r="Y44" s="22">
        <v>2231838</v>
      </c>
      <c r="Z44" s="23">
        <v>9.3480137400645535</v>
      </c>
      <c r="AA44" s="20">
        <v>32416663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113350</v>
      </c>
      <c r="Q46" s="22">
        <v>0</v>
      </c>
      <c r="R46" s="22">
        <v>113350</v>
      </c>
      <c r="S46" s="22">
        <v>0</v>
      </c>
      <c r="T46" s="22">
        <v>0</v>
      </c>
      <c r="U46" s="22">
        <v>0</v>
      </c>
      <c r="V46" s="22">
        <v>0</v>
      </c>
      <c r="W46" s="22">
        <v>113350</v>
      </c>
      <c r="X46" s="22">
        <v>0</v>
      </c>
      <c r="Y46" s="22">
        <v>113350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197902</v>
      </c>
      <c r="D47" s="20">
        <v>0</v>
      </c>
      <c r="E47" s="21">
        <v>205600</v>
      </c>
      <c r="F47" s="22">
        <v>205600</v>
      </c>
      <c r="G47" s="22">
        <v>14033</v>
      </c>
      <c r="H47" s="22">
        <v>17088</v>
      </c>
      <c r="I47" s="22">
        <v>13944</v>
      </c>
      <c r="J47" s="22">
        <v>45065</v>
      </c>
      <c r="K47" s="22">
        <v>13024</v>
      </c>
      <c r="L47" s="22">
        <v>19103</v>
      </c>
      <c r="M47" s="22">
        <v>21895</v>
      </c>
      <c r="N47" s="22">
        <v>54022</v>
      </c>
      <c r="O47" s="22">
        <v>14862</v>
      </c>
      <c r="P47" s="22">
        <v>12824</v>
      </c>
      <c r="Q47" s="22">
        <v>12370</v>
      </c>
      <c r="R47" s="22">
        <v>40056</v>
      </c>
      <c r="S47" s="22">
        <v>0</v>
      </c>
      <c r="T47" s="22">
        <v>0</v>
      </c>
      <c r="U47" s="22">
        <v>0</v>
      </c>
      <c r="V47" s="22">
        <v>0</v>
      </c>
      <c r="W47" s="22">
        <v>139143</v>
      </c>
      <c r="X47" s="22">
        <v>154197</v>
      </c>
      <c r="Y47" s="22">
        <v>-15054</v>
      </c>
      <c r="Z47" s="23">
        <v>-9.762835852837604</v>
      </c>
      <c r="AA47" s="20">
        <v>205600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25114383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95396580</v>
      </c>
      <c r="D50" s="29">
        <f t="shared" ref="D50:Y50" si="1">SUM(D37:D49)</f>
        <v>0</v>
      </c>
      <c r="E50" s="30">
        <f t="shared" si="1"/>
        <v>89955764</v>
      </c>
      <c r="F50" s="31">
        <f t="shared" si="1"/>
        <v>90610160</v>
      </c>
      <c r="G50" s="31">
        <f t="shared" si="1"/>
        <v>8346292</v>
      </c>
      <c r="H50" s="31">
        <f t="shared" si="1"/>
        <v>6966505</v>
      </c>
      <c r="I50" s="31">
        <f t="shared" si="1"/>
        <v>7464805</v>
      </c>
      <c r="J50" s="31">
        <f t="shared" si="1"/>
        <v>22777602</v>
      </c>
      <c r="K50" s="31">
        <f t="shared" si="1"/>
        <v>9309411</v>
      </c>
      <c r="L50" s="31">
        <f t="shared" si="1"/>
        <v>13780926</v>
      </c>
      <c r="M50" s="31">
        <f t="shared" si="1"/>
        <v>9042223</v>
      </c>
      <c r="N50" s="31">
        <f t="shared" si="1"/>
        <v>32132560</v>
      </c>
      <c r="O50" s="31">
        <f t="shared" si="1"/>
        <v>8979439</v>
      </c>
      <c r="P50" s="31">
        <f t="shared" si="1"/>
        <v>12252952</v>
      </c>
      <c r="Q50" s="31">
        <f t="shared" si="1"/>
        <v>-8425720</v>
      </c>
      <c r="R50" s="31">
        <f t="shared" si="1"/>
        <v>12806671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67716833</v>
      </c>
      <c r="X50" s="31">
        <f t="shared" si="1"/>
        <v>67527459</v>
      </c>
      <c r="Y50" s="31">
        <f t="shared" si="1"/>
        <v>189374</v>
      </c>
      <c r="Z50" s="32">
        <f>+IF(X50&lt;&gt;0,+(Y50/X50)*100,0)</f>
        <v>0.28043999108570039</v>
      </c>
      <c r="AA50" s="29">
        <f>SUM(AA37:AA49)</f>
        <v>90610160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-28238172</v>
      </c>
      <c r="D51" s="39">
        <f t="shared" si="2"/>
        <v>0</v>
      </c>
      <c r="E51" s="40">
        <f t="shared" si="2"/>
        <v>-10697306</v>
      </c>
      <c r="F51" s="41">
        <f t="shared" si="2"/>
        <v>-11351702</v>
      </c>
      <c r="G51" s="41">
        <f t="shared" si="2"/>
        <v>-1728117</v>
      </c>
      <c r="H51" s="41">
        <f t="shared" si="2"/>
        <v>619004</v>
      </c>
      <c r="I51" s="41">
        <f t="shared" si="2"/>
        <v>-1230245</v>
      </c>
      <c r="J51" s="41">
        <f t="shared" si="2"/>
        <v>-2339358</v>
      </c>
      <c r="K51" s="41">
        <f t="shared" si="2"/>
        <v>-2060226</v>
      </c>
      <c r="L51" s="41">
        <f t="shared" si="2"/>
        <v>-6372167</v>
      </c>
      <c r="M51" s="41">
        <f t="shared" si="2"/>
        <v>-1919834</v>
      </c>
      <c r="N51" s="41">
        <f t="shared" si="2"/>
        <v>-10352227</v>
      </c>
      <c r="O51" s="41">
        <f t="shared" si="2"/>
        <v>-1713165</v>
      </c>
      <c r="P51" s="41">
        <f t="shared" si="2"/>
        <v>3555818</v>
      </c>
      <c r="Q51" s="41">
        <f t="shared" si="2"/>
        <v>15869968</v>
      </c>
      <c r="R51" s="41">
        <f t="shared" si="2"/>
        <v>17712621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5021036</v>
      </c>
      <c r="X51" s="41">
        <f t="shared" si="2"/>
        <v>-8083611</v>
      </c>
      <c r="Y51" s="41">
        <f t="shared" si="2"/>
        <v>13104647</v>
      </c>
      <c r="Z51" s="42">
        <f>+IF(X51&lt;&gt;0,+(Y51/X51)*100,0)</f>
        <v>-162.11377563813994</v>
      </c>
      <c r="AA51" s="39">
        <f>+AA35-AA50</f>
        <v>-11351702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-28238172</v>
      </c>
      <c r="D54" s="48">
        <f t="shared" si="3"/>
        <v>0</v>
      </c>
      <c r="E54" s="49">
        <f t="shared" si="3"/>
        <v>-10697306</v>
      </c>
      <c r="F54" s="50">
        <f t="shared" si="3"/>
        <v>-11351702</v>
      </c>
      <c r="G54" s="50">
        <f t="shared" si="3"/>
        <v>-1728117</v>
      </c>
      <c r="H54" s="50">
        <f t="shared" si="3"/>
        <v>619004</v>
      </c>
      <c r="I54" s="50">
        <f t="shared" si="3"/>
        <v>-1230245</v>
      </c>
      <c r="J54" s="50">
        <f t="shared" si="3"/>
        <v>-2339358</v>
      </c>
      <c r="K54" s="50">
        <f t="shared" si="3"/>
        <v>-2060226</v>
      </c>
      <c r="L54" s="50">
        <f t="shared" si="3"/>
        <v>-6372167</v>
      </c>
      <c r="M54" s="50">
        <f t="shared" si="3"/>
        <v>-1919834</v>
      </c>
      <c r="N54" s="50">
        <f t="shared" si="3"/>
        <v>-10352227</v>
      </c>
      <c r="O54" s="50">
        <f t="shared" si="3"/>
        <v>-1713165</v>
      </c>
      <c r="P54" s="50">
        <f t="shared" si="3"/>
        <v>3555818</v>
      </c>
      <c r="Q54" s="50">
        <f t="shared" si="3"/>
        <v>15869968</v>
      </c>
      <c r="R54" s="50">
        <f t="shared" si="3"/>
        <v>17712621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5021036</v>
      </c>
      <c r="X54" s="50">
        <f t="shared" si="3"/>
        <v>-8083611</v>
      </c>
      <c r="Y54" s="50">
        <f t="shared" si="3"/>
        <v>13104647</v>
      </c>
      <c r="Z54" s="51">
        <f>+IF(X54&lt;&gt;0,+(Y54/X54)*100,0)</f>
        <v>-162.11377563813994</v>
      </c>
      <c r="AA54" s="48">
        <f>SUM(AA51:AA53)</f>
        <v>-11351702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-28238172</v>
      </c>
      <c r="D56" s="54">
        <f>+D54-D55</f>
        <v>0</v>
      </c>
      <c r="E56" s="55">
        <f t="shared" si="4"/>
        <v>-10697306</v>
      </c>
      <c r="F56" s="56">
        <f t="shared" si="4"/>
        <v>-11351702</v>
      </c>
      <c r="G56" s="56">
        <f t="shared" si="4"/>
        <v>-1728117</v>
      </c>
      <c r="H56" s="56">
        <f t="shared" si="4"/>
        <v>619004</v>
      </c>
      <c r="I56" s="56">
        <f t="shared" si="4"/>
        <v>-1230245</v>
      </c>
      <c r="J56" s="56">
        <f t="shared" si="4"/>
        <v>-2339358</v>
      </c>
      <c r="K56" s="56">
        <f t="shared" si="4"/>
        <v>-2060226</v>
      </c>
      <c r="L56" s="56">
        <f t="shared" si="4"/>
        <v>-6372167</v>
      </c>
      <c r="M56" s="56">
        <f t="shared" si="4"/>
        <v>-1919834</v>
      </c>
      <c r="N56" s="56">
        <f t="shared" si="4"/>
        <v>-10352227</v>
      </c>
      <c r="O56" s="56">
        <f t="shared" si="4"/>
        <v>-1713165</v>
      </c>
      <c r="P56" s="56">
        <f t="shared" si="4"/>
        <v>3555818</v>
      </c>
      <c r="Q56" s="56">
        <f t="shared" si="4"/>
        <v>15869968</v>
      </c>
      <c r="R56" s="56">
        <f t="shared" si="4"/>
        <v>17712621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5021036</v>
      </c>
      <c r="X56" s="56">
        <f t="shared" si="4"/>
        <v>-8083611</v>
      </c>
      <c r="Y56" s="56">
        <f t="shared" si="4"/>
        <v>13104647</v>
      </c>
      <c r="Z56" s="57">
        <f>+IF(X56&lt;&gt;0,+(Y56/X56)*100,0)</f>
        <v>-162.11377563813994</v>
      </c>
      <c r="AA56" s="54">
        <f>+AA54-AA55</f>
        <v>-11351702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-28238172</v>
      </c>
      <c r="D59" s="48">
        <f>SUM(D56:D58)</f>
        <v>0</v>
      </c>
      <c r="E59" s="49">
        <f t="shared" si="5"/>
        <v>-10697306</v>
      </c>
      <c r="F59" s="50">
        <f t="shared" si="5"/>
        <v>-11351702</v>
      </c>
      <c r="G59" s="50">
        <f t="shared" si="5"/>
        <v>-1728117</v>
      </c>
      <c r="H59" s="50">
        <f t="shared" si="5"/>
        <v>619004</v>
      </c>
      <c r="I59" s="50">
        <f t="shared" si="5"/>
        <v>-1230245</v>
      </c>
      <c r="J59" s="50">
        <f t="shared" si="5"/>
        <v>-2339358</v>
      </c>
      <c r="K59" s="50">
        <f t="shared" si="5"/>
        <v>-2060226</v>
      </c>
      <c r="L59" s="50">
        <f t="shared" si="5"/>
        <v>-6372167</v>
      </c>
      <c r="M59" s="50">
        <f t="shared" si="5"/>
        <v>-1919834</v>
      </c>
      <c r="N59" s="50">
        <f t="shared" si="5"/>
        <v>-10352227</v>
      </c>
      <c r="O59" s="50">
        <f t="shared" si="5"/>
        <v>-1713165</v>
      </c>
      <c r="P59" s="50">
        <f t="shared" si="5"/>
        <v>3555818</v>
      </c>
      <c r="Q59" s="50">
        <f t="shared" si="5"/>
        <v>15869968</v>
      </c>
      <c r="R59" s="50">
        <f t="shared" si="5"/>
        <v>17712621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5021036</v>
      </c>
      <c r="X59" s="50">
        <f t="shared" si="5"/>
        <v>-8083611</v>
      </c>
      <c r="Y59" s="50">
        <f t="shared" si="5"/>
        <v>13104647</v>
      </c>
      <c r="Z59" s="51">
        <f>+IF(X59&lt;&gt;0,+(Y59/X59)*100,0)</f>
        <v>-162.11377563813994</v>
      </c>
      <c r="AA59" s="48">
        <f>SUM(AA56:AA58)</f>
        <v>-11351702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-28238172</v>
      </c>
      <c r="D62" s="65">
        <f>SUM(D59:D61)</f>
        <v>0</v>
      </c>
      <c r="E62" s="66">
        <f t="shared" si="6"/>
        <v>-10697306</v>
      </c>
      <c r="F62" s="67">
        <f t="shared" si="6"/>
        <v>-11351702</v>
      </c>
      <c r="G62" s="67">
        <f t="shared" si="6"/>
        <v>-1728117</v>
      </c>
      <c r="H62" s="67">
        <f t="shared" si="6"/>
        <v>619004</v>
      </c>
      <c r="I62" s="67">
        <f t="shared" si="6"/>
        <v>-1230245</v>
      </c>
      <c r="J62" s="67">
        <f t="shared" si="6"/>
        <v>-2339358</v>
      </c>
      <c r="K62" s="67">
        <f t="shared" si="6"/>
        <v>-2060226</v>
      </c>
      <c r="L62" s="67">
        <f t="shared" si="6"/>
        <v>-6372167</v>
      </c>
      <c r="M62" s="67">
        <f t="shared" si="6"/>
        <v>-1919834</v>
      </c>
      <c r="N62" s="67">
        <f t="shared" si="6"/>
        <v>-10352227</v>
      </c>
      <c r="O62" s="67">
        <f t="shared" si="6"/>
        <v>-1713165</v>
      </c>
      <c r="P62" s="67">
        <f t="shared" si="6"/>
        <v>3555818</v>
      </c>
      <c r="Q62" s="67">
        <f t="shared" si="6"/>
        <v>15869968</v>
      </c>
      <c r="R62" s="67">
        <f t="shared" si="6"/>
        <v>17712621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5021036</v>
      </c>
      <c r="X62" s="67">
        <f t="shared" si="6"/>
        <v>-8083611</v>
      </c>
      <c r="Y62" s="67">
        <f t="shared" si="6"/>
        <v>13104647</v>
      </c>
      <c r="Z62" s="68">
        <f>+IF(X62&lt;&gt;0,+(Y62/X62)*100,0)</f>
        <v>-162.11377563813994</v>
      </c>
      <c r="AA62" s="65">
        <f>SUM(AA59:AA61)</f>
        <v>-11351702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3014</v>
      </c>
      <c r="D42" s="20">
        <v>0</v>
      </c>
      <c r="E42" s="21">
        <v>2220</v>
      </c>
      <c r="F42" s="22">
        <v>2220</v>
      </c>
      <c r="G42" s="22">
        <v>248</v>
      </c>
      <c r="H42" s="22">
        <v>264</v>
      </c>
      <c r="I42" s="22">
        <v>256</v>
      </c>
      <c r="J42" s="22">
        <v>768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768</v>
      </c>
      <c r="X42" s="22">
        <v>1665</v>
      </c>
      <c r="Y42" s="22">
        <v>-897</v>
      </c>
      <c r="Z42" s="23">
        <v>-53.873873873873876</v>
      </c>
      <c r="AA42" s="20">
        <v>2220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3014</v>
      </c>
      <c r="D50" s="29">
        <f t="shared" ref="D50:Y50" si="1">SUM(D37:D49)</f>
        <v>0</v>
      </c>
      <c r="E50" s="30">
        <f t="shared" si="1"/>
        <v>2220</v>
      </c>
      <c r="F50" s="31">
        <f t="shared" si="1"/>
        <v>2220</v>
      </c>
      <c r="G50" s="31">
        <f t="shared" si="1"/>
        <v>248</v>
      </c>
      <c r="H50" s="31">
        <f t="shared" si="1"/>
        <v>264</v>
      </c>
      <c r="I50" s="31">
        <f t="shared" si="1"/>
        <v>256</v>
      </c>
      <c r="J50" s="31">
        <f t="shared" si="1"/>
        <v>768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768</v>
      </c>
      <c r="X50" s="31">
        <f t="shared" si="1"/>
        <v>1665</v>
      </c>
      <c r="Y50" s="31">
        <f t="shared" si="1"/>
        <v>-897</v>
      </c>
      <c r="Z50" s="32">
        <f>+IF(X50&lt;&gt;0,+(Y50/X50)*100,0)</f>
        <v>-53.873873873873876</v>
      </c>
      <c r="AA50" s="29">
        <f>SUM(AA37:AA49)</f>
        <v>2220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-3014</v>
      </c>
      <c r="D51" s="39">
        <f t="shared" si="2"/>
        <v>0</v>
      </c>
      <c r="E51" s="40">
        <f t="shared" si="2"/>
        <v>-2220</v>
      </c>
      <c r="F51" s="41">
        <f t="shared" si="2"/>
        <v>-2220</v>
      </c>
      <c r="G51" s="41">
        <f t="shared" si="2"/>
        <v>-248</v>
      </c>
      <c r="H51" s="41">
        <f t="shared" si="2"/>
        <v>-264</v>
      </c>
      <c r="I51" s="41">
        <f t="shared" si="2"/>
        <v>-256</v>
      </c>
      <c r="J51" s="41">
        <f t="shared" si="2"/>
        <v>-768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-768</v>
      </c>
      <c r="X51" s="41">
        <f t="shared" si="2"/>
        <v>-1665</v>
      </c>
      <c r="Y51" s="41">
        <f t="shared" si="2"/>
        <v>897</v>
      </c>
      <c r="Z51" s="42">
        <f>+IF(X51&lt;&gt;0,+(Y51/X51)*100,0)</f>
        <v>-53.873873873873876</v>
      </c>
      <c r="AA51" s="39">
        <f>+AA35-AA50</f>
        <v>-2220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-3014</v>
      </c>
      <c r="D54" s="48">
        <f t="shared" si="3"/>
        <v>0</v>
      </c>
      <c r="E54" s="49">
        <f t="shared" si="3"/>
        <v>-2220</v>
      </c>
      <c r="F54" s="50">
        <f t="shared" si="3"/>
        <v>-2220</v>
      </c>
      <c r="G54" s="50">
        <f t="shared" si="3"/>
        <v>-248</v>
      </c>
      <c r="H54" s="50">
        <f t="shared" si="3"/>
        <v>-264</v>
      </c>
      <c r="I54" s="50">
        <f t="shared" si="3"/>
        <v>-256</v>
      </c>
      <c r="J54" s="50">
        <f t="shared" si="3"/>
        <v>-768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-768</v>
      </c>
      <c r="X54" s="50">
        <f t="shared" si="3"/>
        <v>-1665</v>
      </c>
      <c r="Y54" s="50">
        <f t="shared" si="3"/>
        <v>897</v>
      </c>
      <c r="Z54" s="51">
        <f>+IF(X54&lt;&gt;0,+(Y54/X54)*100,0)</f>
        <v>-53.873873873873876</v>
      </c>
      <c r="AA54" s="48">
        <f>SUM(AA51:AA53)</f>
        <v>-2220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-3014</v>
      </c>
      <c r="D56" s="54">
        <f>+D54-D55</f>
        <v>0</v>
      </c>
      <c r="E56" s="55">
        <f t="shared" si="4"/>
        <v>-2220</v>
      </c>
      <c r="F56" s="56">
        <f t="shared" si="4"/>
        <v>-2220</v>
      </c>
      <c r="G56" s="56">
        <f t="shared" si="4"/>
        <v>-248</v>
      </c>
      <c r="H56" s="56">
        <f t="shared" si="4"/>
        <v>-264</v>
      </c>
      <c r="I56" s="56">
        <f t="shared" si="4"/>
        <v>-256</v>
      </c>
      <c r="J56" s="56">
        <f t="shared" si="4"/>
        <v>-768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-768</v>
      </c>
      <c r="X56" s="56">
        <f t="shared" si="4"/>
        <v>-1665</v>
      </c>
      <c r="Y56" s="56">
        <f t="shared" si="4"/>
        <v>897</v>
      </c>
      <c r="Z56" s="57">
        <f>+IF(X56&lt;&gt;0,+(Y56/X56)*100,0)</f>
        <v>-53.873873873873876</v>
      </c>
      <c r="AA56" s="54">
        <f>+AA54-AA55</f>
        <v>-2220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-3014</v>
      </c>
      <c r="D59" s="48">
        <f>SUM(D56:D58)</f>
        <v>0</v>
      </c>
      <c r="E59" s="49">
        <f t="shared" si="5"/>
        <v>-2220</v>
      </c>
      <c r="F59" s="50">
        <f t="shared" si="5"/>
        <v>-2220</v>
      </c>
      <c r="G59" s="50">
        <f t="shared" si="5"/>
        <v>-248</v>
      </c>
      <c r="H59" s="50">
        <f t="shared" si="5"/>
        <v>-264</v>
      </c>
      <c r="I59" s="50">
        <f t="shared" si="5"/>
        <v>-256</v>
      </c>
      <c r="J59" s="50">
        <f t="shared" si="5"/>
        <v>-768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-768</v>
      </c>
      <c r="X59" s="50">
        <f t="shared" si="5"/>
        <v>-1665</v>
      </c>
      <c r="Y59" s="50">
        <f t="shared" si="5"/>
        <v>897</v>
      </c>
      <c r="Z59" s="51">
        <f>+IF(X59&lt;&gt;0,+(Y59/X59)*100,0)</f>
        <v>-53.873873873873876</v>
      </c>
      <c r="AA59" s="48">
        <f>SUM(AA56:AA58)</f>
        <v>-2220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-3014</v>
      </c>
      <c r="D62" s="65">
        <f>SUM(D59:D61)</f>
        <v>0</v>
      </c>
      <c r="E62" s="66">
        <f t="shared" si="6"/>
        <v>-2220</v>
      </c>
      <c r="F62" s="67">
        <f t="shared" si="6"/>
        <v>-2220</v>
      </c>
      <c r="G62" s="67">
        <f t="shared" si="6"/>
        <v>-248</v>
      </c>
      <c r="H62" s="67">
        <f t="shared" si="6"/>
        <v>-264</v>
      </c>
      <c r="I62" s="67">
        <f t="shared" si="6"/>
        <v>-256</v>
      </c>
      <c r="J62" s="67">
        <f t="shared" si="6"/>
        <v>-768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-768</v>
      </c>
      <c r="X62" s="67">
        <f t="shared" si="6"/>
        <v>-1665</v>
      </c>
      <c r="Y62" s="67">
        <f t="shared" si="6"/>
        <v>897</v>
      </c>
      <c r="Z62" s="68">
        <f>+IF(X62&lt;&gt;0,+(Y62/X62)*100,0)</f>
        <v>-53.873873873873876</v>
      </c>
      <c r="AA62" s="65">
        <f>SUM(AA59:AA61)</f>
        <v>-2220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55414084</v>
      </c>
      <c r="D7" s="20">
        <v>0</v>
      </c>
      <c r="E7" s="21">
        <v>63953799</v>
      </c>
      <c r="F7" s="22">
        <v>51216972</v>
      </c>
      <c r="G7" s="22">
        <v>4629783</v>
      </c>
      <c r="H7" s="22">
        <v>3426895</v>
      </c>
      <c r="I7" s="22">
        <v>4556346</v>
      </c>
      <c r="J7" s="22">
        <v>12613024</v>
      </c>
      <c r="K7" s="22">
        <v>5508488</v>
      </c>
      <c r="L7" s="22">
        <v>3185155</v>
      </c>
      <c r="M7" s="22">
        <v>3675351</v>
      </c>
      <c r="N7" s="22">
        <v>12368994</v>
      </c>
      <c r="O7" s="22">
        <v>4894551</v>
      </c>
      <c r="P7" s="22">
        <v>4221046</v>
      </c>
      <c r="Q7" s="22">
        <v>4027500</v>
      </c>
      <c r="R7" s="22">
        <v>13143097</v>
      </c>
      <c r="S7" s="22">
        <v>0</v>
      </c>
      <c r="T7" s="22">
        <v>0</v>
      </c>
      <c r="U7" s="22">
        <v>0</v>
      </c>
      <c r="V7" s="22">
        <v>0</v>
      </c>
      <c r="W7" s="22">
        <v>38125115</v>
      </c>
      <c r="X7" s="22">
        <v>39533826</v>
      </c>
      <c r="Y7" s="22">
        <v>-1408711</v>
      </c>
      <c r="Z7" s="23">
        <v>-3.5633055095654038</v>
      </c>
      <c r="AA7" s="20">
        <v>51216972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651837</v>
      </c>
      <c r="D13" s="20">
        <v>0</v>
      </c>
      <c r="E13" s="21">
        <v>799714</v>
      </c>
      <c r="F13" s="22">
        <v>537509</v>
      </c>
      <c r="G13" s="22">
        <v>43963</v>
      </c>
      <c r="H13" s="22">
        <v>39350</v>
      </c>
      <c r="I13" s="22">
        <v>49082</v>
      </c>
      <c r="J13" s="22">
        <v>132395</v>
      </c>
      <c r="K13" s="22">
        <v>37405</v>
      </c>
      <c r="L13" s="22">
        <v>48359</v>
      </c>
      <c r="M13" s="22">
        <v>47491</v>
      </c>
      <c r="N13" s="22">
        <v>133255</v>
      </c>
      <c r="O13" s="22">
        <v>47897</v>
      </c>
      <c r="P13" s="22">
        <v>48668</v>
      </c>
      <c r="Q13" s="22">
        <v>31836</v>
      </c>
      <c r="R13" s="22">
        <v>128401</v>
      </c>
      <c r="S13" s="22">
        <v>0</v>
      </c>
      <c r="T13" s="22">
        <v>0</v>
      </c>
      <c r="U13" s="22">
        <v>0</v>
      </c>
      <c r="V13" s="22">
        <v>0</v>
      </c>
      <c r="W13" s="22">
        <v>394051</v>
      </c>
      <c r="X13" s="22">
        <v>403092</v>
      </c>
      <c r="Y13" s="22">
        <v>-9041</v>
      </c>
      <c r="Z13" s="23">
        <v>-2.2429122880136547</v>
      </c>
      <c r="AA13" s="20">
        <v>537509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5227000</v>
      </c>
      <c r="D28" s="20">
        <v>0</v>
      </c>
      <c r="E28" s="21">
        <v>6406000</v>
      </c>
      <c r="F28" s="22">
        <v>6406000</v>
      </c>
      <c r="G28" s="22">
        <v>0</v>
      </c>
      <c r="H28" s="22">
        <v>1602000</v>
      </c>
      <c r="I28" s="22">
        <v>0</v>
      </c>
      <c r="J28" s="22">
        <v>1602000</v>
      </c>
      <c r="K28" s="22">
        <v>0</v>
      </c>
      <c r="L28" s="22">
        <v>0</v>
      </c>
      <c r="M28" s="22">
        <v>2883000</v>
      </c>
      <c r="N28" s="22">
        <v>2883000</v>
      </c>
      <c r="O28" s="22">
        <v>0</v>
      </c>
      <c r="P28" s="22">
        <v>0</v>
      </c>
      <c r="Q28" s="22">
        <v>1921000</v>
      </c>
      <c r="R28" s="22">
        <v>1921000</v>
      </c>
      <c r="S28" s="22">
        <v>0</v>
      </c>
      <c r="T28" s="22">
        <v>0</v>
      </c>
      <c r="U28" s="22">
        <v>0</v>
      </c>
      <c r="V28" s="22">
        <v>0</v>
      </c>
      <c r="W28" s="22">
        <v>6406000</v>
      </c>
      <c r="X28" s="22">
        <v>4804497</v>
      </c>
      <c r="Y28" s="22">
        <v>1601503</v>
      </c>
      <c r="Z28" s="23">
        <v>33.333416588666829</v>
      </c>
      <c r="AA28" s="20">
        <v>6406000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61292921</v>
      </c>
      <c r="D35" s="29">
        <f t="shared" ref="D35:Y35" si="0">SUM(D6:D34)</f>
        <v>0</v>
      </c>
      <c r="E35" s="30">
        <f t="shared" si="0"/>
        <v>71159513</v>
      </c>
      <c r="F35" s="31">
        <f t="shared" si="0"/>
        <v>58160481</v>
      </c>
      <c r="G35" s="31">
        <f t="shared" si="0"/>
        <v>4673746</v>
      </c>
      <c r="H35" s="31">
        <f t="shared" si="0"/>
        <v>5068245</v>
      </c>
      <c r="I35" s="31">
        <f t="shared" si="0"/>
        <v>4605428</v>
      </c>
      <c r="J35" s="31">
        <f t="shared" si="0"/>
        <v>14347419</v>
      </c>
      <c r="K35" s="31">
        <f t="shared" si="0"/>
        <v>5545893</v>
      </c>
      <c r="L35" s="31">
        <f t="shared" si="0"/>
        <v>3233514</v>
      </c>
      <c r="M35" s="31">
        <f t="shared" si="0"/>
        <v>6605842</v>
      </c>
      <c r="N35" s="31">
        <f t="shared" si="0"/>
        <v>15385249</v>
      </c>
      <c r="O35" s="31">
        <f t="shared" si="0"/>
        <v>4942448</v>
      </c>
      <c r="P35" s="31">
        <f t="shared" si="0"/>
        <v>4269714</v>
      </c>
      <c r="Q35" s="31">
        <f t="shared" si="0"/>
        <v>5980336</v>
      </c>
      <c r="R35" s="31">
        <f t="shared" si="0"/>
        <v>15192498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44925166</v>
      </c>
      <c r="X35" s="31">
        <f t="shared" si="0"/>
        <v>44741415</v>
      </c>
      <c r="Y35" s="31">
        <f t="shared" si="0"/>
        <v>183751</v>
      </c>
      <c r="Z35" s="32">
        <f>+IF(X35&lt;&gt;0,+(Y35/X35)*100,0)</f>
        <v>0.41069554907908029</v>
      </c>
      <c r="AA35" s="29">
        <f>SUM(AA6:AA34)</f>
        <v>58160481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158539859</v>
      </c>
      <c r="D37" s="20">
        <v>0</v>
      </c>
      <c r="E37" s="21">
        <v>126154181</v>
      </c>
      <c r="F37" s="22">
        <v>126154181</v>
      </c>
      <c r="G37" s="22">
        <v>14010501</v>
      </c>
      <c r="H37" s="22">
        <v>14153345</v>
      </c>
      <c r="I37" s="22">
        <v>13977724</v>
      </c>
      <c r="J37" s="22">
        <v>42141570</v>
      </c>
      <c r="K37" s="22">
        <v>14184730</v>
      </c>
      <c r="L37" s="22">
        <v>13817143</v>
      </c>
      <c r="M37" s="22">
        <v>13765917</v>
      </c>
      <c r="N37" s="22">
        <v>41767790</v>
      </c>
      <c r="O37" s="22">
        <v>15314180</v>
      </c>
      <c r="P37" s="22">
        <v>14245412</v>
      </c>
      <c r="Q37" s="22">
        <v>14811676</v>
      </c>
      <c r="R37" s="22">
        <v>44371268</v>
      </c>
      <c r="S37" s="22">
        <v>0</v>
      </c>
      <c r="T37" s="22">
        <v>0</v>
      </c>
      <c r="U37" s="22">
        <v>0</v>
      </c>
      <c r="V37" s="22">
        <v>0</v>
      </c>
      <c r="W37" s="22">
        <v>128280628</v>
      </c>
      <c r="X37" s="22">
        <v>94616055</v>
      </c>
      <c r="Y37" s="22">
        <v>33664573</v>
      </c>
      <c r="Z37" s="23">
        <v>35.580190909460349</v>
      </c>
      <c r="AA37" s="20">
        <v>126154181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56298168</v>
      </c>
      <c r="D40" s="20">
        <v>0</v>
      </c>
      <c r="E40" s="21">
        <v>9700000</v>
      </c>
      <c r="F40" s="22">
        <v>8535990</v>
      </c>
      <c r="G40" s="22">
        <v>-1569271</v>
      </c>
      <c r="H40" s="22">
        <v>-882612</v>
      </c>
      <c r="I40" s="22">
        <v>-813282</v>
      </c>
      <c r="J40" s="22">
        <v>-3265165</v>
      </c>
      <c r="K40" s="22">
        <v>-729688</v>
      </c>
      <c r="L40" s="22">
        <v>-778795</v>
      </c>
      <c r="M40" s="22">
        <v>-673034</v>
      </c>
      <c r="N40" s="22">
        <v>-2181517</v>
      </c>
      <c r="O40" s="22">
        <v>-834618</v>
      </c>
      <c r="P40" s="22">
        <v>6363522</v>
      </c>
      <c r="Q40" s="22">
        <v>-669370</v>
      </c>
      <c r="R40" s="22">
        <v>4859534</v>
      </c>
      <c r="S40" s="22">
        <v>0</v>
      </c>
      <c r="T40" s="22">
        <v>0</v>
      </c>
      <c r="U40" s="22">
        <v>0</v>
      </c>
      <c r="V40" s="22">
        <v>0</v>
      </c>
      <c r="W40" s="22">
        <v>-587148</v>
      </c>
      <c r="X40" s="22">
        <v>6401979</v>
      </c>
      <c r="Y40" s="22">
        <v>-6989127</v>
      </c>
      <c r="Z40" s="23">
        <v>-109.17135154613908</v>
      </c>
      <c r="AA40" s="20">
        <v>8535990</v>
      </c>
    </row>
    <row r="41" spans="1:27" x14ac:dyDescent="0.25">
      <c r="A41" s="19" t="s">
        <v>67</v>
      </c>
      <c r="B41" s="15" t="s">
        <v>32</v>
      </c>
      <c r="C41" s="20">
        <v>21947913</v>
      </c>
      <c r="D41" s="20">
        <v>0</v>
      </c>
      <c r="E41" s="21">
        <v>3000000</v>
      </c>
      <c r="F41" s="22">
        <v>3000000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2250000</v>
      </c>
      <c r="Y41" s="22">
        <v>-2250000</v>
      </c>
      <c r="Z41" s="23">
        <v>-100</v>
      </c>
      <c r="AA41" s="20">
        <v>3000000</v>
      </c>
    </row>
    <row r="42" spans="1:27" x14ac:dyDescent="0.25">
      <c r="A42" s="19" t="s">
        <v>68</v>
      </c>
      <c r="B42" s="15" t="s">
        <v>32</v>
      </c>
      <c r="C42" s="20">
        <v>115697788</v>
      </c>
      <c r="D42" s="20">
        <v>0</v>
      </c>
      <c r="E42" s="21">
        <v>88859059</v>
      </c>
      <c r="F42" s="22">
        <v>88672402</v>
      </c>
      <c r="G42" s="22">
        <v>0</v>
      </c>
      <c r="H42" s="22">
        <v>14809846</v>
      </c>
      <c r="I42" s="22">
        <v>7404924</v>
      </c>
      <c r="J42" s="22">
        <v>22214770</v>
      </c>
      <c r="K42" s="22">
        <v>7404924</v>
      </c>
      <c r="L42" s="22">
        <v>7404924</v>
      </c>
      <c r="M42" s="22">
        <v>20911154</v>
      </c>
      <c r="N42" s="22">
        <v>35721002</v>
      </c>
      <c r="O42" s="22">
        <v>9651795</v>
      </c>
      <c r="P42" s="22">
        <v>9651190</v>
      </c>
      <c r="Q42" s="22">
        <v>9650652</v>
      </c>
      <c r="R42" s="22">
        <v>28953637</v>
      </c>
      <c r="S42" s="22">
        <v>0</v>
      </c>
      <c r="T42" s="22">
        <v>0</v>
      </c>
      <c r="U42" s="22">
        <v>0</v>
      </c>
      <c r="V42" s="22">
        <v>0</v>
      </c>
      <c r="W42" s="22">
        <v>86889409</v>
      </c>
      <c r="X42" s="22">
        <v>66510463</v>
      </c>
      <c r="Y42" s="22">
        <v>20378946</v>
      </c>
      <c r="Z42" s="23">
        <v>30.640210698879063</v>
      </c>
      <c r="AA42" s="20">
        <v>88672402</v>
      </c>
    </row>
    <row r="43" spans="1:27" x14ac:dyDescent="0.25">
      <c r="A43" s="19" t="s">
        <v>69</v>
      </c>
      <c r="B43" s="15" t="s">
        <v>32</v>
      </c>
      <c r="C43" s="20">
        <v>11497297</v>
      </c>
      <c r="D43" s="20">
        <v>0</v>
      </c>
      <c r="E43" s="21">
        <v>0</v>
      </c>
      <c r="F43" s="22">
        <v>0</v>
      </c>
      <c r="G43" s="22">
        <v>0</v>
      </c>
      <c r="H43" s="22">
        <v>1788671</v>
      </c>
      <c r="I43" s="22">
        <v>922193</v>
      </c>
      <c r="J43" s="22">
        <v>2710864</v>
      </c>
      <c r="K43" s="22">
        <v>901209</v>
      </c>
      <c r="L43" s="22">
        <v>940099</v>
      </c>
      <c r="M43" s="22">
        <v>918707</v>
      </c>
      <c r="N43" s="22">
        <v>2760015</v>
      </c>
      <c r="O43" s="22">
        <v>872465</v>
      </c>
      <c r="P43" s="22">
        <v>824192</v>
      </c>
      <c r="Q43" s="22">
        <v>860445</v>
      </c>
      <c r="R43" s="22">
        <v>2557102</v>
      </c>
      <c r="S43" s="22">
        <v>0</v>
      </c>
      <c r="T43" s="22">
        <v>0</v>
      </c>
      <c r="U43" s="22">
        <v>0</v>
      </c>
      <c r="V43" s="22">
        <v>0</v>
      </c>
      <c r="W43" s="22">
        <v>8027981</v>
      </c>
      <c r="X43" s="22">
        <v>0</v>
      </c>
      <c r="Y43" s="22">
        <v>8027981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180283854</v>
      </c>
      <c r="D44" s="20">
        <v>0</v>
      </c>
      <c r="E44" s="21">
        <v>78921865</v>
      </c>
      <c r="F44" s="22">
        <v>89294275</v>
      </c>
      <c r="G44" s="22">
        <v>194737</v>
      </c>
      <c r="H44" s="22">
        <v>0</v>
      </c>
      <c r="I44" s="22">
        <v>13451846</v>
      </c>
      <c r="J44" s="22">
        <v>13646583</v>
      </c>
      <c r="K44" s="22">
        <v>900591</v>
      </c>
      <c r="L44" s="22">
        <v>5502291</v>
      </c>
      <c r="M44" s="22">
        <v>22809655</v>
      </c>
      <c r="N44" s="22">
        <v>29212537</v>
      </c>
      <c r="O44" s="22">
        <v>1024742</v>
      </c>
      <c r="P44" s="22">
        <v>11955111</v>
      </c>
      <c r="Q44" s="22">
        <v>52865352</v>
      </c>
      <c r="R44" s="22">
        <v>65845205</v>
      </c>
      <c r="S44" s="22">
        <v>0</v>
      </c>
      <c r="T44" s="22">
        <v>0</v>
      </c>
      <c r="U44" s="22">
        <v>0</v>
      </c>
      <c r="V44" s="22">
        <v>0</v>
      </c>
      <c r="W44" s="22">
        <v>108704325</v>
      </c>
      <c r="X44" s="22">
        <v>66970674</v>
      </c>
      <c r="Y44" s="22">
        <v>41733651</v>
      </c>
      <c r="Z44" s="23">
        <v>62.3163072839912</v>
      </c>
      <c r="AA44" s="20">
        <v>89294275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978772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156456761</v>
      </c>
      <c r="D47" s="20">
        <v>0</v>
      </c>
      <c r="E47" s="21">
        <v>19543039</v>
      </c>
      <c r="F47" s="22">
        <v>81765654</v>
      </c>
      <c r="G47" s="22">
        <v>8678085</v>
      </c>
      <c r="H47" s="22">
        <v>3225097</v>
      </c>
      <c r="I47" s="22">
        <v>17228140</v>
      </c>
      <c r="J47" s="22">
        <v>29131322</v>
      </c>
      <c r="K47" s="22">
        <v>10867269</v>
      </c>
      <c r="L47" s="22">
        <v>6897540</v>
      </c>
      <c r="M47" s="22">
        <v>12970225</v>
      </c>
      <c r="N47" s="22">
        <v>30735034</v>
      </c>
      <c r="O47" s="22">
        <v>9074605</v>
      </c>
      <c r="P47" s="22">
        <v>8904121</v>
      </c>
      <c r="Q47" s="22">
        <v>34674544</v>
      </c>
      <c r="R47" s="22">
        <v>52653270</v>
      </c>
      <c r="S47" s="22">
        <v>0</v>
      </c>
      <c r="T47" s="22">
        <v>0</v>
      </c>
      <c r="U47" s="22">
        <v>0</v>
      </c>
      <c r="V47" s="22">
        <v>0</v>
      </c>
      <c r="W47" s="22">
        <v>112519626</v>
      </c>
      <c r="X47" s="22">
        <v>61252729</v>
      </c>
      <c r="Y47" s="22">
        <v>51266897</v>
      </c>
      <c r="Z47" s="23">
        <v>83.697327183577414</v>
      </c>
      <c r="AA47" s="20">
        <v>81765654</v>
      </c>
    </row>
    <row r="48" spans="1:27" x14ac:dyDescent="0.25">
      <c r="A48" s="19" t="s">
        <v>74</v>
      </c>
      <c r="B48" s="15" t="s">
        <v>32</v>
      </c>
      <c r="C48" s="20">
        <v>385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701700797</v>
      </c>
      <c r="D50" s="29">
        <f t="shared" ref="D50:Y50" si="1">SUM(D37:D49)</f>
        <v>0</v>
      </c>
      <c r="E50" s="30">
        <f t="shared" si="1"/>
        <v>326178144</v>
      </c>
      <c r="F50" s="31">
        <f t="shared" si="1"/>
        <v>397422502</v>
      </c>
      <c r="G50" s="31">
        <f t="shared" si="1"/>
        <v>21314052</v>
      </c>
      <c r="H50" s="31">
        <f t="shared" si="1"/>
        <v>33094347</v>
      </c>
      <c r="I50" s="31">
        <f t="shared" si="1"/>
        <v>52171545</v>
      </c>
      <c r="J50" s="31">
        <f t="shared" si="1"/>
        <v>106579944</v>
      </c>
      <c r="K50" s="31">
        <f t="shared" si="1"/>
        <v>33529035</v>
      </c>
      <c r="L50" s="31">
        <f t="shared" si="1"/>
        <v>33783202</v>
      </c>
      <c r="M50" s="31">
        <f t="shared" si="1"/>
        <v>70702624</v>
      </c>
      <c r="N50" s="31">
        <f t="shared" si="1"/>
        <v>138014861</v>
      </c>
      <c r="O50" s="31">
        <f t="shared" si="1"/>
        <v>35103169</v>
      </c>
      <c r="P50" s="31">
        <f t="shared" si="1"/>
        <v>51943548</v>
      </c>
      <c r="Q50" s="31">
        <f t="shared" si="1"/>
        <v>112193299</v>
      </c>
      <c r="R50" s="31">
        <f t="shared" si="1"/>
        <v>199240016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443834821</v>
      </c>
      <c r="X50" s="31">
        <f t="shared" si="1"/>
        <v>298001900</v>
      </c>
      <c r="Y50" s="31">
        <f t="shared" si="1"/>
        <v>145832921</v>
      </c>
      <c r="Z50" s="32">
        <f>+IF(X50&lt;&gt;0,+(Y50/X50)*100,0)</f>
        <v>48.936909798226118</v>
      </c>
      <c r="AA50" s="29">
        <f>SUM(AA37:AA49)</f>
        <v>397422502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-640407876</v>
      </c>
      <c r="D51" s="39">
        <f t="shared" si="2"/>
        <v>0</v>
      </c>
      <c r="E51" s="40">
        <f t="shared" si="2"/>
        <v>-255018631</v>
      </c>
      <c r="F51" s="41">
        <f t="shared" si="2"/>
        <v>-339262021</v>
      </c>
      <c r="G51" s="41">
        <f t="shared" si="2"/>
        <v>-16640306</v>
      </c>
      <c r="H51" s="41">
        <f t="shared" si="2"/>
        <v>-28026102</v>
      </c>
      <c r="I51" s="41">
        <f t="shared" si="2"/>
        <v>-47566117</v>
      </c>
      <c r="J51" s="41">
        <f t="shared" si="2"/>
        <v>-92232525</v>
      </c>
      <c r="K51" s="41">
        <f t="shared" si="2"/>
        <v>-27983142</v>
      </c>
      <c r="L51" s="41">
        <f t="shared" si="2"/>
        <v>-30549688</v>
      </c>
      <c r="M51" s="41">
        <f t="shared" si="2"/>
        <v>-64096782</v>
      </c>
      <c r="N51" s="41">
        <f t="shared" si="2"/>
        <v>-122629612</v>
      </c>
      <c r="O51" s="41">
        <f t="shared" si="2"/>
        <v>-30160721</v>
      </c>
      <c r="P51" s="41">
        <f t="shared" si="2"/>
        <v>-47673834</v>
      </c>
      <c r="Q51" s="41">
        <f t="shared" si="2"/>
        <v>-106212963</v>
      </c>
      <c r="R51" s="41">
        <f t="shared" si="2"/>
        <v>-184047518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-398909655</v>
      </c>
      <c r="X51" s="41">
        <f t="shared" si="2"/>
        <v>-253260485</v>
      </c>
      <c r="Y51" s="41">
        <f t="shared" si="2"/>
        <v>-145649170</v>
      </c>
      <c r="Z51" s="42">
        <f>+IF(X51&lt;&gt;0,+(Y51/X51)*100,0)</f>
        <v>57.509630845096105</v>
      </c>
      <c r="AA51" s="39">
        <f>+AA35-AA50</f>
        <v>-339262021</v>
      </c>
    </row>
    <row r="52" spans="1:27" x14ac:dyDescent="0.25">
      <c r="A52" s="43" t="s">
        <v>78</v>
      </c>
      <c r="B52" s="15" t="s">
        <v>32</v>
      </c>
      <c r="C52" s="20">
        <v>849620000</v>
      </c>
      <c r="D52" s="20">
        <v>0</v>
      </c>
      <c r="E52" s="21">
        <v>913447000</v>
      </c>
      <c r="F52" s="22">
        <v>914892896</v>
      </c>
      <c r="G52" s="22">
        <v>0</v>
      </c>
      <c r="H52" s="22">
        <v>98215630</v>
      </c>
      <c r="I52" s="22">
        <v>44633019</v>
      </c>
      <c r="J52" s="22">
        <v>142848649</v>
      </c>
      <c r="K52" s="22">
        <v>85290044</v>
      </c>
      <c r="L52" s="22">
        <v>127076076</v>
      </c>
      <c r="M52" s="22">
        <v>40670223</v>
      </c>
      <c r="N52" s="22">
        <v>253036343</v>
      </c>
      <c r="O52" s="22">
        <v>104932465</v>
      </c>
      <c r="P52" s="22">
        <v>23794140</v>
      </c>
      <c r="Q52" s="22">
        <v>168389734</v>
      </c>
      <c r="R52" s="22">
        <v>297116339</v>
      </c>
      <c r="S52" s="22">
        <v>0</v>
      </c>
      <c r="T52" s="22">
        <v>0</v>
      </c>
      <c r="U52" s="22">
        <v>0</v>
      </c>
      <c r="V52" s="22">
        <v>0</v>
      </c>
      <c r="W52" s="22">
        <v>693001331</v>
      </c>
      <c r="X52" s="22">
        <v>686169657</v>
      </c>
      <c r="Y52" s="22">
        <v>6831674</v>
      </c>
      <c r="Z52" s="23">
        <v>0.99562461416156722</v>
      </c>
      <c r="AA52" s="20">
        <v>914892896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209212124</v>
      </c>
      <c r="D54" s="48">
        <f t="shared" si="3"/>
        <v>0</v>
      </c>
      <c r="E54" s="49">
        <f t="shared" si="3"/>
        <v>658428369</v>
      </c>
      <c r="F54" s="50">
        <f t="shared" si="3"/>
        <v>575630875</v>
      </c>
      <c r="G54" s="50">
        <f t="shared" si="3"/>
        <v>-16640306</v>
      </c>
      <c r="H54" s="50">
        <f t="shared" si="3"/>
        <v>70189528</v>
      </c>
      <c r="I54" s="50">
        <f t="shared" si="3"/>
        <v>-2933098</v>
      </c>
      <c r="J54" s="50">
        <f t="shared" si="3"/>
        <v>50616124</v>
      </c>
      <c r="K54" s="50">
        <f t="shared" si="3"/>
        <v>57306902</v>
      </c>
      <c r="L54" s="50">
        <f t="shared" si="3"/>
        <v>96526388</v>
      </c>
      <c r="M54" s="50">
        <f t="shared" si="3"/>
        <v>-23426559</v>
      </c>
      <c r="N54" s="50">
        <f t="shared" si="3"/>
        <v>130406731</v>
      </c>
      <c r="O54" s="50">
        <f t="shared" si="3"/>
        <v>74771744</v>
      </c>
      <c r="P54" s="50">
        <f t="shared" si="3"/>
        <v>-23879694</v>
      </c>
      <c r="Q54" s="50">
        <f t="shared" si="3"/>
        <v>62176771</v>
      </c>
      <c r="R54" s="50">
        <f t="shared" si="3"/>
        <v>113068821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294091676</v>
      </c>
      <c r="X54" s="50">
        <f t="shared" si="3"/>
        <v>432909172</v>
      </c>
      <c r="Y54" s="50">
        <f t="shared" si="3"/>
        <v>-138817496</v>
      </c>
      <c r="Z54" s="51">
        <f>+IF(X54&lt;&gt;0,+(Y54/X54)*100,0)</f>
        <v>-32.066194245475579</v>
      </c>
      <c r="AA54" s="48">
        <f>SUM(AA51:AA53)</f>
        <v>575630875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209212124</v>
      </c>
      <c r="D56" s="54">
        <f>+D54-D55</f>
        <v>0</v>
      </c>
      <c r="E56" s="55">
        <f t="shared" si="4"/>
        <v>658428369</v>
      </c>
      <c r="F56" s="56">
        <f t="shared" si="4"/>
        <v>575630875</v>
      </c>
      <c r="G56" s="56">
        <f t="shared" si="4"/>
        <v>-16640306</v>
      </c>
      <c r="H56" s="56">
        <f t="shared" si="4"/>
        <v>70189528</v>
      </c>
      <c r="I56" s="56">
        <f t="shared" si="4"/>
        <v>-2933098</v>
      </c>
      <c r="J56" s="56">
        <f t="shared" si="4"/>
        <v>50616124</v>
      </c>
      <c r="K56" s="56">
        <f t="shared" si="4"/>
        <v>57306902</v>
      </c>
      <c r="L56" s="56">
        <f t="shared" si="4"/>
        <v>96526388</v>
      </c>
      <c r="M56" s="56">
        <f t="shared" si="4"/>
        <v>-23426559</v>
      </c>
      <c r="N56" s="56">
        <f t="shared" si="4"/>
        <v>130406731</v>
      </c>
      <c r="O56" s="56">
        <f t="shared" si="4"/>
        <v>74771744</v>
      </c>
      <c r="P56" s="56">
        <f t="shared" si="4"/>
        <v>-23879694</v>
      </c>
      <c r="Q56" s="56">
        <f t="shared" si="4"/>
        <v>62176771</v>
      </c>
      <c r="R56" s="56">
        <f t="shared" si="4"/>
        <v>113068821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294091676</v>
      </c>
      <c r="X56" s="56">
        <f t="shared" si="4"/>
        <v>432909172</v>
      </c>
      <c r="Y56" s="56">
        <f t="shared" si="4"/>
        <v>-138817496</v>
      </c>
      <c r="Z56" s="57">
        <f>+IF(X56&lt;&gt;0,+(Y56/X56)*100,0)</f>
        <v>-32.066194245475579</v>
      </c>
      <c r="AA56" s="54">
        <f>+AA54-AA55</f>
        <v>575630875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209212124</v>
      </c>
      <c r="D59" s="48">
        <f>SUM(D56:D58)</f>
        <v>0</v>
      </c>
      <c r="E59" s="49">
        <f t="shared" si="5"/>
        <v>658428369</v>
      </c>
      <c r="F59" s="50">
        <f t="shared" si="5"/>
        <v>575630875</v>
      </c>
      <c r="G59" s="50">
        <f t="shared" si="5"/>
        <v>-16640306</v>
      </c>
      <c r="H59" s="50">
        <f t="shared" si="5"/>
        <v>70189528</v>
      </c>
      <c r="I59" s="50">
        <f t="shared" si="5"/>
        <v>-2933098</v>
      </c>
      <c r="J59" s="50">
        <f t="shared" si="5"/>
        <v>50616124</v>
      </c>
      <c r="K59" s="50">
        <f t="shared" si="5"/>
        <v>57306902</v>
      </c>
      <c r="L59" s="50">
        <f t="shared" si="5"/>
        <v>96526388</v>
      </c>
      <c r="M59" s="50">
        <f t="shared" si="5"/>
        <v>-23426559</v>
      </c>
      <c r="N59" s="50">
        <f t="shared" si="5"/>
        <v>130406731</v>
      </c>
      <c r="O59" s="50">
        <f t="shared" si="5"/>
        <v>74771744</v>
      </c>
      <c r="P59" s="50">
        <f t="shared" si="5"/>
        <v>-23879694</v>
      </c>
      <c r="Q59" s="50">
        <f t="shared" si="5"/>
        <v>62176771</v>
      </c>
      <c r="R59" s="50">
        <f t="shared" si="5"/>
        <v>113068821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294091676</v>
      </c>
      <c r="X59" s="50">
        <f t="shared" si="5"/>
        <v>432909172</v>
      </c>
      <c r="Y59" s="50">
        <f t="shared" si="5"/>
        <v>-138817496</v>
      </c>
      <c r="Z59" s="51">
        <f>+IF(X59&lt;&gt;0,+(Y59/X59)*100,0)</f>
        <v>-32.066194245475579</v>
      </c>
      <c r="AA59" s="48">
        <f>SUM(AA56:AA58)</f>
        <v>575630875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209212124</v>
      </c>
      <c r="D62" s="65">
        <f>SUM(D59:D61)</f>
        <v>0</v>
      </c>
      <c r="E62" s="66">
        <f t="shared" si="6"/>
        <v>658428369</v>
      </c>
      <c r="F62" s="67">
        <f t="shared" si="6"/>
        <v>575630875</v>
      </c>
      <c r="G62" s="67">
        <f t="shared" si="6"/>
        <v>-16640306</v>
      </c>
      <c r="H62" s="67">
        <f t="shared" si="6"/>
        <v>70189528</v>
      </c>
      <c r="I62" s="67">
        <f t="shared" si="6"/>
        <v>-2933098</v>
      </c>
      <c r="J62" s="67">
        <f t="shared" si="6"/>
        <v>50616124</v>
      </c>
      <c r="K62" s="67">
        <f t="shared" si="6"/>
        <v>57306902</v>
      </c>
      <c r="L62" s="67">
        <f t="shared" si="6"/>
        <v>96526388</v>
      </c>
      <c r="M62" s="67">
        <f t="shared" si="6"/>
        <v>-23426559</v>
      </c>
      <c r="N62" s="67">
        <f t="shared" si="6"/>
        <v>130406731</v>
      </c>
      <c r="O62" s="67">
        <f t="shared" si="6"/>
        <v>74771744</v>
      </c>
      <c r="P62" s="67">
        <f t="shared" si="6"/>
        <v>-23879694</v>
      </c>
      <c r="Q62" s="67">
        <f t="shared" si="6"/>
        <v>62176771</v>
      </c>
      <c r="R62" s="67">
        <f t="shared" si="6"/>
        <v>113068821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294091676</v>
      </c>
      <c r="X62" s="67">
        <f t="shared" si="6"/>
        <v>432909172</v>
      </c>
      <c r="Y62" s="67">
        <f t="shared" si="6"/>
        <v>-138817496</v>
      </c>
      <c r="Z62" s="68">
        <f>+IF(X62&lt;&gt;0,+(Y62/X62)*100,0)</f>
        <v>-32.066194245475579</v>
      </c>
      <c r="AA62" s="65">
        <f>SUM(AA59:AA61)</f>
        <v>575630875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384990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384990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-384990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-384990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-384990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-384990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-384990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46047600</v>
      </c>
      <c r="D7" s="20">
        <v>0</v>
      </c>
      <c r="E7" s="21">
        <v>69411497</v>
      </c>
      <c r="F7" s="22">
        <v>69411497</v>
      </c>
      <c r="G7" s="22">
        <v>0</v>
      </c>
      <c r="H7" s="22">
        <v>4426045</v>
      </c>
      <c r="I7" s="22">
        <v>2621761</v>
      </c>
      <c r="J7" s="22">
        <v>7047806</v>
      </c>
      <c r="K7" s="22">
        <v>8521340</v>
      </c>
      <c r="L7" s="22">
        <v>3989647</v>
      </c>
      <c r="M7" s="22">
        <v>4075819</v>
      </c>
      <c r="N7" s="22">
        <v>16586806</v>
      </c>
      <c r="O7" s="22">
        <v>4743161</v>
      </c>
      <c r="P7" s="22">
        <v>4710357</v>
      </c>
      <c r="Q7" s="22">
        <v>4496329</v>
      </c>
      <c r="R7" s="22">
        <v>13949847</v>
      </c>
      <c r="S7" s="22">
        <v>0</v>
      </c>
      <c r="T7" s="22">
        <v>0</v>
      </c>
      <c r="U7" s="22">
        <v>0</v>
      </c>
      <c r="V7" s="22">
        <v>0</v>
      </c>
      <c r="W7" s="22">
        <v>37584459</v>
      </c>
      <c r="X7" s="22">
        <v>52058619</v>
      </c>
      <c r="Y7" s="22">
        <v>-14474160</v>
      </c>
      <c r="Z7" s="23">
        <v>-27.803580421524437</v>
      </c>
      <c r="AA7" s="20">
        <v>69411497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12316668</v>
      </c>
      <c r="D28" s="20">
        <v>0</v>
      </c>
      <c r="E28" s="21">
        <v>12783100</v>
      </c>
      <c r="F28" s="22">
        <v>12667701</v>
      </c>
      <c r="G28" s="22">
        <v>0</v>
      </c>
      <c r="H28" s="22">
        <v>1149830</v>
      </c>
      <c r="I28" s="22">
        <v>1100891</v>
      </c>
      <c r="J28" s="22">
        <v>2250721</v>
      </c>
      <c r="K28" s="22">
        <v>2303899</v>
      </c>
      <c r="L28" s="22">
        <v>1137131</v>
      </c>
      <c r="M28" s="22">
        <v>1124609</v>
      </c>
      <c r="N28" s="22">
        <v>4565639</v>
      </c>
      <c r="O28" s="22">
        <v>1108878</v>
      </c>
      <c r="P28" s="22">
        <v>1149454</v>
      </c>
      <c r="Q28" s="22">
        <v>1173141</v>
      </c>
      <c r="R28" s="22">
        <v>3431473</v>
      </c>
      <c r="S28" s="22">
        <v>0</v>
      </c>
      <c r="T28" s="22">
        <v>0</v>
      </c>
      <c r="U28" s="22">
        <v>0</v>
      </c>
      <c r="V28" s="22">
        <v>0</v>
      </c>
      <c r="W28" s="22">
        <v>10247833</v>
      </c>
      <c r="X28" s="22">
        <v>9500778</v>
      </c>
      <c r="Y28" s="22">
        <v>747055</v>
      </c>
      <c r="Z28" s="23">
        <v>7.8630928961817652</v>
      </c>
      <c r="AA28" s="20">
        <v>12667701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58364268</v>
      </c>
      <c r="D35" s="29">
        <f t="shared" ref="D35:Y35" si="0">SUM(D6:D34)</f>
        <v>0</v>
      </c>
      <c r="E35" s="30">
        <f t="shared" si="0"/>
        <v>82194597</v>
      </c>
      <c r="F35" s="31">
        <f t="shared" si="0"/>
        <v>82079198</v>
      </c>
      <c r="G35" s="31">
        <f t="shared" si="0"/>
        <v>0</v>
      </c>
      <c r="H35" s="31">
        <f t="shared" si="0"/>
        <v>5575875</v>
      </c>
      <c r="I35" s="31">
        <f t="shared" si="0"/>
        <v>3722652</v>
      </c>
      <c r="J35" s="31">
        <f t="shared" si="0"/>
        <v>9298527</v>
      </c>
      <c r="K35" s="31">
        <f t="shared" si="0"/>
        <v>10825239</v>
      </c>
      <c r="L35" s="31">
        <f t="shared" si="0"/>
        <v>5126778</v>
      </c>
      <c r="M35" s="31">
        <f t="shared" si="0"/>
        <v>5200428</v>
      </c>
      <c r="N35" s="31">
        <f t="shared" si="0"/>
        <v>21152445</v>
      </c>
      <c r="O35" s="31">
        <f t="shared" si="0"/>
        <v>5852039</v>
      </c>
      <c r="P35" s="31">
        <f t="shared" si="0"/>
        <v>5859811</v>
      </c>
      <c r="Q35" s="31">
        <f t="shared" si="0"/>
        <v>5669470</v>
      </c>
      <c r="R35" s="31">
        <f t="shared" si="0"/>
        <v>17381320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47832292</v>
      </c>
      <c r="X35" s="31">
        <f t="shared" si="0"/>
        <v>61559397</v>
      </c>
      <c r="Y35" s="31">
        <f t="shared" si="0"/>
        <v>-13727105</v>
      </c>
      <c r="Z35" s="32">
        <f>+IF(X35&lt;&gt;0,+(Y35/X35)*100,0)</f>
        <v>-22.298959491107425</v>
      </c>
      <c r="AA35" s="29">
        <f>SUM(AA6:AA34)</f>
        <v>82079198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46719975</v>
      </c>
      <c r="D37" s="20">
        <v>0</v>
      </c>
      <c r="E37" s="21">
        <v>105131001</v>
      </c>
      <c r="F37" s="22">
        <v>105131001</v>
      </c>
      <c r="G37" s="22">
        <v>0</v>
      </c>
      <c r="H37" s="22">
        <v>11300327</v>
      </c>
      <c r="I37" s="22">
        <v>12527521</v>
      </c>
      <c r="J37" s="22">
        <v>23827848</v>
      </c>
      <c r="K37" s="22">
        <v>21625646</v>
      </c>
      <c r="L37" s="22">
        <v>10633194</v>
      </c>
      <c r="M37" s="22">
        <v>9709163</v>
      </c>
      <c r="N37" s="22">
        <v>41968003</v>
      </c>
      <c r="O37" s="22">
        <v>9836422</v>
      </c>
      <c r="P37" s="22">
        <v>9866884</v>
      </c>
      <c r="Q37" s="22">
        <v>10732458</v>
      </c>
      <c r="R37" s="22">
        <v>30435764</v>
      </c>
      <c r="S37" s="22">
        <v>0</v>
      </c>
      <c r="T37" s="22">
        <v>0</v>
      </c>
      <c r="U37" s="22">
        <v>0</v>
      </c>
      <c r="V37" s="22">
        <v>0</v>
      </c>
      <c r="W37" s="22">
        <v>96231615</v>
      </c>
      <c r="X37" s="22">
        <v>78848253</v>
      </c>
      <c r="Y37" s="22">
        <v>17383362</v>
      </c>
      <c r="Z37" s="23">
        <v>22.046603873392094</v>
      </c>
      <c r="AA37" s="20">
        <v>105131001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270487710</v>
      </c>
      <c r="D40" s="20">
        <v>0</v>
      </c>
      <c r="E40" s="21">
        <v>113874987</v>
      </c>
      <c r="F40" s="22">
        <v>138182186</v>
      </c>
      <c r="G40" s="22">
        <v>0</v>
      </c>
      <c r="H40" s="22">
        <v>0</v>
      </c>
      <c r="I40" s="22">
        <v>35102622</v>
      </c>
      <c r="J40" s="22">
        <v>35102622</v>
      </c>
      <c r="K40" s="22">
        <v>51027976</v>
      </c>
      <c r="L40" s="22">
        <v>24597428</v>
      </c>
      <c r="M40" s="22">
        <v>13433776</v>
      </c>
      <c r="N40" s="22">
        <v>89059180</v>
      </c>
      <c r="O40" s="22">
        <v>12400052</v>
      </c>
      <c r="P40" s="22">
        <v>11896707</v>
      </c>
      <c r="Q40" s="22">
        <v>12576492</v>
      </c>
      <c r="R40" s="22">
        <v>36873251</v>
      </c>
      <c r="S40" s="22">
        <v>0</v>
      </c>
      <c r="T40" s="22">
        <v>0</v>
      </c>
      <c r="U40" s="22">
        <v>0</v>
      </c>
      <c r="V40" s="22">
        <v>0</v>
      </c>
      <c r="W40" s="22">
        <v>161035053</v>
      </c>
      <c r="X40" s="22">
        <v>103636638</v>
      </c>
      <c r="Y40" s="22">
        <v>57398415</v>
      </c>
      <c r="Z40" s="23">
        <v>55.384288903698319</v>
      </c>
      <c r="AA40" s="20">
        <v>138182186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12564500</v>
      </c>
      <c r="F41" s="22">
        <v>12564500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9423378</v>
      </c>
      <c r="Y41" s="22">
        <v>-9423378</v>
      </c>
      <c r="Z41" s="23">
        <v>-100</v>
      </c>
      <c r="AA41" s="20">
        <v>12564500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10423300</v>
      </c>
      <c r="D44" s="20">
        <v>0</v>
      </c>
      <c r="E44" s="21">
        <v>51697637</v>
      </c>
      <c r="F44" s="22">
        <v>38831878</v>
      </c>
      <c r="G44" s="22">
        <v>2922250</v>
      </c>
      <c r="H44" s="22">
        <v>0</v>
      </c>
      <c r="I44" s="22">
        <v>8329921</v>
      </c>
      <c r="J44" s="22">
        <v>11252171</v>
      </c>
      <c r="K44" s="22">
        <v>6469723</v>
      </c>
      <c r="L44" s="22">
        <v>8380979</v>
      </c>
      <c r="M44" s="22">
        <v>-2368054</v>
      </c>
      <c r="N44" s="22">
        <v>12482648</v>
      </c>
      <c r="O44" s="22">
        <v>634241</v>
      </c>
      <c r="P44" s="22">
        <v>5338793</v>
      </c>
      <c r="Q44" s="22">
        <v>644077</v>
      </c>
      <c r="R44" s="22">
        <v>6617111</v>
      </c>
      <c r="S44" s="22">
        <v>0</v>
      </c>
      <c r="T44" s="22">
        <v>0</v>
      </c>
      <c r="U44" s="22">
        <v>0</v>
      </c>
      <c r="V44" s="22">
        <v>0</v>
      </c>
      <c r="W44" s="22">
        <v>30351930</v>
      </c>
      <c r="X44" s="22">
        <v>29123910</v>
      </c>
      <c r="Y44" s="22">
        <v>1228020</v>
      </c>
      <c r="Z44" s="23">
        <v>4.2165354857915709</v>
      </c>
      <c r="AA44" s="20">
        <v>38831878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21471391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19914</v>
      </c>
      <c r="L46" s="22">
        <v>0</v>
      </c>
      <c r="M46" s="22">
        <v>0</v>
      </c>
      <c r="N46" s="22">
        <v>19914</v>
      </c>
      <c r="O46" s="22">
        <v>0</v>
      </c>
      <c r="P46" s="22">
        <v>12554</v>
      </c>
      <c r="Q46" s="22">
        <v>45102</v>
      </c>
      <c r="R46" s="22">
        <v>57656</v>
      </c>
      <c r="S46" s="22">
        <v>0</v>
      </c>
      <c r="T46" s="22">
        <v>0</v>
      </c>
      <c r="U46" s="22">
        <v>0</v>
      </c>
      <c r="V46" s="22">
        <v>0</v>
      </c>
      <c r="W46" s="22">
        <v>77570</v>
      </c>
      <c r="X46" s="22">
        <v>0</v>
      </c>
      <c r="Y46" s="22">
        <v>77570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4074470</v>
      </c>
      <c r="D47" s="20">
        <v>0</v>
      </c>
      <c r="E47" s="21">
        <v>5251457</v>
      </c>
      <c r="F47" s="22">
        <v>5251457</v>
      </c>
      <c r="G47" s="22">
        <v>0</v>
      </c>
      <c r="H47" s="22">
        <v>91016</v>
      </c>
      <c r="I47" s="22">
        <v>3703015</v>
      </c>
      <c r="J47" s="22">
        <v>3794031</v>
      </c>
      <c r="K47" s="22">
        <v>2643796</v>
      </c>
      <c r="L47" s="22">
        <v>-23142668</v>
      </c>
      <c r="M47" s="22">
        <v>77654</v>
      </c>
      <c r="N47" s="22">
        <v>-20421218</v>
      </c>
      <c r="O47" s="22">
        <v>1969460</v>
      </c>
      <c r="P47" s="22">
        <v>80265</v>
      </c>
      <c r="Q47" s="22">
        <v>1377625</v>
      </c>
      <c r="R47" s="22">
        <v>3427350</v>
      </c>
      <c r="S47" s="22">
        <v>0</v>
      </c>
      <c r="T47" s="22">
        <v>0</v>
      </c>
      <c r="U47" s="22">
        <v>0</v>
      </c>
      <c r="V47" s="22">
        <v>0</v>
      </c>
      <c r="W47" s="22">
        <v>-13199837</v>
      </c>
      <c r="X47" s="22">
        <v>3938589</v>
      </c>
      <c r="Y47" s="22">
        <v>-17138426</v>
      </c>
      <c r="Z47" s="23">
        <v>-435.14126505710544</v>
      </c>
      <c r="AA47" s="20">
        <v>5251457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137379007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490555853</v>
      </c>
      <c r="D50" s="29">
        <f t="shared" ref="D50:Y50" si="1">SUM(D37:D49)</f>
        <v>0</v>
      </c>
      <c r="E50" s="30">
        <f t="shared" si="1"/>
        <v>288519582</v>
      </c>
      <c r="F50" s="31">
        <f t="shared" si="1"/>
        <v>299961022</v>
      </c>
      <c r="G50" s="31">
        <f t="shared" si="1"/>
        <v>2922250</v>
      </c>
      <c r="H50" s="31">
        <f t="shared" si="1"/>
        <v>11391343</v>
      </c>
      <c r="I50" s="31">
        <f t="shared" si="1"/>
        <v>59663079</v>
      </c>
      <c r="J50" s="31">
        <f t="shared" si="1"/>
        <v>73976672</v>
      </c>
      <c r="K50" s="31">
        <f t="shared" si="1"/>
        <v>81787055</v>
      </c>
      <c r="L50" s="31">
        <f t="shared" si="1"/>
        <v>20468933</v>
      </c>
      <c r="M50" s="31">
        <f t="shared" si="1"/>
        <v>20852539</v>
      </c>
      <c r="N50" s="31">
        <f t="shared" si="1"/>
        <v>123108527</v>
      </c>
      <c r="O50" s="31">
        <f t="shared" si="1"/>
        <v>24840175</v>
      </c>
      <c r="P50" s="31">
        <f t="shared" si="1"/>
        <v>27195203</v>
      </c>
      <c r="Q50" s="31">
        <f t="shared" si="1"/>
        <v>25375754</v>
      </c>
      <c r="R50" s="31">
        <f t="shared" si="1"/>
        <v>77411132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274496331</v>
      </c>
      <c r="X50" s="31">
        <f t="shared" si="1"/>
        <v>224970768</v>
      </c>
      <c r="Y50" s="31">
        <f t="shared" si="1"/>
        <v>49525563</v>
      </c>
      <c r="Z50" s="32">
        <f>+IF(X50&lt;&gt;0,+(Y50/X50)*100,0)</f>
        <v>22.014221420980348</v>
      </c>
      <c r="AA50" s="29">
        <f>SUM(AA37:AA49)</f>
        <v>299961022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-432191585</v>
      </c>
      <c r="D51" s="39">
        <f t="shared" si="2"/>
        <v>0</v>
      </c>
      <c r="E51" s="40">
        <f t="shared" si="2"/>
        <v>-206324985</v>
      </c>
      <c r="F51" s="41">
        <f t="shared" si="2"/>
        <v>-217881824</v>
      </c>
      <c r="G51" s="41">
        <f t="shared" si="2"/>
        <v>-2922250</v>
      </c>
      <c r="H51" s="41">
        <f t="shared" si="2"/>
        <v>-5815468</v>
      </c>
      <c r="I51" s="41">
        <f t="shared" si="2"/>
        <v>-55940427</v>
      </c>
      <c r="J51" s="41">
        <f t="shared" si="2"/>
        <v>-64678145</v>
      </c>
      <c r="K51" s="41">
        <f t="shared" si="2"/>
        <v>-70961816</v>
      </c>
      <c r="L51" s="41">
        <f t="shared" si="2"/>
        <v>-15342155</v>
      </c>
      <c r="M51" s="41">
        <f t="shared" si="2"/>
        <v>-15652111</v>
      </c>
      <c r="N51" s="41">
        <f t="shared" si="2"/>
        <v>-101956082</v>
      </c>
      <c r="O51" s="41">
        <f t="shared" si="2"/>
        <v>-18988136</v>
      </c>
      <c r="P51" s="41">
        <f t="shared" si="2"/>
        <v>-21335392</v>
      </c>
      <c r="Q51" s="41">
        <f t="shared" si="2"/>
        <v>-19706284</v>
      </c>
      <c r="R51" s="41">
        <f t="shared" si="2"/>
        <v>-60029812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-226664039</v>
      </c>
      <c r="X51" s="41">
        <f t="shared" si="2"/>
        <v>-163411371</v>
      </c>
      <c r="Y51" s="41">
        <f t="shared" si="2"/>
        <v>-63252668</v>
      </c>
      <c r="Z51" s="42">
        <f>+IF(X51&lt;&gt;0,+(Y51/X51)*100,0)</f>
        <v>38.707629470901381</v>
      </c>
      <c r="AA51" s="39">
        <f>+AA35-AA50</f>
        <v>-217881824</v>
      </c>
    </row>
    <row r="52" spans="1:27" x14ac:dyDescent="0.25">
      <c r="A52" s="43" t="s">
        <v>78</v>
      </c>
      <c r="B52" s="15" t="s">
        <v>32</v>
      </c>
      <c r="C52" s="20">
        <v>231922332</v>
      </c>
      <c r="D52" s="20">
        <v>0</v>
      </c>
      <c r="E52" s="21">
        <v>242878900</v>
      </c>
      <c r="F52" s="22">
        <v>242994299</v>
      </c>
      <c r="G52" s="22">
        <v>0</v>
      </c>
      <c r="H52" s="22">
        <v>0</v>
      </c>
      <c r="I52" s="22">
        <v>19019947</v>
      </c>
      <c r="J52" s="22">
        <v>19019947</v>
      </c>
      <c r="K52" s="22">
        <v>11238981</v>
      </c>
      <c r="L52" s="22">
        <v>45477415</v>
      </c>
      <c r="M52" s="22">
        <v>23574779</v>
      </c>
      <c r="N52" s="22">
        <v>80291175</v>
      </c>
      <c r="O52" s="22">
        <v>14536161</v>
      </c>
      <c r="P52" s="22">
        <v>36292476</v>
      </c>
      <c r="Q52" s="22">
        <v>22716383</v>
      </c>
      <c r="R52" s="22">
        <v>73545020</v>
      </c>
      <c r="S52" s="22">
        <v>0</v>
      </c>
      <c r="T52" s="22">
        <v>0</v>
      </c>
      <c r="U52" s="22">
        <v>0</v>
      </c>
      <c r="V52" s="22">
        <v>0</v>
      </c>
      <c r="W52" s="22">
        <v>172856142</v>
      </c>
      <c r="X52" s="22">
        <v>182245725</v>
      </c>
      <c r="Y52" s="22">
        <v>-9389583</v>
      </c>
      <c r="Z52" s="23">
        <v>-5.1521554209296268</v>
      </c>
      <c r="AA52" s="20">
        <v>242994299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235331000</v>
      </c>
      <c r="F53" s="22">
        <v>235331000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176498253</v>
      </c>
      <c r="Y53" s="45">
        <v>-176498253</v>
      </c>
      <c r="Z53" s="46">
        <v>-100</v>
      </c>
      <c r="AA53" s="44">
        <v>235331000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-200269253</v>
      </c>
      <c r="D54" s="48">
        <f t="shared" si="3"/>
        <v>0</v>
      </c>
      <c r="E54" s="49">
        <f t="shared" si="3"/>
        <v>271884915</v>
      </c>
      <c r="F54" s="50">
        <f t="shared" si="3"/>
        <v>260443475</v>
      </c>
      <c r="G54" s="50">
        <f t="shared" si="3"/>
        <v>-2922250</v>
      </c>
      <c r="H54" s="50">
        <f t="shared" si="3"/>
        <v>-5815468</v>
      </c>
      <c r="I54" s="50">
        <f t="shared" si="3"/>
        <v>-36920480</v>
      </c>
      <c r="J54" s="50">
        <f t="shared" si="3"/>
        <v>-45658198</v>
      </c>
      <c r="K54" s="50">
        <f t="shared" si="3"/>
        <v>-59722835</v>
      </c>
      <c r="L54" s="50">
        <f t="shared" si="3"/>
        <v>30135260</v>
      </c>
      <c r="M54" s="50">
        <f t="shared" si="3"/>
        <v>7922668</v>
      </c>
      <c r="N54" s="50">
        <f t="shared" si="3"/>
        <v>-21664907</v>
      </c>
      <c r="O54" s="50">
        <f t="shared" si="3"/>
        <v>-4451975</v>
      </c>
      <c r="P54" s="50">
        <f t="shared" si="3"/>
        <v>14957084</v>
      </c>
      <c r="Q54" s="50">
        <f t="shared" si="3"/>
        <v>3010099</v>
      </c>
      <c r="R54" s="50">
        <f t="shared" si="3"/>
        <v>13515208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-53807897</v>
      </c>
      <c r="X54" s="50">
        <f t="shared" si="3"/>
        <v>195332607</v>
      </c>
      <c r="Y54" s="50">
        <f t="shared" si="3"/>
        <v>-249140504</v>
      </c>
      <c r="Z54" s="51">
        <f>+IF(X54&lt;&gt;0,+(Y54/X54)*100,0)</f>
        <v>-127.54680737968135</v>
      </c>
      <c r="AA54" s="48">
        <f>SUM(AA51:AA53)</f>
        <v>260443475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-200269253</v>
      </c>
      <c r="D56" s="54">
        <f>+D54-D55</f>
        <v>0</v>
      </c>
      <c r="E56" s="55">
        <f t="shared" si="4"/>
        <v>271884915</v>
      </c>
      <c r="F56" s="56">
        <f t="shared" si="4"/>
        <v>260443475</v>
      </c>
      <c r="G56" s="56">
        <f t="shared" si="4"/>
        <v>-2922250</v>
      </c>
      <c r="H56" s="56">
        <f t="shared" si="4"/>
        <v>-5815468</v>
      </c>
      <c r="I56" s="56">
        <f t="shared" si="4"/>
        <v>-36920480</v>
      </c>
      <c r="J56" s="56">
        <f t="shared" si="4"/>
        <v>-45658198</v>
      </c>
      <c r="K56" s="56">
        <f t="shared" si="4"/>
        <v>-59722835</v>
      </c>
      <c r="L56" s="56">
        <f t="shared" si="4"/>
        <v>30135260</v>
      </c>
      <c r="M56" s="56">
        <f t="shared" si="4"/>
        <v>7922668</v>
      </c>
      <c r="N56" s="56">
        <f t="shared" si="4"/>
        <v>-21664907</v>
      </c>
      <c r="O56" s="56">
        <f t="shared" si="4"/>
        <v>-4451975</v>
      </c>
      <c r="P56" s="56">
        <f t="shared" si="4"/>
        <v>14957084</v>
      </c>
      <c r="Q56" s="56">
        <f t="shared" si="4"/>
        <v>3010099</v>
      </c>
      <c r="R56" s="56">
        <f t="shared" si="4"/>
        <v>13515208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-53807897</v>
      </c>
      <c r="X56" s="56">
        <f t="shared" si="4"/>
        <v>195332607</v>
      </c>
      <c r="Y56" s="56">
        <f t="shared" si="4"/>
        <v>-249140504</v>
      </c>
      <c r="Z56" s="57">
        <f>+IF(X56&lt;&gt;0,+(Y56/X56)*100,0)</f>
        <v>-127.54680737968135</v>
      </c>
      <c r="AA56" s="54">
        <f>+AA54-AA55</f>
        <v>260443475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-200269253</v>
      </c>
      <c r="D59" s="48">
        <f>SUM(D56:D58)</f>
        <v>0</v>
      </c>
      <c r="E59" s="49">
        <f t="shared" si="5"/>
        <v>271884915</v>
      </c>
      <c r="F59" s="50">
        <f t="shared" si="5"/>
        <v>260443475</v>
      </c>
      <c r="G59" s="50">
        <f t="shared" si="5"/>
        <v>-2922250</v>
      </c>
      <c r="H59" s="50">
        <f t="shared" si="5"/>
        <v>-5815468</v>
      </c>
      <c r="I59" s="50">
        <f t="shared" si="5"/>
        <v>-36920480</v>
      </c>
      <c r="J59" s="50">
        <f t="shared" si="5"/>
        <v>-45658198</v>
      </c>
      <c r="K59" s="50">
        <f t="shared" si="5"/>
        <v>-59722835</v>
      </c>
      <c r="L59" s="50">
        <f t="shared" si="5"/>
        <v>30135260</v>
      </c>
      <c r="M59" s="50">
        <f t="shared" si="5"/>
        <v>7922668</v>
      </c>
      <c r="N59" s="50">
        <f t="shared" si="5"/>
        <v>-21664907</v>
      </c>
      <c r="O59" s="50">
        <f t="shared" si="5"/>
        <v>-4451975</v>
      </c>
      <c r="P59" s="50">
        <f t="shared" si="5"/>
        <v>14957084</v>
      </c>
      <c r="Q59" s="50">
        <f t="shared" si="5"/>
        <v>3010099</v>
      </c>
      <c r="R59" s="50">
        <f t="shared" si="5"/>
        <v>13515208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-53807897</v>
      </c>
      <c r="X59" s="50">
        <f t="shared" si="5"/>
        <v>195332607</v>
      </c>
      <c r="Y59" s="50">
        <f t="shared" si="5"/>
        <v>-249140504</v>
      </c>
      <c r="Z59" s="51">
        <f>+IF(X59&lt;&gt;0,+(Y59/X59)*100,0)</f>
        <v>-127.54680737968135</v>
      </c>
      <c r="AA59" s="48">
        <f>SUM(AA56:AA58)</f>
        <v>260443475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-200269253</v>
      </c>
      <c r="D62" s="65">
        <f>SUM(D59:D61)</f>
        <v>0</v>
      </c>
      <c r="E62" s="66">
        <f t="shared" si="6"/>
        <v>271884915</v>
      </c>
      <c r="F62" s="67">
        <f t="shared" si="6"/>
        <v>260443475</v>
      </c>
      <c r="G62" s="67">
        <f t="shared" si="6"/>
        <v>-2922250</v>
      </c>
      <c r="H62" s="67">
        <f t="shared" si="6"/>
        <v>-5815468</v>
      </c>
      <c r="I62" s="67">
        <f t="shared" si="6"/>
        <v>-36920480</v>
      </c>
      <c r="J62" s="67">
        <f t="shared" si="6"/>
        <v>-45658198</v>
      </c>
      <c r="K62" s="67">
        <f t="shared" si="6"/>
        <v>-59722835</v>
      </c>
      <c r="L62" s="67">
        <f t="shared" si="6"/>
        <v>30135260</v>
      </c>
      <c r="M62" s="67">
        <f t="shared" si="6"/>
        <v>7922668</v>
      </c>
      <c r="N62" s="67">
        <f t="shared" si="6"/>
        <v>-21664907</v>
      </c>
      <c r="O62" s="67">
        <f t="shared" si="6"/>
        <v>-4451975</v>
      </c>
      <c r="P62" s="67">
        <f t="shared" si="6"/>
        <v>14957084</v>
      </c>
      <c r="Q62" s="67">
        <f t="shared" si="6"/>
        <v>3010099</v>
      </c>
      <c r="R62" s="67">
        <f t="shared" si="6"/>
        <v>13515208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-53807897</v>
      </c>
      <c r="X62" s="67">
        <f t="shared" si="6"/>
        <v>195332607</v>
      </c>
      <c r="Y62" s="67">
        <f t="shared" si="6"/>
        <v>-249140504</v>
      </c>
      <c r="Z62" s="68">
        <f>+IF(X62&lt;&gt;0,+(Y62/X62)*100,0)</f>
        <v>-127.54680737968135</v>
      </c>
      <c r="AA62" s="65">
        <f>SUM(AA59:AA61)</f>
        <v>260443475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97599</v>
      </c>
      <c r="D42" s="20">
        <v>0</v>
      </c>
      <c r="E42" s="21">
        <v>0</v>
      </c>
      <c r="F42" s="22">
        <v>0</v>
      </c>
      <c r="G42" s="22">
        <v>7056</v>
      </c>
      <c r="H42" s="22">
        <v>7056</v>
      </c>
      <c r="I42" s="22">
        <v>7056</v>
      </c>
      <c r="J42" s="22">
        <v>21168</v>
      </c>
      <c r="K42" s="22">
        <v>7056</v>
      </c>
      <c r="L42" s="22">
        <v>7056</v>
      </c>
      <c r="M42" s="22">
        <v>7056</v>
      </c>
      <c r="N42" s="22">
        <v>21168</v>
      </c>
      <c r="O42" s="22">
        <v>25537</v>
      </c>
      <c r="P42" s="22">
        <v>8839</v>
      </c>
      <c r="Q42" s="22">
        <v>3703</v>
      </c>
      <c r="R42" s="22">
        <v>38079</v>
      </c>
      <c r="S42" s="22">
        <v>0</v>
      </c>
      <c r="T42" s="22">
        <v>0</v>
      </c>
      <c r="U42" s="22">
        <v>0</v>
      </c>
      <c r="V42" s="22">
        <v>0</v>
      </c>
      <c r="W42" s="22">
        <v>80415</v>
      </c>
      <c r="X42" s="22">
        <v>0</v>
      </c>
      <c r="Y42" s="22">
        <v>80415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14610</v>
      </c>
      <c r="D44" s="20">
        <v>0</v>
      </c>
      <c r="E44" s="21">
        <v>20000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8500</v>
      </c>
      <c r="D47" s="20">
        <v>0</v>
      </c>
      <c r="E47" s="21">
        <v>30000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120709</v>
      </c>
      <c r="D50" s="29">
        <f t="shared" ref="D50:Y50" si="1">SUM(D37:D49)</f>
        <v>0</v>
      </c>
      <c r="E50" s="30">
        <f t="shared" si="1"/>
        <v>50000</v>
      </c>
      <c r="F50" s="31">
        <f t="shared" si="1"/>
        <v>0</v>
      </c>
      <c r="G50" s="31">
        <f t="shared" si="1"/>
        <v>7056</v>
      </c>
      <c r="H50" s="31">
        <f t="shared" si="1"/>
        <v>7056</v>
      </c>
      <c r="I50" s="31">
        <f t="shared" si="1"/>
        <v>7056</v>
      </c>
      <c r="J50" s="31">
        <f t="shared" si="1"/>
        <v>21168</v>
      </c>
      <c r="K50" s="31">
        <f t="shared" si="1"/>
        <v>7056</v>
      </c>
      <c r="L50" s="31">
        <f t="shared" si="1"/>
        <v>7056</v>
      </c>
      <c r="M50" s="31">
        <f t="shared" si="1"/>
        <v>7056</v>
      </c>
      <c r="N50" s="31">
        <f t="shared" si="1"/>
        <v>21168</v>
      </c>
      <c r="O50" s="31">
        <f t="shared" si="1"/>
        <v>25537</v>
      </c>
      <c r="P50" s="31">
        <f t="shared" si="1"/>
        <v>8839</v>
      </c>
      <c r="Q50" s="31">
        <f t="shared" si="1"/>
        <v>3703</v>
      </c>
      <c r="R50" s="31">
        <f t="shared" si="1"/>
        <v>38079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80415</v>
      </c>
      <c r="X50" s="31">
        <f t="shared" si="1"/>
        <v>0</v>
      </c>
      <c r="Y50" s="31">
        <f t="shared" si="1"/>
        <v>80415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-120709</v>
      </c>
      <c r="D51" s="39">
        <f t="shared" si="2"/>
        <v>0</v>
      </c>
      <c r="E51" s="40">
        <f t="shared" si="2"/>
        <v>-50000</v>
      </c>
      <c r="F51" s="41">
        <f t="shared" si="2"/>
        <v>0</v>
      </c>
      <c r="G51" s="41">
        <f t="shared" si="2"/>
        <v>-7056</v>
      </c>
      <c r="H51" s="41">
        <f t="shared" si="2"/>
        <v>-7056</v>
      </c>
      <c r="I51" s="41">
        <f t="shared" si="2"/>
        <v>-7056</v>
      </c>
      <c r="J51" s="41">
        <f t="shared" si="2"/>
        <v>-21168</v>
      </c>
      <c r="K51" s="41">
        <f t="shared" si="2"/>
        <v>-7056</v>
      </c>
      <c r="L51" s="41">
        <f t="shared" si="2"/>
        <v>-7056</v>
      </c>
      <c r="M51" s="41">
        <f t="shared" si="2"/>
        <v>-7056</v>
      </c>
      <c r="N51" s="41">
        <f t="shared" si="2"/>
        <v>-21168</v>
      </c>
      <c r="O51" s="41">
        <f t="shared" si="2"/>
        <v>-25537</v>
      </c>
      <c r="P51" s="41">
        <f t="shared" si="2"/>
        <v>-8839</v>
      </c>
      <c r="Q51" s="41">
        <f t="shared" si="2"/>
        <v>-3703</v>
      </c>
      <c r="R51" s="41">
        <f t="shared" si="2"/>
        <v>-38079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-80415</v>
      </c>
      <c r="X51" s="41">
        <f t="shared" si="2"/>
        <v>0</v>
      </c>
      <c r="Y51" s="41">
        <f t="shared" si="2"/>
        <v>-80415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-120709</v>
      </c>
      <c r="D54" s="48">
        <f t="shared" si="3"/>
        <v>0</v>
      </c>
      <c r="E54" s="49">
        <f t="shared" si="3"/>
        <v>-50000</v>
      </c>
      <c r="F54" s="50">
        <f t="shared" si="3"/>
        <v>0</v>
      </c>
      <c r="G54" s="50">
        <f t="shared" si="3"/>
        <v>-7056</v>
      </c>
      <c r="H54" s="50">
        <f t="shared" si="3"/>
        <v>-7056</v>
      </c>
      <c r="I54" s="50">
        <f t="shared" si="3"/>
        <v>-7056</v>
      </c>
      <c r="J54" s="50">
        <f t="shared" si="3"/>
        <v>-21168</v>
      </c>
      <c r="K54" s="50">
        <f t="shared" si="3"/>
        <v>-7056</v>
      </c>
      <c r="L54" s="50">
        <f t="shared" si="3"/>
        <v>-7056</v>
      </c>
      <c r="M54" s="50">
        <f t="shared" si="3"/>
        <v>-7056</v>
      </c>
      <c r="N54" s="50">
        <f t="shared" si="3"/>
        <v>-21168</v>
      </c>
      <c r="O54" s="50">
        <f t="shared" si="3"/>
        <v>-25537</v>
      </c>
      <c r="P54" s="50">
        <f t="shared" si="3"/>
        <v>-8839</v>
      </c>
      <c r="Q54" s="50">
        <f t="shared" si="3"/>
        <v>-3703</v>
      </c>
      <c r="R54" s="50">
        <f t="shared" si="3"/>
        <v>-38079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-80415</v>
      </c>
      <c r="X54" s="50">
        <f t="shared" si="3"/>
        <v>0</v>
      </c>
      <c r="Y54" s="50">
        <f t="shared" si="3"/>
        <v>-80415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-120709</v>
      </c>
      <c r="D56" s="54">
        <f>+D54-D55</f>
        <v>0</v>
      </c>
      <c r="E56" s="55">
        <f t="shared" si="4"/>
        <v>-50000</v>
      </c>
      <c r="F56" s="56">
        <f t="shared" si="4"/>
        <v>0</v>
      </c>
      <c r="G56" s="56">
        <f t="shared" si="4"/>
        <v>-7056</v>
      </c>
      <c r="H56" s="56">
        <f t="shared" si="4"/>
        <v>-7056</v>
      </c>
      <c r="I56" s="56">
        <f t="shared" si="4"/>
        <v>-7056</v>
      </c>
      <c r="J56" s="56">
        <f t="shared" si="4"/>
        <v>-21168</v>
      </c>
      <c r="K56" s="56">
        <f t="shared" si="4"/>
        <v>-7056</v>
      </c>
      <c r="L56" s="56">
        <f t="shared" si="4"/>
        <v>-7056</v>
      </c>
      <c r="M56" s="56">
        <f t="shared" si="4"/>
        <v>-7056</v>
      </c>
      <c r="N56" s="56">
        <f t="shared" si="4"/>
        <v>-21168</v>
      </c>
      <c r="O56" s="56">
        <f t="shared" si="4"/>
        <v>-25537</v>
      </c>
      <c r="P56" s="56">
        <f t="shared" si="4"/>
        <v>-8839</v>
      </c>
      <c r="Q56" s="56">
        <f t="shared" si="4"/>
        <v>-3703</v>
      </c>
      <c r="R56" s="56">
        <f t="shared" si="4"/>
        <v>-38079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-80415</v>
      </c>
      <c r="X56" s="56">
        <f t="shared" si="4"/>
        <v>0</v>
      </c>
      <c r="Y56" s="56">
        <f t="shared" si="4"/>
        <v>-80415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-120709</v>
      </c>
      <c r="D59" s="48">
        <f>SUM(D56:D58)</f>
        <v>0</v>
      </c>
      <c r="E59" s="49">
        <f t="shared" si="5"/>
        <v>-50000</v>
      </c>
      <c r="F59" s="50">
        <f t="shared" si="5"/>
        <v>0</v>
      </c>
      <c r="G59" s="50">
        <f t="shared" si="5"/>
        <v>-7056</v>
      </c>
      <c r="H59" s="50">
        <f t="shared" si="5"/>
        <v>-7056</v>
      </c>
      <c r="I59" s="50">
        <f t="shared" si="5"/>
        <v>-7056</v>
      </c>
      <c r="J59" s="50">
        <f t="shared" si="5"/>
        <v>-21168</v>
      </c>
      <c r="K59" s="50">
        <f t="shared" si="5"/>
        <v>-7056</v>
      </c>
      <c r="L59" s="50">
        <f t="shared" si="5"/>
        <v>-7056</v>
      </c>
      <c r="M59" s="50">
        <f t="shared" si="5"/>
        <v>-7056</v>
      </c>
      <c r="N59" s="50">
        <f t="shared" si="5"/>
        <v>-21168</v>
      </c>
      <c r="O59" s="50">
        <f t="shared" si="5"/>
        <v>-25537</v>
      </c>
      <c r="P59" s="50">
        <f t="shared" si="5"/>
        <v>-8839</v>
      </c>
      <c r="Q59" s="50">
        <f t="shared" si="5"/>
        <v>-3703</v>
      </c>
      <c r="R59" s="50">
        <f t="shared" si="5"/>
        <v>-38079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-80415</v>
      </c>
      <c r="X59" s="50">
        <f t="shared" si="5"/>
        <v>0</v>
      </c>
      <c r="Y59" s="50">
        <f t="shared" si="5"/>
        <v>-80415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-120709</v>
      </c>
      <c r="D62" s="65">
        <f>SUM(D59:D61)</f>
        <v>0</v>
      </c>
      <c r="E62" s="66">
        <f t="shared" si="6"/>
        <v>-50000</v>
      </c>
      <c r="F62" s="67">
        <f t="shared" si="6"/>
        <v>0</v>
      </c>
      <c r="G62" s="67">
        <f t="shared" si="6"/>
        <v>-7056</v>
      </c>
      <c r="H62" s="67">
        <f t="shared" si="6"/>
        <v>-7056</v>
      </c>
      <c r="I62" s="67">
        <f t="shared" si="6"/>
        <v>-7056</v>
      </c>
      <c r="J62" s="67">
        <f t="shared" si="6"/>
        <v>-21168</v>
      </c>
      <c r="K62" s="67">
        <f t="shared" si="6"/>
        <v>-7056</v>
      </c>
      <c r="L62" s="67">
        <f t="shared" si="6"/>
        <v>-7056</v>
      </c>
      <c r="M62" s="67">
        <f t="shared" si="6"/>
        <v>-7056</v>
      </c>
      <c r="N62" s="67">
        <f t="shared" si="6"/>
        <v>-21168</v>
      </c>
      <c r="O62" s="67">
        <f t="shared" si="6"/>
        <v>-25537</v>
      </c>
      <c r="P62" s="67">
        <f t="shared" si="6"/>
        <v>-8839</v>
      </c>
      <c r="Q62" s="67">
        <f t="shared" si="6"/>
        <v>-3703</v>
      </c>
      <c r="R62" s="67">
        <f t="shared" si="6"/>
        <v>-38079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-80415</v>
      </c>
      <c r="X62" s="67">
        <f t="shared" si="6"/>
        <v>0</v>
      </c>
      <c r="Y62" s="67">
        <f t="shared" si="6"/>
        <v>-80415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558458834</v>
      </c>
      <c r="D7" s="20">
        <v>0</v>
      </c>
      <c r="E7" s="21">
        <v>638791300</v>
      </c>
      <c r="F7" s="22">
        <v>623791300</v>
      </c>
      <c r="G7" s="22">
        <v>40528626</v>
      </c>
      <c r="H7" s="22">
        <v>46364268</v>
      </c>
      <c r="I7" s="22">
        <v>51429921</v>
      </c>
      <c r="J7" s="22">
        <v>138322815</v>
      </c>
      <c r="K7" s="22">
        <v>52966064</v>
      </c>
      <c r="L7" s="22">
        <v>54787319</v>
      </c>
      <c r="M7" s="22">
        <v>48457162</v>
      </c>
      <c r="N7" s="22">
        <v>156210545</v>
      </c>
      <c r="O7" s="22">
        <v>51570027</v>
      </c>
      <c r="P7" s="22">
        <v>54551591</v>
      </c>
      <c r="Q7" s="22">
        <v>50142033</v>
      </c>
      <c r="R7" s="22">
        <v>156263651</v>
      </c>
      <c r="S7" s="22">
        <v>0</v>
      </c>
      <c r="T7" s="22">
        <v>0</v>
      </c>
      <c r="U7" s="22">
        <v>0</v>
      </c>
      <c r="V7" s="22">
        <v>0</v>
      </c>
      <c r="W7" s="22">
        <v>450797011</v>
      </c>
      <c r="X7" s="22">
        <v>457571724</v>
      </c>
      <c r="Y7" s="22">
        <v>-6774713</v>
      </c>
      <c r="Z7" s="23">
        <v>-1.4805794686736369</v>
      </c>
      <c r="AA7" s="20">
        <v>623791300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159945</v>
      </c>
      <c r="N13" s="22">
        <v>159945</v>
      </c>
      <c r="O13" s="22">
        <v>20382</v>
      </c>
      <c r="P13" s="22">
        <v>0</v>
      </c>
      <c r="Q13" s="22">
        <v>16110</v>
      </c>
      <c r="R13" s="22">
        <v>36492</v>
      </c>
      <c r="S13" s="22">
        <v>0</v>
      </c>
      <c r="T13" s="22">
        <v>0</v>
      </c>
      <c r="U13" s="22">
        <v>0</v>
      </c>
      <c r="V13" s="22">
        <v>0</v>
      </c>
      <c r="W13" s="22">
        <v>196437</v>
      </c>
      <c r="X13" s="22">
        <v>159945</v>
      </c>
      <c r="Y13" s="22">
        <v>36492</v>
      </c>
      <c r="Z13" s="23">
        <v>22.815342774078591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210000</v>
      </c>
      <c r="F21" s="22">
        <v>210000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210000</v>
      </c>
    </row>
    <row r="22" spans="1:27" x14ac:dyDescent="0.25">
      <c r="A22" s="19" t="s">
        <v>50</v>
      </c>
      <c r="B22" s="15" t="s">
        <v>32</v>
      </c>
      <c r="C22" s="20">
        <v>201</v>
      </c>
      <c r="D22" s="20">
        <v>0</v>
      </c>
      <c r="E22" s="21">
        <v>106600</v>
      </c>
      <c r="F22" s="22">
        <v>106600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100</v>
      </c>
      <c r="Y22" s="22">
        <v>-100</v>
      </c>
      <c r="Z22" s="18">
        <v>-100</v>
      </c>
      <c r="AA22" s="20">
        <v>106600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3680958</v>
      </c>
      <c r="D25" s="20">
        <v>0</v>
      </c>
      <c r="E25" s="21">
        <v>3967700</v>
      </c>
      <c r="F25" s="22">
        <v>3967700</v>
      </c>
      <c r="G25" s="22">
        <v>5099190</v>
      </c>
      <c r="H25" s="22">
        <v>11512</v>
      </c>
      <c r="I25" s="22">
        <v>-4952102</v>
      </c>
      <c r="J25" s="22">
        <v>158600</v>
      </c>
      <c r="K25" s="22">
        <v>1047166</v>
      </c>
      <c r="L25" s="22">
        <v>0</v>
      </c>
      <c r="M25" s="22">
        <v>831855</v>
      </c>
      <c r="N25" s="22">
        <v>1879021</v>
      </c>
      <c r="O25" s="22">
        <v>415928</v>
      </c>
      <c r="P25" s="22">
        <v>378658</v>
      </c>
      <c r="Q25" s="22">
        <v>411892</v>
      </c>
      <c r="R25" s="22">
        <v>1206478</v>
      </c>
      <c r="S25" s="22">
        <v>0</v>
      </c>
      <c r="T25" s="22">
        <v>0</v>
      </c>
      <c r="U25" s="22">
        <v>0</v>
      </c>
      <c r="V25" s="22">
        <v>0</v>
      </c>
      <c r="W25" s="22">
        <v>3244099</v>
      </c>
      <c r="X25" s="22">
        <v>2815255</v>
      </c>
      <c r="Y25" s="22">
        <v>428844</v>
      </c>
      <c r="Z25" s="23">
        <v>15.232865228904663</v>
      </c>
      <c r="AA25" s="20">
        <v>3967700</v>
      </c>
    </row>
    <row r="26" spans="1:27" x14ac:dyDescent="0.25">
      <c r="A26" s="19" t="s">
        <v>54</v>
      </c>
      <c r="B26" s="15" t="s">
        <v>32</v>
      </c>
      <c r="C26" s="20">
        <v>404769</v>
      </c>
      <c r="D26" s="20">
        <v>0</v>
      </c>
      <c r="E26" s="21">
        <v>318600</v>
      </c>
      <c r="F26" s="22">
        <v>318599</v>
      </c>
      <c r="G26" s="22">
        <v>9468</v>
      </c>
      <c r="H26" s="22">
        <v>6680</v>
      </c>
      <c r="I26" s="22">
        <v>13440</v>
      </c>
      <c r="J26" s="22">
        <v>29588</v>
      </c>
      <c r="K26" s="22">
        <v>9418</v>
      </c>
      <c r="L26" s="22">
        <v>4542</v>
      </c>
      <c r="M26" s="22">
        <v>4200</v>
      </c>
      <c r="N26" s="22">
        <v>18160</v>
      </c>
      <c r="O26" s="22">
        <v>3783</v>
      </c>
      <c r="P26" s="22">
        <v>6914</v>
      </c>
      <c r="Q26" s="22">
        <v>15000</v>
      </c>
      <c r="R26" s="22">
        <v>25697</v>
      </c>
      <c r="S26" s="22">
        <v>0</v>
      </c>
      <c r="T26" s="22">
        <v>0</v>
      </c>
      <c r="U26" s="22">
        <v>0</v>
      </c>
      <c r="V26" s="22">
        <v>0</v>
      </c>
      <c r="W26" s="22">
        <v>73445</v>
      </c>
      <c r="X26" s="22">
        <v>127548</v>
      </c>
      <c r="Y26" s="22">
        <v>-54103</v>
      </c>
      <c r="Z26" s="23">
        <v>-42.417756452472794</v>
      </c>
      <c r="AA26" s="20">
        <v>318599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55625100</v>
      </c>
      <c r="D28" s="20">
        <v>0</v>
      </c>
      <c r="E28" s="21">
        <v>57651000</v>
      </c>
      <c r="F28" s="22">
        <v>57651000</v>
      </c>
      <c r="G28" s="22">
        <v>24021217</v>
      </c>
      <c r="H28" s="22">
        <v>0</v>
      </c>
      <c r="I28" s="22">
        <v>0</v>
      </c>
      <c r="J28" s="22">
        <v>24021217</v>
      </c>
      <c r="K28" s="22">
        <v>0</v>
      </c>
      <c r="L28" s="22">
        <v>0</v>
      </c>
      <c r="M28" s="22">
        <v>19529500</v>
      </c>
      <c r="N28" s="22">
        <v>19529500</v>
      </c>
      <c r="O28" s="22">
        <v>0</v>
      </c>
      <c r="P28" s="22">
        <v>0</v>
      </c>
      <c r="Q28" s="22">
        <v>14412750</v>
      </c>
      <c r="R28" s="22">
        <v>14412750</v>
      </c>
      <c r="S28" s="22">
        <v>0</v>
      </c>
      <c r="T28" s="22">
        <v>0</v>
      </c>
      <c r="U28" s="22">
        <v>0</v>
      </c>
      <c r="V28" s="22">
        <v>0</v>
      </c>
      <c r="W28" s="22">
        <v>57963467</v>
      </c>
      <c r="X28" s="22">
        <v>57651000</v>
      </c>
      <c r="Y28" s="22">
        <v>312467</v>
      </c>
      <c r="Z28" s="23">
        <v>0.54199753690308927</v>
      </c>
      <c r="AA28" s="20">
        <v>57651000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604156917</v>
      </c>
      <c r="D33" s="20">
        <v>0</v>
      </c>
      <c r="E33" s="21">
        <v>622343400</v>
      </c>
      <c r="F33" s="22">
        <v>645762800</v>
      </c>
      <c r="G33" s="22">
        <v>44081055</v>
      </c>
      <c r="H33" s="22">
        <v>50048215</v>
      </c>
      <c r="I33" s="22">
        <v>49794966</v>
      </c>
      <c r="J33" s="22">
        <v>143924236</v>
      </c>
      <c r="K33" s="22">
        <v>41334888</v>
      </c>
      <c r="L33" s="22">
        <v>52785434</v>
      </c>
      <c r="M33" s="22">
        <v>49852724</v>
      </c>
      <c r="N33" s="22">
        <v>143973046</v>
      </c>
      <c r="O33" s="22">
        <v>46773102</v>
      </c>
      <c r="P33" s="22">
        <v>41733687</v>
      </c>
      <c r="Q33" s="22">
        <v>49800191</v>
      </c>
      <c r="R33" s="22">
        <v>138306980</v>
      </c>
      <c r="S33" s="22">
        <v>0</v>
      </c>
      <c r="T33" s="22">
        <v>0</v>
      </c>
      <c r="U33" s="22">
        <v>0</v>
      </c>
      <c r="V33" s="22">
        <v>0</v>
      </c>
      <c r="W33" s="22">
        <v>426204262</v>
      </c>
      <c r="X33" s="22">
        <v>453894382</v>
      </c>
      <c r="Y33" s="22">
        <v>-27690120</v>
      </c>
      <c r="Z33" s="23">
        <v>-6.1005646022734865</v>
      </c>
      <c r="AA33" s="20">
        <v>645762800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1222326779</v>
      </c>
      <c r="D35" s="29">
        <f t="shared" ref="D35:Y35" si="0">SUM(D6:D34)</f>
        <v>0</v>
      </c>
      <c r="E35" s="30">
        <f t="shared" si="0"/>
        <v>1323388600</v>
      </c>
      <c r="F35" s="31">
        <f t="shared" si="0"/>
        <v>1331807999</v>
      </c>
      <c r="G35" s="31">
        <f t="shared" si="0"/>
        <v>113739556</v>
      </c>
      <c r="H35" s="31">
        <f t="shared" si="0"/>
        <v>96430675</v>
      </c>
      <c r="I35" s="31">
        <f t="shared" si="0"/>
        <v>96286225</v>
      </c>
      <c r="J35" s="31">
        <f t="shared" si="0"/>
        <v>306456456</v>
      </c>
      <c r="K35" s="31">
        <f t="shared" si="0"/>
        <v>95357536</v>
      </c>
      <c r="L35" s="31">
        <f t="shared" si="0"/>
        <v>107577295</v>
      </c>
      <c r="M35" s="31">
        <f t="shared" si="0"/>
        <v>118835386</v>
      </c>
      <c r="N35" s="31">
        <f t="shared" si="0"/>
        <v>321770217</v>
      </c>
      <c r="O35" s="31">
        <f t="shared" si="0"/>
        <v>98783222</v>
      </c>
      <c r="P35" s="31">
        <f t="shared" si="0"/>
        <v>96670850</v>
      </c>
      <c r="Q35" s="31">
        <f t="shared" si="0"/>
        <v>114797976</v>
      </c>
      <c r="R35" s="31">
        <f t="shared" si="0"/>
        <v>310252048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938478721</v>
      </c>
      <c r="X35" s="31">
        <f t="shared" si="0"/>
        <v>972219954</v>
      </c>
      <c r="Y35" s="31">
        <f t="shared" si="0"/>
        <v>-33741233</v>
      </c>
      <c r="Z35" s="32">
        <f>+IF(X35&lt;&gt;0,+(Y35/X35)*100,0)</f>
        <v>-3.470534919714269</v>
      </c>
      <c r="AA35" s="29">
        <f>SUM(AA6:AA34)</f>
        <v>1331807999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104557236</v>
      </c>
      <c r="D37" s="20">
        <v>0</v>
      </c>
      <c r="E37" s="21">
        <v>119827000</v>
      </c>
      <c r="F37" s="22">
        <v>115043205</v>
      </c>
      <c r="G37" s="22">
        <v>8626485</v>
      </c>
      <c r="H37" s="22">
        <v>8537436</v>
      </c>
      <c r="I37" s="22">
        <v>8856097</v>
      </c>
      <c r="J37" s="22">
        <v>26020018</v>
      </c>
      <c r="K37" s="22">
        <v>8895847</v>
      </c>
      <c r="L37" s="22">
        <v>9152836</v>
      </c>
      <c r="M37" s="22">
        <v>9700879</v>
      </c>
      <c r="N37" s="22">
        <v>27749562</v>
      </c>
      <c r="O37" s="22">
        <v>9826019</v>
      </c>
      <c r="P37" s="22">
        <v>8751342</v>
      </c>
      <c r="Q37" s="22">
        <v>9313129</v>
      </c>
      <c r="R37" s="22">
        <v>27890490</v>
      </c>
      <c r="S37" s="22">
        <v>0</v>
      </c>
      <c r="T37" s="22">
        <v>0</v>
      </c>
      <c r="U37" s="22">
        <v>0</v>
      </c>
      <c r="V37" s="22">
        <v>0</v>
      </c>
      <c r="W37" s="22">
        <v>81660070</v>
      </c>
      <c r="X37" s="22">
        <v>84284147</v>
      </c>
      <c r="Y37" s="22">
        <v>-2624077</v>
      </c>
      <c r="Z37" s="23">
        <v>-3.1133695877588941</v>
      </c>
      <c r="AA37" s="20">
        <v>115043205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338787878</v>
      </c>
      <c r="D40" s="20">
        <v>0</v>
      </c>
      <c r="E40" s="21">
        <v>320121300</v>
      </c>
      <c r="F40" s="22">
        <v>390343502</v>
      </c>
      <c r="G40" s="22">
        <v>26665350</v>
      </c>
      <c r="H40" s="22">
        <v>25648284</v>
      </c>
      <c r="I40" s="22">
        <v>27942657</v>
      </c>
      <c r="J40" s="22">
        <v>80256291</v>
      </c>
      <c r="K40" s="22">
        <v>31157663</v>
      </c>
      <c r="L40" s="22">
        <v>42359608</v>
      </c>
      <c r="M40" s="22">
        <v>28352377</v>
      </c>
      <c r="N40" s="22">
        <v>101869648</v>
      </c>
      <c r="O40" s="22">
        <v>30177244</v>
      </c>
      <c r="P40" s="22">
        <v>29918222</v>
      </c>
      <c r="Q40" s="22">
        <v>32528689</v>
      </c>
      <c r="R40" s="22">
        <v>92624155</v>
      </c>
      <c r="S40" s="22">
        <v>0</v>
      </c>
      <c r="T40" s="22">
        <v>0</v>
      </c>
      <c r="U40" s="22">
        <v>0</v>
      </c>
      <c r="V40" s="22">
        <v>0</v>
      </c>
      <c r="W40" s="22">
        <v>274750094</v>
      </c>
      <c r="X40" s="22">
        <v>284841737</v>
      </c>
      <c r="Y40" s="22">
        <v>-10091643</v>
      </c>
      <c r="Z40" s="23">
        <v>-3.5428947689642829</v>
      </c>
      <c r="AA40" s="20">
        <v>390343502</v>
      </c>
    </row>
    <row r="41" spans="1:27" x14ac:dyDescent="0.25">
      <c r="A41" s="19" t="s">
        <v>67</v>
      </c>
      <c r="B41" s="15" t="s">
        <v>32</v>
      </c>
      <c r="C41" s="20">
        <v>-3478261</v>
      </c>
      <c r="D41" s="20">
        <v>0</v>
      </c>
      <c r="E41" s="21">
        <v>31939600</v>
      </c>
      <c r="F41" s="22">
        <v>31939600</v>
      </c>
      <c r="G41" s="22">
        <v>2661600</v>
      </c>
      <c r="H41" s="22">
        <v>2661600</v>
      </c>
      <c r="I41" s="22">
        <v>2661600</v>
      </c>
      <c r="J41" s="22">
        <v>7984800</v>
      </c>
      <c r="K41" s="22">
        <v>2661600</v>
      </c>
      <c r="L41" s="22">
        <v>2661600</v>
      </c>
      <c r="M41" s="22">
        <v>2661600</v>
      </c>
      <c r="N41" s="22">
        <v>7984800</v>
      </c>
      <c r="O41" s="22">
        <v>2661600</v>
      </c>
      <c r="P41" s="22">
        <v>2661600</v>
      </c>
      <c r="Q41" s="22">
        <v>2661600</v>
      </c>
      <c r="R41" s="22">
        <v>7984800</v>
      </c>
      <c r="S41" s="22">
        <v>0</v>
      </c>
      <c r="T41" s="22">
        <v>0</v>
      </c>
      <c r="U41" s="22">
        <v>0</v>
      </c>
      <c r="V41" s="22">
        <v>0</v>
      </c>
      <c r="W41" s="22">
        <v>23954400</v>
      </c>
      <c r="X41" s="22">
        <v>23954400</v>
      </c>
      <c r="Y41" s="22">
        <v>0</v>
      </c>
      <c r="Z41" s="23">
        <v>0</v>
      </c>
      <c r="AA41" s="20">
        <v>31939600</v>
      </c>
    </row>
    <row r="42" spans="1:27" x14ac:dyDescent="0.25">
      <c r="A42" s="19" t="s">
        <v>68</v>
      </c>
      <c r="B42" s="15" t="s">
        <v>32</v>
      </c>
      <c r="C42" s="20">
        <v>62855188</v>
      </c>
      <c r="D42" s="20">
        <v>0</v>
      </c>
      <c r="E42" s="21">
        <v>68880900</v>
      </c>
      <c r="F42" s="22">
        <v>71845692</v>
      </c>
      <c r="G42" s="22">
        <v>5740076</v>
      </c>
      <c r="H42" s="22">
        <v>6391598</v>
      </c>
      <c r="I42" s="22">
        <v>5870232</v>
      </c>
      <c r="J42" s="22">
        <v>18001906</v>
      </c>
      <c r="K42" s="22">
        <v>6065790</v>
      </c>
      <c r="L42" s="22">
        <v>5870061</v>
      </c>
      <c r="M42" s="22">
        <v>6050806</v>
      </c>
      <c r="N42" s="22">
        <v>17986657</v>
      </c>
      <c r="O42" s="22">
        <v>6063312</v>
      </c>
      <c r="P42" s="22">
        <v>5476579</v>
      </c>
      <c r="Q42" s="22">
        <v>6063295</v>
      </c>
      <c r="R42" s="22">
        <v>17603186</v>
      </c>
      <c r="S42" s="22">
        <v>0</v>
      </c>
      <c r="T42" s="22">
        <v>0</v>
      </c>
      <c r="U42" s="22">
        <v>0</v>
      </c>
      <c r="V42" s="22">
        <v>0</v>
      </c>
      <c r="W42" s="22">
        <v>53591749</v>
      </c>
      <c r="X42" s="22">
        <v>53750233</v>
      </c>
      <c r="Y42" s="22">
        <v>-158484</v>
      </c>
      <c r="Z42" s="23">
        <v>-0.29485267533630971</v>
      </c>
      <c r="AA42" s="20">
        <v>71845692</v>
      </c>
    </row>
    <row r="43" spans="1:27" x14ac:dyDescent="0.25">
      <c r="A43" s="19" t="s">
        <v>69</v>
      </c>
      <c r="B43" s="15" t="s">
        <v>32</v>
      </c>
      <c r="C43" s="20">
        <v>81467596</v>
      </c>
      <c r="D43" s="20">
        <v>0</v>
      </c>
      <c r="E43" s="21">
        <v>86974600</v>
      </c>
      <c r="F43" s="22">
        <v>86397998</v>
      </c>
      <c r="G43" s="22">
        <v>7258340</v>
      </c>
      <c r="H43" s="22">
        <v>7258340</v>
      </c>
      <c r="I43" s="22">
        <v>7024201</v>
      </c>
      <c r="J43" s="22">
        <v>21540881</v>
      </c>
      <c r="K43" s="22">
        <v>7258340</v>
      </c>
      <c r="L43" s="22">
        <v>7069101</v>
      </c>
      <c r="M43" s="22">
        <v>5498569</v>
      </c>
      <c r="N43" s="22">
        <v>19826010</v>
      </c>
      <c r="O43" s="22">
        <v>7869833</v>
      </c>
      <c r="P43" s="22">
        <v>6439071</v>
      </c>
      <c r="Q43" s="22">
        <v>7128971</v>
      </c>
      <c r="R43" s="22">
        <v>21437875</v>
      </c>
      <c r="S43" s="22">
        <v>0</v>
      </c>
      <c r="T43" s="22">
        <v>0</v>
      </c>
      <c r="U43" s="22">
        <v>0</v>
      </c>
      <c r="V43" s="22">
        <v>0</v>
      </c>
      <c r="W43" s="22">
        <v>62804766</v>
      </c>
      <c r="X43" s="22">
        <v>62966453</v>
      </c>
      <c r="Y43" s="22">
        <v>-161687</v>
      </c>
      <c r="Z43" s="23">
        <v>-0.25678276653125115</v>
      </c>
      <c r="AA43" s="20">
        <v>86397998</v>
      </c>
    </row>
    <row r="44" spans="1:27" x14ac:dyDescent="0.25">
      <c r="A44" s="19" t="s">
        <v>70</v>
      </c>
      <c r="B44" s="15" t="s">
        <v>32</v>
      </c>
      <c r="C44" s="20">
        <v>39072184</v>
      </c>
      <c r="D44" s="20">
        <v>0</v>
      </c>
      <c r="E44" s="21">
        <v>26979600</v>
      </c>
      <c r="F44" s="22">
        <v>27061302</v>
      </c>
      <c r="G44" s="22">
        <v>240058</v>
      </c>
      <c r="H44" s="22">
        <v>2630464</v>
      </c>
      <c r="I44" s="22">
        <v>2768121</v>
      </c>
      <c r="J44" s="22">
        <v>5638643</v>
      </c>
      <c r="K44" s="22">
        <v>2021981</v>
      </c>
      <c r="L44" s="22">
        <v>4422149</v>
      </c>
      <c r="M44" s="22">
        <v>2994278</v>
      </c>
      <c r="N44" s="22">
        <v>9438408</v>
      </c>
      <c r="O44" s="22">
        <v>958754</v>
      </c>
      <c r="P44" s="22">
        <v>2652399</v>
      </c>
      <c r="Q44" s="22">
        <v>1595763</v>
      </c>
      <c r="R44" s="22">
        <v>5206916</v>
      </c>
      <c r="S44" s="22">
        <v>0</v>
      </c>
      <c r="T44" s="22">
        <v>0</v>
      </c>
      <c r="U44" s="22">
        <v>0</v>
      </c>
      <c r="V44" s="22">
        <v>0</v>
      </c>
      <c r="W44" s="22">
        <v>20283967</v>
      </c>
      <c r="X44" s="22">
        <v>21727128</v>
      </c>
      <c r="Y44" s="22">
        <v>-1443161</v>
      </c>
      <c r="Z44" s="23">
        <v>-6.6422078426564255</v>
      </c>
      <c r="AA44" s="20">
        <v>27061302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32846830</v>
      </c>
      <c r="D46" s="20">
        <v>0</v>
      </c>
      <c r="E46" s="21">
        <v>0</v>
      </c>
      <c r="F46" s="22">
        <v>1</v>
      </c>
      <c r="G46" s="22">
        <v>68418</v>
      </c>
      <c r="H46" s="22">
        <v>200409</v>
      </c>
      <c r="I46" s="22">
        <v>18545</v>
      </c>
      <c r="J46" s="22">
        <v>287372</v>
      </c>
      <c r="K46" s="22">
        <v>116099</v>
      </c>
      <c r="L46" s="22">
        <v>150715</v>
      </c>
      <c r="M46" s="22">
        <v>1707</v>
      </c>
      <c r="N46" s="22">
        <v>268521</v>
      </c>
      <c r="O46" s="22">
        <v>7628</v>
      </c>
      <c r="P46" s="22">
        <v>114097</v>
      </c>
      <c r="Q46" s="22">
        <v>12327</v>
      </c>
      <c r="R46" s="22">
        <v>134052</v>
      </c>
      <c r="S46" s="22">
        <v>0</v>
      </c>
      <c r="T46" s="22">
        <v>0</v>
      </c>
      <c r="U46" s="22">
        <v>0</v>
      </c>
      <c r="V46" s="22">
        <v>0</v>
      </c>
      <c r="W46" s="22">
        <v>689945</v>
      </c>
      <c r="X46" s="22">
        <v>555893</v>
      </c>
      <c r="Y46" s="22">
        <v>134052</v>
      </c>
      <c r="Z46" s="23">
        <v>24.114712723491753</v>
      </c>
      <c r="AA46" s="20">
        <v>1</v>
      </c>
    </row>
    <row r="47" spans="1:27" x14ac:dyDescent="0.25">
      <c r="A47" s="19" t="s">
        <v>73</v>
      </c>
      <c r="B47" s="15" t="s">
        <v>32</v>
      </c>
      <c r="C47" s="20">
        <v>110627711</v>
      </c>
      <c r="D47" s="20">
        <v>0</v>
      </c>
      <c r="E47" s="21">
        <v>134772900</v>
      </c>
      <c r="F47" s="22">
        <v>158291099</v>
      </c>
      <c r="G47" s="22">
        <v>8982230</v>
      </c>
      <c r="H47" s="22">
        <v>15147111</v>
      </c>
      <c r="I47" s="22">
        <v>10343693</v>
      </c>
      <c r="J47" s="22">
        <v>34473034</v>
      </c>
      <c r="K47" s="22">
        <v>12891338</v>
      </c>
      <c r="L47" s="22">
        <v>10807742</v>
      </c>
      <c r="M47" s="22">
        <v>9830308</v>
      </c>
      <c r="N47" s="22">
        <v>33529388</v>
      </c>
      <c r="O47" s="22">
        <v>6672291</v>
      </c>
      <c r="P47" s="22">
        <v>6894513</v>
      </c>
      <c r="Q47" s="22">
        <v>9793290</v>
      </c>
      <c r="R47" s="22">
        <v>23360094</v>
      </c>
      <c r="S47" s="22">
        <v>0</v>
      </c>
      <c r="T47" s="22">
        <v>0</v>
      </c>
      <c r="U47" s="22">
        <v>0</v>
      </c>
      <c r="V47" s="22">
        <v>0</v>
      </c>
      <c r="W47" s="22">
        <v>91362516</v>
      </c>
      <c r="X47" s="22">
        <v>109677357</v>
      </c>
      <c r="Y47" s="22">
        <v>-18314841</v>
      </c>
      <c r="Z47" s="23">
        <v>-16.698835111425961</v>
      </c>
      <c r="AA47" s="20">
        <v>158291099</v>
      </c>
    </row>
    <row r="48" spans="1:27" x14ac:dyDescent="0.25">
      <c r="A48" s="19" t="s">
        <v>74</v>
      </c>
      <c r="B48" s="15" t="s">
        <v>32</v>
      </c>
      <c r="C48" s="20">
        <v>18141551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59628</v>
      </c>
      <c r="N48" s="22">
        <v>59628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59628</v>
      </c>
      <c r="X48" s="22">
        <v>59628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501551911</v>
      </c>
      <c r="D49" s="20">
        <v>0</v>
      </c>
      <c r="E49" s="21">
        <v>473379600</v>
      </c>
      <c r="F49" s="22">
        <v>505075399</v>
      </c>
      <c r="G49" s="22">
        <v>38075589</v>
      </c>
      <c r="H49" s="22">
        <v>43860448</v>
      </c>
      <c r="I49" s="22">
        <v>45514354</v>
      </c>
      <c r="J49" s="22">
        <v>127450391</v>
      </c>
      <c r="K49" s="22">
        <v>33112296</v>
      </c>
      <c r="L49" s="22">
        <v>33349483</v>
      </c>
      <c r="M49" s="22">
        <v>44348087</v>
      </c>
      <c r="N49" s="22">
        <v>110809866</v>
      </c>
      <c r="O49" s="22">
        <v>34288536</v>
      </c>
      <c r="P49" s="22">
        <v>34376624</v>
      </c>
      <c r="Q49" s="22">
        <v>37463443</v>
      </c>
      <c r="R49" s="22">
        <v>106128603</v>
      </c>
      <c r="S49" s="22">
        <v>0</v>
      </c>
      <c r="T49" s="22">
        <v>0</v>
      </c>
      <c r="U49" s="22">
        <v>0</v>
      </c>
      <c r="V49" s="22">
        <v>0</v>
      </c>
      <c r="W49" s="22">
        <v>344388860</v>
      </c>
      <c r="X49" s="22">
        <v>371614157</v>
      </c>
      <c r="Y49" s="22">
        <v>-27225297</v>
      </c>
      <c r="Z49" s="23">
        <v>-7.3262270791260518</v>
      </c>
      <c r="AA49" s="20">
        <v>505075399</v>
      </c>
    </row>
    <row r="50" spans="1:27" x14ac:dyDescent="0.25">
      <c r="A50" s="37" t="s">
        <v>76</v>
      </c>
      <c r="B50" s="28" t="s">
        <v>32</v>
      </c>
      <c r="C50" s="29">
        <f>SUM(C37:C49)</f>
        <v>1286429824</v>
      </c>
      <c r="D50" s="29">
        <f t="shared" ref="D50:Y50" si="1">SUM(D37:D49)</f>
        <v>0</v>
      </c>
      <c r="E50" s="30">
        <f t="shared" si="1"/>
        <v>1262875500</v>
      </c>
      <c r="F50" s="31">
        <f t="shared" si="1"/>
        <v>1385997798</v>
      </c>
      <c r="G50" s="31">
        <f t="shared" si="1"/>
        <v>98318146</v>
      </c>
      <c r="H50" s="31">
        <f t="shared" si="1"/>
        <v>112335690</v>
      </c>
      <c r="I50" s="31">
        <f t="shared" si="1"/>
        <v>110999500</v>
      </c>
      <c r="J50" s="31">
        <f t="shared" si="1"/>
        <v>321653336</v>
      </c>
      <c r="K50" s="31">
        <f t="shared" si="1"/>
        <v>104180954</v>
      </c>
      <c r="L50" s="31">
        <f t="shared" si="1"/>
        <v>115843295</v>
      </c>
      <c r="M50" s="31">
        <f t="shared" si="1"/>
        <v>109498239</v>
      </c>
      <c r="N50" s="31">
        <f t="shared" si="1"/>
        <v>329522488</v>
      </c>
      <c r="O50" s="31">
        <f t="shared" si="1"/>
        <v>98525217</v>
      </c>
      <c r="P50" s="31">
        <f t="shared" si="1"/>
        <v>97284447</v>
      </c>
      <c r="Q50" s="31">
        <f t="shared" si="1"/>
        <v>106560507</v>
      </c>
      <c r="R50" s="31">
        <f t="shared" si="1"/>
        <v>302370171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953545995</v>
      </c>
      <c r="X50" s="31">
        <f t="shared" si="1"/>
        <v>1013431133</v>
      </c>
      <c r="Y50" s="31">
        <f t="shared" si="1"/>
        <v>-59885138</v>
      </c>
      <c r="Z50" s="32">
        <f>+IF(X50&lt;&gt;0,+(Y50/X50)*100,0)</f>
        <v>-5.909147257271008</v>
      </c>
      <c r="AA50" s="29">
        <f>SUM(AA37:AA49)</f>
        <v>1385997798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-64103045</v>
      </c>
      <c r="D51" s="39">
        <f t="shared" si="2"/>
        <v>0</v>
      </c>
      <c r="E51" s="40">
        <f t="shared" si="2"/>
        <v>60513100</v>
      </c>
      <c r="F51" s="41">
        <f t="shared" si="2"/>
        <v>-54189799</v>
      </c>
      <c r="G51" s="41">
        <f t="shared" si="2"/>
        <v>15421410</v>
      </c>
      <c r="H51" s="41">
        <f t="shared" si="2"/>
        <v>-15905015</v>
      </c>
      <c r="I51" s="41">
        <f t="shared" si="2"/>
        <v>-14713275</v>
      </c>
      <c r="J51" s="41">
        <f t="shared" si="2"/>
        <v>-15196880</v>
      </c>
      <c r="K51" s="41">
        <f t="shared" si="2"/>
        <v>-8823418</v>
      </c>
      <c r="L51" s="41">
        <f t="shared" si="2"/>
        <v>-8266000</v>
      </c>
      <c r="M51" s="41">
        <f t="shared" si="2"/>
        <v>9337147</v>
      </c>
      <c r="N51" s="41">
        <f t="shared" si="2"/>
        <v>-7752271</v>
      </c>
      <c r="O51" s="41">
        <f t="shared" si="2"/>
        <v>258005</v>
      </c>
      <c r="P51" s="41">
        <f t="shared" si="2"/>
        <v>-613597</v>
      </c>
      <c r="Q51" s="41">
        <f t="shared" si="2"/>
        <v>8237469</v>
      </c>
      <c r="R51" s="41">
        <f t="shared" si="2"/>
        <v>7881877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-15067274</v>
      </c>
      <c r="X51" s="41">
        <f t="shared" si="2"/>
        <v>-41211179</v>
      </c>
      <c r="Y51" s="41">
        <f t="shared" si="2"/>
        <v>26143905</v>
      </c>
      <c r="Z51" s="42">
        <f>+IF(X51&lt;&gt;0,+(Y51/X51)*100,0)</f>
        <v>-63.4388669152125</v>
      </c>
      <c r="AA51" s="39">
        <f>+AA35-AA50</f>
        <v>-54189799</v>
      </c>
    </row>
    <row r="52" spans="1:27" x14ac:dyDescent="0.25">
      <c r="A52" s="43" t="s">
        <v>78</v>
      </c>
      <c r="B52" s="15" t="s">
        <v>32</v>
      </c>
      <c r="C52" s="20">
        <v>63406681</v>
      </c>
      <c r="D52" s="20">
        <v>0</v>
      </c>
      <c r="E52" s="21">
        <v>113949400</v>
      </c>
      <c r="F52" s="22">
        <v>135095400</v>
      </c>
      <c r="G52" s="22">
        <v>0</v>
      </c>
      <c r="H52" s="22">
        <v>11500690</v>
      </c>
      <c r="I52" s="22">
        <v>6046699</v>
      </c>
      <c r="J52" s="22">
        <v>17547389</v>
      </c>
      <c r="K52" s="22">
        <v>4076447</v>
      </c>
      <c r="L52" s="22">
        <v>15318829</v>
      </c>
      <c r="M52" s="22">
        <v>48094921</v>
      </c>
      <c r="N52" s="22">
        <v>67490197</v>
      </c>
      <c r="O52" s="22">
        <v>9411833</v>
      </c>
      <c r="P52" s="22">
        <v>16201611</v>
      </c>
      <c r="Q52" s="22">
        <v>6579080</v>
      </c>
      <c r="R52" s="22">
        <v>32192524</v>
      </c>
      <c r="S52" s="22">
        <v>0</v>
      </c>
      <c r="T52" s="22">
        <v>0</v>
      </c>
      <c r="U52" s="22">
        <v>0</v>
      </c>
      <c r="V52" s="22">
        <v>0</v>
      </c>
      <c r="W52" s="22">
        <v>117230110</v>
      </c>
      <c r="X52" s="22">
        <v>85037586</v>
      </c>
      <c r="Y52" s="22">
        <v>32192524</v>
      </c>
      <c r="Z52" s="23">
        <v>37.856817807598631</v>
      </c>
      <c r="AA52" s="20">
        <v>135095400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-696364</v>
      </c>
      <c r="D54" s="48">
        <f t="shared" si="3"/>
        <v>0</v>
      </c>
      <c r="E54" s="49">
        <f t="shared" si="3"/>
        <v>174462500</v>
      </c>
      <c r="F54" s="50">
        <f t="shared" si="3"/>
        <v>80905601</v>
      </c>
      <c r="G54" s="50">
        <f t="shared" si="3"/>
        <v>15421410</v>
      </c>
      <c r="H54" s="50">
        <f t="shared" si="3"/>
        <v>-4404325</v>
      </c>
      <c r="I54" s="50">
        <f t="shared" si="3"/>
        <v>-8666576</v>
      </c>
      <c r="J54" s="50">
        <f t="shared" si="3"/>
        <v>2350509</v>
      </c>
      <c r="K54" s="50">
        <f t="shared" si="3"/>
        <v>-4746971</v>
      </c>
      <c r="L54" s="50">
        <f t="shared" si="3"/>
        <v>7052829</v>
      </c>
      <c r="M54" s="50">
        <f t="shared" si="3"/>
        <v>57432068</v>
      </c>
      <c r="N54" s="50">
        <f t="shared" si="3"/>
        <v>59737926</v>
      </c>
      <c r="O54" s="50">
        <f t="shared" si="3"/>
        <v>9669838</v>
      </c>
      <c r="P54" s="50">
        <f t="shared" si="3"/>
        <v>15588014</v>
      </c>
      <c r="Q54" s="50">
        <f t="shared" si="3"/>
        <v>14816549</v>
      </c>
      <c r="R54" s="50">
        <f t="shared" si="3"/>
        <v>40074401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102162836</v>
      </c>
      <c r="X54" s="50">
        <f t="shared" si="3"/>
        <v>43826407</v>
      </c>
      <c r="Y54" s="50">
        <f t="shared" si="3"/>
        <v>58336429</v>
      </c>
      <c r="Z54" s="51">
        <f>+IF(X54&lt;&gt;0,+(Y54/X54)*100,0)</f>
        <v>133.10794334566373</v>
      </c>
      <c r="AA54" s="48">
        <f>SUM(AA51:AA53)</f>
        <v>80905601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-696364</v>
      </c>
      <c r="D56" s="54">
        <f>+D54-D55</f>
        <v>0</v>
      </c>
      <c r="E56" s="55">
        <f t="shared" si="4"/>
        <v>174462500</v>
      </c>
      <c r="F56" s="56">
        <f t="shared" si="4"/>
        <v>80905601</v>
      </c>
      <c r="G56" s="56">
        <f t="shared" si="4"/>
        <v>15421410</v>
      </c>
      <c r="H56" s="56">
        <f t="shared" si="4"/>
        <v>-4404325</v>
      </c>
      <c r="I56" s="56">
        <f t="shared" si="4"/>
        <v>-8666576</v>
      </c>
      <c r="J56" s="56">
        <f t="shared" si="4"/>
        <v>2350509</v>
      </c>
      <c r="K56" s="56">
        <f t="shared" si="4"/>
        <v>-4746971</v>
      </c>
      <c r="L56" s="56">
        <f t="shared" si="4"/>
        <v>7052829</v>
      </c>
      <c r="M56" s="56">
        <f t="shared" si="4"/>
        <v>57432068</v>
      </c>
      <c r="N56" s="56">
        <f t="shared" si="4"/>
        <v>59737926</v>
      </c>
      <c r="O56" s="56">
        <f t="shared" si="4"/>
        <v>9669838</v>
      </c>
      <c r="P56" s="56">
        <f t="shared" si="4"/>
        <v>15588014</v>
      </c>
      <c r="Q56" s="56">
        <f t="shared" si="4"/>
        <v>14816549</v>
      </c>
      <c r="R56" s="56">
        <f t="shared" si="4"/>
        <v>40074401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102162836</v>
      </c>
      <c r="X56" s="56">
        <f t="shared" si="4"/>
        <v>43826407</v>
      </c>
      <c r="Y56" s="56">
        <f t="shared" si="4"/>
        <v>58336429</v>
      </c>
      <c r="Z56" s="57">
        <f>+IF(X56&lt;&gt;0,+(Y56/X56)*100,0)</f>
        <v>133.10794334566373</v>
      </c>
      <c r="AA56" s="54">
        <f>+AA54-AA55</f>
        <v>80905601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-696364</v>
      </c>
      <c r="D59" s="48">
        <f>SUM(D56:D58)</f>
        <v>0</v>
      </c>
      <c r="E59" s="49">
        <f t="shared" si="5"/>
        <v>174462500</v>
      </c>
      <c r="F59" s="50">
        <f t="shared" si="5"/>
        <v>80905601</v>
      </c>
      <c r="G59" s="50">
        <f t="shared" si="5"/>
        <v>15421410</v>
      </c>
      <c r="H59" s="50">
        <f t="shared" si="5"/>
        <v>-4404325</v>
      </c>
      <c r="I59" s="50">
        <f t="shared" si="5"/>
        <v>-8666576</v>
      </c>
      <c r="J59" s="50">
        <f t="shared" si="5"/>
        <v>2350509</v>
      </c>
      <c r="K59" s="50">
        <f t="shared" si="5"/>
        <v>-4746971</v>
      </c>
      <c r="L59" s="50">
        <f t="shared" si="5"/>
        <v>7052829</v>
      </c>
      <c r="M59" s="50">
        <f t="shared" si="5"/>
        <v>57432068</v>
      </c>
      <c r="N59" s="50">
        <f t="shared" si="5"/>
        <v>59737926</v>
      </c>
      <c r="O59" s="50">
        <f t="shared" si="5"/>
        <v>9669838</v>
      </c>
      <c r="P59" s="50">
        <f t="shared" si="5"/>
        <v>15588014</v>
      </c>
      <c r="Q59" s="50">
        <f t="shared" si="5"/>
        <v>14816549</v>
      </c>
      <c r="R59" s="50">
        <f t="shared" si="5"/>
        <v>40074401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102162836</v>
      </c>
      <c r="X59" s="50">
        <f t="shared" si="5"/>
        <v>43826407</v>
      </c>
      <c r="Y59" s="50">
        <f t="shared" si="5"/>
        <v>58336429</v>
      </c>
      <c r="Z59" s="51">
        <f>+IF(X59&lt;&gt;0,+(Y59/X59)*100,0)</f>
        <v>133.10794334566373</v>
      </c>
      <c r="AA59" s="48">
        <f>SUM(AA56:AA58)</f>
        <v>80905601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-696364</v>
      </c>
      <c r="D62" s="65">
        <f>SUM(D59:D61)</f>
        <v>0</v>
      </c>
      <c r="E62" s="66">
        <f t="shared" si="6"/>
        <v>174462500</v>
      </c>
      <c r="F62" s="67">
        <f t="shared" si="6"/>
        <v>80905601</v>
      </c>
      <c r="G62" s="67">
        <f t="shared" si="6"/>
        <v>15421410</v>
      </c>
      <c r="H62" s="67">
        <f t="shared" si="6"/>
        <v>-4404325</v>
      </c>
      <c r="I62" s="67">
        <f t="shared" si="6"/>
        <v>-8666576</v>
      </c>
      <c r="J62" s="67">
        <f t="shared" si="6"/>
        <v>2350509</v>
      </c>
      <c r="K62" s="67">
        <f t="shared" si="6"/>
        <v>-4746971</v>
      </c>
      <c r="L62" s="67">
        <f t="shared" si="6"/>
        <v>7052829</v>
      </c>
      <c r="M62" s="67">
        <f t="shared" si="6"/>
        <v>57432068</v>
      </c>
      <c r="N62" s="67">
        <f t="shared" si="6"/>
        <v>59737926</v>
      </c>
      <c r="O62" s="67">
        <f t="shared" si="6"/>
        <v>9669838</v>
      </c>
      <c r="P62" s="67">
        <f t="shared" si="6"/>
        <v>15588014</v>
      </c>
      <c r="Q62" s="67">
        <f t="shared" si="6"/>
        <v>14816549</v>
      </c>
      <c r="R62" s="67">
        <f t="shared" si="6"/>
        <v>40074401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102162836</v>
      </c>
      <c r="X62" s="67">
        <f t="shared" si="6"/>
        <v>43826407</v>
      </c>
      <c r="Y62" s="67">
        <f t="shared" si="6"/>
        <v>58336429</v>
      </c>
      <c r="Z62" s="68">
        <f>+IF(X62&lt;&gt;0,+(Y62/X62)*100,0)</f>
        <v>133.10794334566373</v>
      </c>
      <c r="AA62" s="65">
        <f>SUM(AA59:AA61)</f>
        <v>80905601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198380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198380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-198380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-198380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-198380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-198380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-198380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61846438</v>
      </c>
      <c r="D7" s="20">
        <v>0</v>
      </c>
      <c r="E7" s="21">
        <v>75316019</v>
      </c>
      <c r="F7" s="22">
        <v>75316019</v>
      </c>
      <c r="G7" s="22">
        <v>5484709</v>
      </c>
      <c r="H7" s="22">
        <v>5583794</v>
      </c>
      <c r="I7" s="22">
        <v>4687037</v>
      </c>
      <c r="J7" s="22">
        <v>15755540</v>
      </c>
      <c r="K7" s="22">
        <v>5466231</v>
      </c>
      <c r="L7" s="22">
        <v>5253839</v>
      </c>
      <c r="M7" s="22">
        <v>4990827</v>
      </c>
      <c r="N7" s="22">
        <v>15710897</v>
      </c>
      <c r="O7" s="22">
        <v>5535157</v>
      </c>
      <c r="P7" s="22">
        <v>5190725</v>
      </c>
      <c r="Q7" s="22">
        <v>5120848</v>
      </c>
      <c r="R7" s="22">
        <v>15846730</v>
      </c>
      <c r="S7" s="22">
        <v>0</v>
      </c>
      <c r="T7" s="22">
        <v>0</v>
      </c>
      <c r="U7" s="22">
        <v>0</v>
      </c>
      <c r="V7" s="22">
        <v>0</v>
      </c>
      <c r="W7" s="22">
        <v>47313167</v>
      </c>
      <c r="X7" s="22">
        <v>52333764</v>
      </c>
      <c r="Y7" s="22">
        <v>-5020597</v>
      </c>
      <c r="Z7" s="23">
        <v>-9.5934185051165066</v>
      </c>
      <c r="AA7" s="20">
        <v>75316019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4284295</v>
      </c>
      <c r="D13" s="20">
        <v>0</v>
      </c>
      <c r="E13" s="21">
        <v>1769669</v>
      </c>
      <c r="F13" s="22">
        <v>1769669</v>
      </c>
      <c r="G13" s="22">
        <v>321819</v>
      </c>
      <c r="H13" s="22">
        <v>258891</v>
      </c>
      <c r="I13" s="22">
        <v>329563</v>
      </c>
      <c r="J13" s="22">
        <v>910273</v>
      </c>
      <c r="K13" s="22">
        <v>328543</v>
      </c>
      <c r="L13" s="22">
        <v>248109</v>
      </c>
      <c r="M13" s="22">
        <v>247568</v>
      </c>
      <c r="N13" s="22">
        <v>824220</v>
      </c>
      <c r="O13" s="22">
        <v>237419</v>
      </c>
      <c r="P13" s="22">
        <v>243281</v>
      </c>
      <c r="Q13" s="22">
        <v>247594</v>
      </c>
      <c r="R13" s="22">
        <v>728294</v>
      </c>
      <c r="S13" s="22">
        <v>0</v>
      </c>
      <c r="T13" s="22">
        <v>0</v>
      </c>
      <c r="U13" s="22">
        <v>0</v>
      </c>
      <c r="V13" s="22">
        <v>0</v>
      </c>
      <c r="W13" s="22">
        <v>2462787</v>
      </c>
      <c r="X13" s="22">
        <v>1601422</v>
      </c>
      <c r="Y13" s="22">
        <v>861365</v>
      </c>
      <c r="Z13" s="23">
        <v>53.787508851508228</v>
      </c>
      <c r="AA13" s="20">
        <v>1769669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324618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3382447</v>
      </c>
      <c r="D26" s="20">
        <v>0</v>
      </c>
      <c r="E26" s="21">
        <v>1605564</v>
      </c>
      <c r="F26" s="22">
        <v>10424541</v>
      </c>
      <c r="G26" s="22">
        <v>212011</v>
      </c>
      <c r="H26" s="22">
        <v>158421</v>
      </c>
      <c r="I26" s="22">
        <v>222639</v>
      </c>
      <c r="J26" s="22">
        <v>593071</v>
      </c>
      <c r="K26" s="22">
        <v>166960</v>
      </c>
      <c r="L26" s="22">
        <v>199524</v>
      </c>
      <c r="M26" s="22">
        <v>209237</v>
      </c>
      <c r="N26" s="22">
        <v>575721</v>
      </c>
      <c r="O26" s="22">
        <v>112918</v>
      </c>
      <c r="P26" s="22">
        <v>136451</v>
      </c>
      <c r="Q26" s="22">
        <v>9001765</v>
      </c>
      <c r="R26" s="22">
        <v>9251134</v>
      </c>
      <c r="S26" s="22">
        <v>0</v>
      </c>
      <c r="T26" s="22">
        <v>0</v>
      </c>
      <c r="U26" s="22">
        <v>0</v>
      </c>
      <c r="V26" s="22">
        <v>0</v>
      </c>
      <c r="W26" s="22">
        <v>10419926</v>
      </c>
      <c r="X26" s="22">
        <v>10217949</v>
      </c>
      <c r="Y26" s="22">
        <v>201977</v>
      </c>
      <c r="Z26" s="23">
        <v>1.9766882766786171</v>
      </c>
      <c r="AA26" s="20">
        <v>10424541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354299120</v>
      </c>
      <c r="D28" s="20">
        <v>0</v>
      </c>
      <c r="E28" s="21">
        <v>361212238</v>
      </c>
      <c r="F28" s="22">
        <v>358755419</v>
      </c>
      <c r="G28" s="22">
        <v>147757538</v>
      </c>
      <c r="H28" s="22">
        <v>1722853</v>
      </c>
      <c r="I28" s="22">
        <v>-3652771</v>
      </c>
      <c r="J28" s="22">
        <v>145827620</v>
      </c>
      <c r="K28" s="22">
        <v>454986</v>
      </c>
      <c r="L28" s="22">
        <v>794405</v>
      </c>
      <c r="M28" s="22">
        <v>116727782</v>
      </c>
      <c r="N28" s="22">
        <v>117977173</v>
      </c>
      <c r="O28" s="22">
        <v>864110</v>
      </c>
      <c r="P28" s="22">
        <v>1394659</v>
      </c>
      <c r="Q28" s="22">
        <v>86913640</v>
      </c>
      <c r="R28" s="22">
        <v>89172409</v>
      </c>
      <c r="S28" s="22">
        <v>0</v>
      </c>
      <c r="T28" s="22">
        <v>0</v>
      </c>
      <c r="U28" s="22">
        <v>0</v>
      </c>
      <c r="V28" s="22">
        <v>0</v>
      </c>
      <c r="W28" s="22">
        <v>352977202</v>
      </c>
      <c r="X28" s="22">
        <v>353757731</v>
      </c>
      <c r="Y28" s="22">
        <v>-780529</v>
      </c>
      <c r="Z28" s="23">
        <v>-0.22063941833683912</v>
      </c>
      <c r="AA28" s="20">
        <v>358755419</v>
      </c>
    </row>
    <row r="29" spans="1:27" x14ac:dyDescent="0.25">
      <c r="A29" s="19" t="s">
        <v>56</v>
      </c>
      <c r="B29" s="15" t="s">
        <v>32</v>
      </c>
      <c r="C29" s="20">
        <v>130770</v>
      </c>
      <c r="D29" s="20">
        <v>0</v>
      </c>
      <c r="E29" s="21">
        <v>0</v>
      </c>
      <c r="F29" s="22">
        <v>1178720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471488</v>
      </c>
      <c r="Y29" s="22">
        <v>-471488</v>
      </c>
      <c r="Z29" s="23">
        <v>-100</v>
      </c>
      <c r="AA29" s="20">
        <v>1178720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1320228</v>
      </c>
      <c r="D31" s="20">
        <v>0</v>
      </c>
      <c r="E31" s="21">
        <v>0</v>
      </c>
      <c r="F31" s="22">
        <v>400000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160000</v>
      </c>
      <c r="Y31" s="22">
        <v>-160000</v>
      </c>
      <c r="Z31" s="23">
        <v>-100</v>
      </c>
      <c r="AA31" s="20">
        <v>400000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-7962837</v>
      </c>
      <c r="R32" s="22">
        <v>-7962837</v>
      </c>
      <c r="S32" s="22">
        <v>0</v>
      </c>
      <c r="T32" s="22">
        <v>0</v>
      </c>
      <c r="U32" s="22">
        <v>0</v>
      </c>
      <c r="V32" s="22">
        <v>0</v>
      </c>
      <c r="W32" s="22">
        <v>-7962837</v>
      </c>
      <c r="X32" s="22">
        <v>0</v>
      </c>
      <c r="Y32" s="22">
        <v>-7962837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426367120</v>
      </c>
      <c r="D35" s="29">
        <f t="shared" ref="D35:Y35" si="0">SUM(D6:D34)</f>
        <v>0</v>
      </c>
      <c r="E35" s="30">
        <f t="shared" si="0"/>
        <v>439903490</v>
      </c>
      <c r="F35" s="31">
        <f t="shared" si="0"/>
        <v>447844368</v>
      </c>
      <c r="G35" s="31">
        <f t="shared" si="0"/>
        <v>153776077</v>
      </c>
      <c r="H35" s="31">
        <f t="shared" si="0"/>
        <v>7723959</v>
      </c>
      <c r="I35" s="31">
        <f t="shared" si="0"/>
        <v>1586468</v>
      </c>
      <c r="J35" s="31">
        <f t="shared" si="0"/>
        <v>163086504</v>
      </c>
      <c r="K35" s="31">
        <f t="shared" si="0"/>
        <v>6416720</v>
      </c>
      <c r="L35" s="31">
        <f t="shared" si="0"/>
        <v>6495877</v>
      </c>
      <c r="M35" s="31">
        <f t="shared" si="0"/>
        <v>122175414</v>
      </c>
      <c r="N35" s="31">
        <f t="shared" si="0"/>
        <v>135088011</v>
      </c>
      <c r="O35" s="31">
        <f t="shared" si="0"/>
        <v>6749604</v>
      </c>
      <c r="P35" s="31">
        <f t="shared" si="0"/>
        <v>6965116</v>
      </c>
      <c r="Q35" s="31">
        <f t="shared" si="0"/>
        <v>93321010</v>
      </c>
      <c r="R35" s="31">
        <f t="shared" si="0"/>
        <v>107035730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405210245</v>
      </c>
      <c r="X35" s="31">
        <f t="shared" si="0"/>
        <v>418542354</v>
      </c>
      <c r="Y35" s="31">
        <f t="shared" si="0"/>
        <v>-13332109</v>
      </c>
      <c r="Z35" s="32">
        <f>+IF(X35&lt;&gt;0,+(Y35/X35)*100,0)</f>
        <v>-3.1853667550214042</v>
      </c>
      <c r="AA35" s="29">
        <f>SUM(AA6:AA34)</f>
        <v>447844368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173197962</v>
      </c>
      <c r="D37" s="20">
        <v>0</v>
      </c>
      <c r="E37" s="21">
        <v>238019394</v>
      </c>
      <c r="F37" s="22">
        <v>244607953</v>
      </c>
      <c r="G37" s="22">
        <v>19602864</v>
      </c>
      <c r="H37" s="22">
        <v>17750209</v>
      </c>
      <c r="I37" s="22">
        <v>21291727</v>
      </c>
      <c r="J37" s="22">
        <v>58644800</v>
      </c>
      <c r="K37" s="22">
        <v>20288580</v>
      </c>
      <c r="L37" s="22">
        <v>20366236</v>
      </c>
      <c r="M37" s="22">
        <v>23426000</v>
      </c>
      <c r="N37" s="22">
        <v>64080816</v>
      </c>
      <c r="O37" s="22">
        <v>22209722</v>
      </c>
      <c r="P37" s="22">
        <v>19039182</v>
      </c>
      <c r="Q37" s="22">
        <v>20667443</v>
      </c>
      <c r="R37" s="22">
        <v>61916347</v>
      </c>
      <c r="S37" s="22">
        <v>0</v>
      </c>
      <c r="T37" s="22">
        <v>0</v>
      </c>
      <c r="U37" s="22">
        <v>0</v>
      </c>
      <c r="V37" s="22">
        <v>0</v>
      </c>
      <c r="W37" s="22">
        <v>184641963</v>
      </c>
      <c r="X37" s="22">
        <v>182320355</v>
      </c>
      <c r="Y37" s="22">
        <v>2321608</v>
      </c>
      <c r="Z37" s="23">
        <v>1.273367419671819</v>
      </c>
      <c r="AA37" s="20">
        <v>244607953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180102950</v>
      </c>
      <c r="D40" s="20">
        <v>0</v>
      </c>
      <c r="E40" s="21">
        <v>173105862</v>
      </c>
      <c r="F40" s="22">
        <v>151762391</v>
      </c>
      <c r="G40" s="22">
        <v>3925669</v>
      </c>
      <c r="H40" s="22">
        <v>12896707</v>
      </c>
      <c r="I40" s="22">
        <v>17895935</v>
      </c>
      <c r="J40" s="22">
        <v>34718311</v>
      </c>
      <c r="K40" s="22">
        <v>4113262</v>
      </c>
      <c r="L40" s="22">
        <v>4041107</v>
      </c>
      <c r="M40" s="22">
        <v>24390969</v>
      </c>
      <c r="N40" s="22">
        <v>32545338</v>
      </c>
      <c r="O40" s="22">
        <v>4586319</v>
      </c>
      <c r="P40" s="22">
        <v>4423048</v>
      </c>
      <c r="Q40" s="22">
        <v>2934414</v>
      </c>
      <c r="R40" s="22">
        <v>11943781</v>
      </c>
      <c r="S40" s="22">
        <v>0</v>
      </c>
      <c r="T40" s="22">
        <v>0</v>
      </c>
      <c r="U40" s="22">
        <v>0</v>
      </c>
      <c r="V40" s="22">
        <v>0</v>
      </c>
      <c r="W40" s="22">
        <v>79207430</v>
      </c>
      <c r="X40" s="22">
        <v>96763984</v>
      </c>
      <c r="Y40" s="22">
        <v>-17556554</v>
      </c>
      <c r="Z40" s="23">
        <v>-18.143686601411531</v>
      </c>
      <c r="AA40" s="20">
        <v>151762391</v>
      </c>
    </row>
    <row r="41" spans="1:27" x14ac:dyDescent="0.25">
      <c r="A41" s="19" t="s">
        <v>67</v>
      </c>
      <c r="B41" s="15" t="s">
        <v>32</v>
      </c>
      <c r="C41" s="20">
        <v>3989386</v>
      </c>
      <c r="D41" s="20">
        <v>0</v>
      </c>
      <c r="E41" s="21">
        <v>8668620</v>
      </c>
      <c r="F41" s="22">
        <v>8668620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3467448</v>
      </c>
      <c r="Y41" s="22">
        <v>-3467448</v>
      </c>
      <c r="Z41" s="23">
        <v>-100</v>
      </c>
      <c r="AA41" s="20">
        <v>8668620</v>
      </c>
    </row>
    <row r="42" spans="1:27" x14ac:dyDescent="0.25">
      <c r="A42" s="19" t="s">
        <v>68</v>
      </c>
      <c r="B42" s="15" t="s">
        <v>32</v>
      </c>
      <c r="C42" s="20">
        <v>89306407</v>
      </c>
      <c r="D42" s="20">
        <v>0</v>
      </c>
      <c r="E42" s="21">
        <v>137835491</v>
      </c>
      <c r="F42" s="22">
        <v>137298426</v>
      </c>
      <c r="G42" s="22">
        <v>11486296</v>
      </c>
      <c r="H42" s="22">
        <v>11486302</v>
      </c>
      <c r="I42" s="22">
        <v>11486302</v>
      </c>
      <c r="J42" s="22">
        <v>34458900</v>
      </c>
      <c r="K42" s="22">
        <v>11486291</v>
      </c>
      <c r="L42" s="22">
        <v>11486302</v>
      </c>
      <c r="M42" s="22">
        <v>11486302</v>
      </c>
      <c r="N42" s="22">
        <v>34458895</v>
      </c>
      <c r="O42" s="22">
        <v>-15237394</v>
      </c>
      <c r="P42" s="22">
        <v>6689565</v>
      </c>
      <c r="Q42" s="22">
        <v>5253213</v>
      </c>
      <c r="R42" s="22">
        <v>-3294616</v>
      </c>
      <c r="S42" s="22">
        <v>0</v>
      </c>
      <c r="T42" s="22">
        <v>0</v>
      </c>
      <c r="U42" s="22">
        <v>0</v>
      </c>
      <c r="V42" s="22">
        <v>0</v>
      </c>
      <c r="W42" s="22">
        <v>65623179</v>
      </c>
      <c r="X42" s="22">
        <v>63122515</v>
      </c>
      <c r="Y42" s="22">
        <v>2500664</v>
      </c>
      <c r="Z42" s="23">
        <v>3.9616038746238167</v>
      </c>
      <c r="AA42" s="20">
        <v>137298426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85084539</v>
      </c>
      <c r="D44" s="20">
        <v>0</v>
      </c>
      <c r="E44" s="21">
        <v>64947636</v>
      </c>
      <c r="F44" s="22">
        <v>82405167</v>
      </c>
      <c r="G44" s="22">
        <v>6160710</v>
      </c>
      <c r="H44" s="22">
        <v>9721146</v>
      </c>
      <c r="I44" s="22">
        <v>5210058</v>
      </c>
      <c r="J44" s="22">
        <v>21091914</v>
      </c>
      <c r="K44" s="22">
        <v>9159443</v>
      </c>
      <c r="L44" s="22">
        <v>8816464</v>
      </c>
      <c r="M44" s="22">
        <v>6608873</v>
      </c>
      <c r="N44" s="22">
        <v>24584780</v>
      </c>
      <c r="O44" s="22">
        <v>5495747</v>
      </c>
      <c r="P44" s="22">
        <v>7290259</v>
      </c>
      <c r="Q44" s="22">
        <v>11848791</v>
      </c>
      <c r="R44" s="22">
        <v>24634797</v>
      </c>
      <c r="S44" s="22">
        <v>0</v>
      </c>
      <c r="T44" s="22">
        <v>0</v>
      </c>
      <c r="U44" s="22">
        <v>0</v>
      </c>
      <c r="V44" s="22">
        <v>0</v>
      </c>
      <c r="W44" s="22">
        <v>70311491</v>
      </c>
      <c r="X44" s="22">
        <v>68714973</v>
      </c>
      <c r="Y44" s="22">
        <v>1596518</v>
      </c>
      <c r="Z44" s="23">
        <v>2.3233917300673319</v>
      </c>
      <c r="AA44" s="20">
        <v>82405167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2449671</v>
      </c>
      <c r="D46" s="20">
        <v>0</v>
      </c>
      <c r="E46" s="21">
        <v>8640470</v>
      </c>
      <c r="F46" s="22">
        <v>8640470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3456188</v>
      </c>
      <c r="Y46" s="22">
        <v>-3456188</v>
      </c>
      <c r="Z46" s="23">
        <v>-100</v>
      </c>
      <c r="AA46" s="20">
        <v>8640470</v>
      </c>
    </row>
    <row r="47" spans="1:27" x14ac:dyDescent="0.25">
      <c r="A47" s="19" t="s">
        <v>73</v>
      </c>
      <c r="B47" s="15" t="s">
        <v>32</v>
      </c>
      <c r="C47" s="20">
        <v>66186930</v>
      </c>
      <c r="D47" s="20">
        <v>0</v>
      </c>
      <c r="E47" s="21">
        <v>56270514</v>
      </c>
      <c r="F47" s="22">
        <v>61139684</v>
      </c>
      <c r="G47" s="22">
        <v>10612689</v>
      </c>
      <c r="H47" s="22">
        <v>9868222</v>
      </c>
      <c r="I47" s="22">
        <v>2546385</v>
      </c>
      <c r="J47" s="22">
        <v>23027296</v>
      </c>
      <c r="K47" s="22">
        <v>3998751</v>
      </c>
      <c r="L47" s="22">
        <v>6299261</v>
      </c>
      <c r="M47" s="22">
        <v>2370441</v>
      </c>
      <c r="N47" s="22">
        <v>12668453</v>
      </c>
      <c r="O47" s="22">
        <v>5136229</v>
      </c>
      <c r="P47" s="22">
        <v>14458227</v>
      </c>
      <c r="Q47" s="22">
        <v>-3701357</v>
      </c>
      <c r="R47" s="22">
        <v>15893099</v>
      </c>
      <c r="S47" s="22">
        <v>0</v>
      </c>
      <c r="T47" s="22">
        <v>0</v>
      </c>
      <c r="U47" s="22">
        <v>0</v>
      </c>
      <c r="V47" s="22">
        <v>0</v>
      </c>
      <c r="W47" s="22">
        <v>51588848</v>
      </c>
      <c r="X47" s="22">
        <v>48507442</v>
      </c>
      <c r="Y47" s="22">
        <v>3081406</v>
      </c>
      <c r="Z47" s="23">
        <v>6.3524396936865886</v>
      </c>
      <c r="AA47" s="20">
        <v>61139684</v>
      </c>
    </row>
    <row r="48" spans="1:27" x14ac:dyDescent="0.25">
      <c r="A48" s="19" t="s">
        <v>74</v>
      </c>
      <c r="B48" s="15" t="s">
        <v>32</v>
      </c>
      <c r="C48" s="20">
        <v>1919887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-4514504</v>
      </c>
      <c r="R48" s="22">
        <v>-4514504</v>
      </c>
      <c r="S48" s="22">
        <v>0</v>
      </c>
      <c r="T48" s="22">
        <v>0</v>
      </c>
      <c r="U48" s="22">
        <v>0</v>
      </c>
      <c r="V48" s="22">
        <v>0</v>
      </c>
      <c r="W48" s="22">
        <v>-4514504</v>
      </c>
      <c r="X48" s="22">
        <v>0</v>
      </c>
      <c r="Y48" s="22">
        <v>-4514504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60336851</v>
      </c>
      <c r="D49" s="20">
        <v>0</v>
      </c>
      <c r="E49" s="21">
        <v>61471345</v>
      </c>
      <c r="F49" s="22">
        <v>61471345</v>
      </c>
      <c r="G49" s="22">
        <v>0</v>
      </c>
      <c r="H49" s="22">
        <v>3104894</v>
      </c>
      <c r="I49" s="22">
        <v>5592289</v>
      </c>
      <c r="J49" s="22">
        <v>8697183</v>
      </c>
      <c r="K49" s="22">
        <v>0</v>
      </c>
      <c r="L49" s="22">
        <v>0</v>
      </c>
      <c r="M49" s="22">
        <v>8034506</v>
      </c>
      <c r="N49" s="22">
        <v>8034506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16731689</v>
      </c>
      <c r="X49" s="22">
        <v>39004181</v>
      </c>
      <c r="Y49" s="22">
        <v>-22272492</v>
      </c>
      <c r="Z49" s="23">
        <v>-57.102832129714507</v>
      </c>
      <c r="AA49" s="20">
        <v>61471345</v>
      </c>
    </row>
    <row r="50" spans="1:27" x14ac:dyDescent="0.25">
      <c r="A50" s="37" t="s">
        <v>76</v>
      </c>
      <c r="B50" s="28" t="s">
        <v>32</v>
      </c>
      <c r="C50" s="29">
        <f>SUM(C37:C49)</f>
        <v>662574583</v>
      </c>
      <c r="D50" s="29">
        <f t="shared" ref="D50:Y50" si="1">SUM(D37:D49)</f>
        <v>0</v>
      </c>
      <c r="E50" s="30">
        <f t="shared" si="1"/>
        <v>748959332</v>
      </c>
      <c r="F50" s="31">
        <f t="shared" si="1"/>
        <v>755994056</v>
      </c>
      <c r="G50" s="31">
        <f t="shared" si="1"/>
        <v>51788228</v>
      </c>
      <c r="H50" s="31">
        <f t="shared" si="1"/>
        <v>64827480</v>
      </c>
      <c r="I50" s="31">
        <f t="shared" si="1"/>
        <v>64022696</v>
      </c>
      <c r="J50" s="31">
        <f t="shared" si="1"/>
        <v>180638404</v>
      </c>
      <c r="K50" s="31">
        <f t="shared" si="1"/>
        <v>49046327</v>
      </c>
      <c r="L50" s="31">
        <f t="shared" si="1"/>
        <v>51009370</v>
      </c>
      <c r="M50" s="31">
        <f t="shared" si="1"/>
        <v>76317091</v>
      </c>
      <c r="N50" s="31">
        <f t="shared" si="1"/>
        <v>176372788</v>
      </c>
      <c r="O50" s="31">
        <f t="shared" si="1"/>
        <v>22190623</v>
      </c>
      <c r="P50" s="31">
        <f t="shared" si="1"/>
        <v>51900281</v>
      </c>
      <c r="Q50" s="31">
        <f t="shared" si="1"/>
        <v>32488000</v>
      </c>
      <c r="R50" s="31">
        <f t="shared" si="1"/>
        <v>106578904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463590096</v>
      </c>
      <c r="X50" s="31">
        <f t="shared" si="1"/>
        <v>505357086</v>
      </c>
      <c r="Y50" s="31">
        <f t="shared" si="1"/>
        <v>-41766990</v>
      </c>
      <c r="Z50" s="32">
        <f>+IF(X50&lt;&gt;0,+(Y50/X50)*100,0)</f>
        <v>-8.2648470076068161</v>
      </c>
      <c r="AA50" s="29">
        <f>SUM(AA37:AA49)</f>
        <v>755994056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-236207463</v>
      </c>
      <c r="D51" s="39">
        <f t="shared" si="2"/>
        <v>0</v>
      </c>
      <c r="E51" s="40">
        <f t="shared" si="2"/>
        <v>-309055842</v>
      </c>
      <c r="F51" s="41">
        <f t="shared" si="2"/>
        <v>-308149688</v>
      </c>
      <c r="G51" s="41">
        <f t="shared" si="2"/>
        <v>101987849</v>
      </c>
      <c r="H51" s="41">
        <f t="shared" si="2"/>
        <v>-57103521</v>
      </c>
      <c r="I51" s="41">
        <f t="shared" si="2"/>
        <v>-62436228</v>
      </c>
      <c r="J51" s="41">
        <f t="shared" si="2"/>
        <v>-17551900</v>
      </c>
      <c r="K51" s="41">
        <f t="shared" si="2"/>
        <v>-42629607</v>
      </c>
      <c r="L51" s="41">
        <f t="shared" si="2"/>
        <v>-44513493</v>
      </c>
      <c r="M51" s="41">
        <f t="shared" si="2"/>
        <v>45858323</v>
      </c>
      <c r="N51" s="41">
        <f t="shared" si="2"/>
        <v>-41284777</v>
      </c>
      <c r="O51" s="41">
        <f t="shared" si="2"/>
        <v>-15441019</v>
      </c>
      <c r="P51" s="41">
        <f t="shared" si="2"/>
        <v>-44935165</v>
      </c>
      <c r="Q51" s="41">
        <f t="shared" si="2"/>
        <v>60833010</v>
      </c>
      <c r="R51" s="41">
        <f t="shared" si="2"/>
        <v>456826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-58379851</v>
      </c>
      <c r="X51" s="41">
        <f t="shared" si="2"/>
        <v>-86814732</v>
      </c>
      <c r="Y51" s="41">
        <f t="shared" si="2"/>
        <v>28434881</v>
      </c>
      <c r="Z51" s="42">
        <f>+IF(X51&lt;&gt;0,+(Y51/X51)*100,0)</f>
        <v>-32.75352045088384</v>
      </c>
      <c r="AA51" s="39">
        <f>+AA35-AA50</f>
        <v>-308149688</v>
      </c>
    </row>
    <row r="52" spans="1:27" x14ac:dyDescent="0.25">
      <c r="A52" s="43" t="s">
        <v>78</v>
      </c>
      <c r="B52" s="15" t="s">
        <v>32</v>
      </c>
      <c r="C52" s="20">
        <v>452708673</v>
      </c>
      <c r="D52" s="20">
        <v>0</v>
      </c>
      <c r="E52" s="21">
        <v>439324818</v>
      </c>
      <c r="F52" s="22">
        <v>480061680</v>
      </c>
      <c r="G52" s="22">
        <v>23259249</v>
      </c>
      <c r="H52" s="22">
        <v>55770985</v>
      </c>
      <c r="I52" s="22">
        <v>50222669</v>
      </c>
      <c r="J52" s="22">
        <v>129252903</v>
      </c>
      <c r="K52" s="22">
        <v>50603265</v>
      </c>
      <c r="L52" s="22">
        <v>40665259</v>
      </c>
      <c r="M52" s="22">
        <v>81186337</v>
      </c>
      <c r="N52" s="22">
        <v>172454861</v>
      </c>
      <c r="O52" s="22">
        <v>1899969</v>
      </c>
      <c r="P52" s="22">
        <v>12716610</v>
      </c>
      <c r="Q52" s="22">
        <v>17303030</v>
      </c>
      <c r="R52" s="22">
        <v>31919609</v>
      </c>
      <c r="S52" s="22">
        <v>0</v>
      </c>
      <c r="T52" s="22">
        <v>0</v>
      </c>
      <c r="U52" s="22">
        <v>0</v>
      </c>
      <c r="V52" s="22">
        <v>0</v>
      </c>
      <c r="W52" s="22">
        <v>333627373</v>
      </c>
      <c r="X52" s="22">
        <v>376904085</v>
      </c>
      <c r="Y52" s="22">
        <v>-43276712</v>
      </c>
      <c r="Z52" s="23">
        <v>-11.48215520136907</v>
      </c>
      <c r="AA52" s="20">
        <v>480061680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85000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85000</v>
      </c>
      <c r="Y53" s="45">
        <v>-85000</v>
      </c>
      <c r="Z53" s="46">
        <v>-100</v>
      </c>
      <c r="AA53" s="44">
        <v>85000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216501210</v>
      </c>
      <c r="D54" s="48">
        <f t="shared" si="3"/>
        <v>0</v>
      </c>
      <c r="E54" s="49">
        <f t="shared" si="3"/>
        <v>130268976</v>
      </c>
      <c r="F54" s="50">
        <f t="shared" si="3"/>
        <v>171996992</v>
      </c>
      <c r="G54" s="50">
        <f t="shared" si="3"/>
        <v>125247098</v>
      </c>
      <c r="H54" s="50">
        <f t="shared" si="3"/>
        <v>-1332536</v>
      </c>
      <c r="I54" s="50">
        <f t="shared" si="3"/>
        <v>-12213559</v>
      </c>
      <c r="J54" s="50">
        <f t="shared" si="3"/>
        <v>111701003</v>
      </c>
      <c r="K54" s="50">
        <f t="shared" si="3"/>
        <v>7973658</v>
      </c>
      <c r="L54" s="50">
        <f t="shared" si="3"/>
        <v>-3848234</v>
      </c>
      <c r="M54" s="50">
        <f t="shared" si="3"/>
        <v>127044660</v>
      </c>
      <c r="N54" s="50">
        <f t="shared" si="3"/>
        <v>131170084</v>
      </c>
      <c r="O54" s="50">
        <f t="shared" si="3"/>
        <v>-13541050</v>
      </c>
      <c r="P54" s="50">
        <f t="shared" si="3"/>
        <v>-32218555</v>
      </c>
      <c r="Q54" s="50">
        <f t="shared" si="3"/>
        <v>78136040</v>
      </c>
      <c r="R54" s="50">
        <f t="shared" si="3"/>
        <v>32376435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275247522</v>
      </c>
      <c r="X54" s="50">
        <f t="shared" si="3"/>
        <v>290174353</v>
      </c>
      <c r="Y54" s="50">
        <f t="shared" si="3"/>
        <v>-14926831</v>
      </c>
      <c r="Z54" s="51">
        <f>+IF(X54&lt;&gt;0,+(Y54/X54)*100,0)</f>
        <v>-5.1440903876160275</v>
      </c>
      <c r="AA54" s="48">
        <f>SUM(AA51:AA53)</f>
        <v>171996992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216501210</v>
      </c>
      <c r="D56" s="54">
        <f>+D54-D55</f>
        <v>0</v>
      </c>
      <c r="E56" s="55">
        <f t="shared" si="4"/>
        <v>130268976</v>
      </c>
      <c r="F56" s="56">
        <f t="shared" si="4"/>
        <v>171996992</v>
      </c>
      <c r="G56" s="56">
        <f t="shared" si="4"/>
        <v>125247098</v>
      </c>
      <c r="H56" s="56">
        <f t="shared" si="4"/>
        <v>-1332536</v>
      </c>
      <c r="I56" s="56">
        <f t="shared" si="4"/>
        <v>-12213559</v>
      </c>
      <c r="J56" s="56">
        <f t="shared" si="4"/>
        <v>111701003</v>
      </c>
      <c r="K56" s="56">
        <f t="shared" si="4"/>
        <v>7973658</v>
      </c>
      <c r="L56" s="56">
        <f t="shared" si="4"/>
        <v>-3848234</v>
      </c>
      <c r="M56" s="56">
        <f t="shared" si="4"/>
        <v>127044660</v>
      </c>
      <c r="N56" s="56">
        <f t="shared" si="4"/>
        <v>131170084</v>
      </c>
      <c r="O56" s="56">
        <f t="shared" si="4"/>
        <v>-13541050</v>
      </c>
      <c r="P56" s="56">
        <f t="shared" si="4"/>
        <v>-32218555</v>
      </c>
      <c r="Q56" s="56">
        <f t="shared" si="4"/>
        <v>78136040</v>
      </c>
      <c r="R56" s="56">
        <f t="shared" si="4"/>
        <v>32376435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275247522</v>
      </c>
      <c r="X56" s="56">
        <f t="shared" si="4"/>
        <v>290174353</v>
      </c>
      <c r="Y56" s="56">
        <f t="shared" si="4"/>
        <v>-14926831</v>
      </c>
      <c r="Z56" s="57">
        <f>+IF(X56&lt;&gt;0,+(Y56/X56)*100,0)</f>
        <v>-5.1440903876160275</v>
      </c>
      <c r="AA56" s="54">
        <f>+AA54-AA55</f>
        <v>171996992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216501210</v>
      </c>
      <c r="D59" s="48">
        <f>SUM(D56:D58)</f>
        <v>0</v>
      </c>
      <c r="E59" s="49">
        <f t="shared" si="5"/>
        <v>130268976</v>
      </c>
      <c r="F59" s="50">
        <f t="shared" si="5"/>
        <v>171996992</v>
      </c>
      <c r="G59" s="50">
        <f t="shared" si="5"/>
        <v>125247098</v>
      </c>
      <c r="H59" s="50">
        <f t="shared" si="5"/>
        <v>-1332536</v>
      </c>
      <c r="I59" s="50">
        <f t="shared" si="5"/>
        <v>-12213559</v>
      </c>
      <c r="J59" s="50">
        <f t="shared" si="5"/>
        <v>111701003</v>
      </c>
      <c r="K59" s="50">
        <f t="shared" si="5"/>
        <v>7973658</v>
      </c>
      <c r="L59" s="50">
        <f t="shared" si="5"/>
        <v>-3848234</v>
      </c>
      <c r="M59" s="50">
        <f t="shared" si="5"/>
        <v>127044660</v>
      </c>
      <c r="N59" s="50">
        <f t="shared" si="5"/>
        <v>131170084</v>
      </c>
      <c r="O59" s="50">
        <f t="shared" si="5"/>
        <v>-13541050</v>
      </c>
      <c r="P59" s="50">
        <f t="shared" si="5"/>
        <v>-32218555</v>
      </c>
      <c r="Q59" s="50">
        <f t="shared" si="5"/>
        <v>78136040</v>
      </c>
      <c r="R59" s="50">
        <f t="shared" si="5"/>
        <v>32376435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275247522</v>
      </c>
      <c r="X59" s="50">
        <f t="shared" si="5"/>
        <v>290174353</v>
      </c>
      <c r="Y59" s="50">
        <f t="shared" si="5"/>
        <v>-14926831</v>
      </c>
      <c r="Z59" s="51">
        <f>+IF(X59&lt;&gt;0,+(Y59/X59)*100,0)</f>
        <v>-5.1440903876160275</v>
      </c>
      <c r="AA59" s="48">
        <f>SUM(AA56:AA58)</f>
        <v>171996992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216501210</v>
      </c>
      <c r="D62" s="65">
        <f>SUM(D59:D61)</f>
        <v>0</v>
      </c>
      <c r="E62" s="66">
        <f t="shared" si="6"/>
        <v>130268976</v>
      </c>
      <c r="F62" s="67">
        <f t="shared" si="6"/>
        <v>171996992</v>
      </c>
      <c r="G62" s="67">
        <f t="shared" si="6"/>
        <v>125247098</v>
      </c>
      <c r="H62" s="67">
        <f t="shared" si="6"/>
        <v>-1332536</v>
      </c>
      <c r="I62" s="67">
        <f t="shared" si="6"/>
        <v>-12213559</v>
      </c>
      <c r="J62" s="67">
        <f t="shared" si="6"/>
        <v>111701003</v>
      </c>
      <c r="K62" s="67">
        <f t="shared" si="6"/>
        <v>7973658</v>
      </c>
      <c r="L62" s="67">
        <f t="shared" si="6"/>
        <v>-3848234</v>
      </c>
      <c r="M62" s="67">
        <f t="shared" si="6"/>
        <v>127044660</v>
      </c>
      <c r="N62" s="67">
        <f t="shared" si="6"/>
        <v>131170084</v>
      </c>
      <c r="O62" s="67">
        <f t="shared" si="6"/>
        <v>-13541050</v>
      </c>
      <c r="P62" s="67">
        <f t="shared" si="6"/>
        <v>-32218555</v>
      </c>
      <c r="Q62" s="67">
        <f t="shared" si="6"/>
        <v>78136040</v>
      </c>
      <c r="R62" s="67">
        <f t="shared" si="6"/>
        <v>32376435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275247522</v>
      </c>
      <c r="X62" s="67">
        <f t="shared" si="6"/>
        <v>290174353</v>
      </c>
      <c r="Y62" s="67">
        <f t="shared" si="6"/>
        <v>-14926831</v>
      </c>
      <c r="Z62" s="68">
        <f>+IF(X62&lt;&gt;0,+(Y62/X62)*100,0)</f>
        <v>-5.1440903876160275</v>
      </c>
      <c r="AA62" s="65">
        <f>SUM(AA59:AA61)</f>
        <v>171996992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322658981</v>
      </c>
      <c r="D7" s="20">
        <v>0</v>
      </c>
      <c r="E7" s="21">
        <v>340665622</v>
      </c>
      <c r="F7" s="22">
        <v>340665622</v>
      </c>
      <c r="G7" s="22">
        <v>28031376</v>
      </c>
      <c r="H7" s="22">
        <v>28555401</v>
      </c>
      <c r="I7" s="22">
        <v>27484388</v>
      </c>
      <c r="J7" s="22">
        <v>84071165</v>
      </c>
      <c r="K7" s="22">
        <v>27273062</v>
      </c>
      <c r="L7" s="22">
        <v>26652591</v>
      </c>
      <c r="M7" s="22">
        <v>26493259</v>
      </c>
      <c r="N7" s="22">
        <v>80418912</v>
      </c>
      <c r="O7" s="22">
        <v>38441215</v>
      </c>
      <c r="P7" s="22">
        <v>15505969</v>
      </c>
      <c r="Q7" s="22">
        <v>24981424</v>
      </c>
      <c r="R7" s="22">
        <v>78928608</v>
      </c>
      <c r="S7" s="22">
        <v>0</v>
      </c>
      <c r="T7" s="22">
        <v>0</v>
      </c>
      <c r="U7" s="22">
        <v>0</v>
      </c>
      <c r="V7" s="22">
        <v>0</v>
      </c>
      <c r="W7" s="22">
        <v>243418685</v>
      </c>
      <c r="X7" s="22">
        <v>255499236</v>
      </c>
      <c r="Y7" s="22">
        <v>-12080551</v>
      </c>
      <c r="Z7" s="23">
        <v>-4.7282141383780889</v>
      </c>
      <c r="AA7" s="20">
        <v>340665622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2382408</v>
      </c>
      <c r="D11" s="20">
        <v>0</v>
      </c>
      <c r="E11" s="21">
        <v>2451070</v>
      </c>
      <c r="F11" s="22">
        <v>2451070</v>
      </c>
      <c r="G11" s="22">
        <v>0</v>
      </c>
      <c r="H11" s="22">
        <v>607657</v>
      </c>
      <c r="I11" s="22">
        <v>0</v>
      </c>
      <c r="J11" s="22">
        <v>607657</v>
      </c>
      <c r="K11" s="22">
        <v>0</v>
      </c>
      <c r="L11" s="22">
        <v>0</v>
      </c>
      <c r="M11" s="22">
        <v>607657</v>
      </c>
      <c r="N11" s="22">
        <v>607657</v>
      </c>
      <c r="O11" s="22">
        <v>0</v>
      </c>
      <c r="P11" s="22">
        <v>1215113</v>
      </c>
      <c r="Q11" s="22">
        <v>0</v>
      </c>
      <c r="R11" s="22">
        <v>1215113</v>
      </c>
      <c r="S11" s="22">
        <v>0</v>
      </c>
      <c r="T11" s="22">
        <v>0</v>
      </c>
      <c r="U11" s="22">
        <v>0</v>
      </c>
      <c r="V11" s="22">
        <v>0</v>
      </c>
      <c r="W11" s="22">
        <v>2430427</v>
      </c>
      <c r="X11" s="22">
        <v>1838304</v>
      </c>
      <c r="Y11" s="22">
        <v>592123</v>
      </c>
      <c r="Z11" s="23">
        <v>32.210287308301567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116883684</v>
      </c>
      <c r="D20" s="20">
        <v>0</v>
      </c>
      <c r="E20" s="21">
        <v>60000000</v>
      </c>
      <c r="F20" s="22">
        <v>60000000</v>
      </c>
      <c r="G20" s="22">
        <v>33043478</v>
      </c>
      <c r="H20" s="22">
        <v>0</v>
      </c>
      <c r="I20" s="22">
        <v>0</v>
      </c>
      <c r="J20" s="22">
        <v>33043478</v>
      </c>
      <c r="K20" s="22">
        <v>-33043478</v>
      </c>
      <c r="L20" s="22">
        <v>0</v>
      </c>
      <c r="M20" s="22">
        <v>0</v>
      </c>
      <c r="N20" s="22">
        <v>-33043478</v>
      </c>
      <c r="O20" s="22">
        <v>40818469</v>
      </c>
      <c r="P20" s="22">
        <v>0</v>
      </c>
      <c r="Q20" s="22">
        <v>0</v>
      </c>
      <c r="R20" s="22">
        <v>40818469</v>
      </c>
      <c r="S20" s="22">
        <v>0</v>
      </c>
      <c r="T20" s="22">
        <v>0</v>
      </c>
      <c r="U20" s="22">
        <v>0</v>
      </c>
      <c r="V20" s="22">
        <v>0</v>
      </c>
      <c r="W20" s="22">
        <v>40818469</v>
      </c>
      <c r="X20" s="22">
        <v>45000000</v>
      </c>
      <c r="Y20" s="22">
        <v>-4181531</v>
      </c>
      <c r="Z20" s="23">
        <v>-9.2922911111111119</v>
      </c>
      <c r="AA20" s="20">
        <v>60000000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3024723</v>
      </c>
      <c r="F21" s="22">
        <v>2759723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2162540</v>
      </c>
      <c r="Y21" s="22">
        <v>-2162540</v>
      </c>
      <c r="Z21" s="23">
        <v>-100</v>
      </c>
      <c r="AA21" s="20">
        <v>2759723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130900</v>
      </c>
      <c r="D26" s="20">
        <v>0</v>
      </c>
      <c r="E26" s="21">
        <v>932849</v>
      </c>
      <c r="F26" s="22">
        <v>932849</v>
      </c>
      <c r="G26" s="22">
        <v>13455</v>
      </c>
      <c r="H26" s="22">
        <v>0</v>
      </c>
      <c r="I26" s="22">
        <v>0</v>
      </c>
      <c r="J26" s="22">
        <v>13455</v>
      </c>
      <c r="K26" s="22">
        <v>0</v>
      </c>
      <c r="L26" s="22">
        <v>0</v>
      </c>
      <c r="M26" s="22">
        <v>0</v>
      </c>
      <c r="N26" s="22">
        <v>0</v>
      </c>
      <c r="O26" s="22">
        <v>13455</v>
      </c>
      <c r="P26" s="22">
        <v>0</v>
      </c>
      <c r="Q26" s="22">
        <v>0</v>
      </c>
      <c r="R26" s="22">
        <v>13455</v>
      </c>
      <c r="S26" s="22">
        <v>0</v>
      </c>
      <c r="T26" s="22">
        <v>0</v>
      </c>
      <c r="U26" s="22">
        <v>0</v>
      </c>
      <c r="V26" s="22">
        <v>0</v>
      </c>
      <c r="W26" s="22">
        <v>26910</v>
      </c>
      <c r="X26" s="22">
        <v>699633</v>
      </c>
      <c r="Y26" s="22">
        <v>-672723</v>
      </c>
      <c r="Z26" s="23">
        <v>-96.153697724378347</v>
      </c>
      <c r="AA26" s="20">
        <v>932849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243274488</v>
      </c>
      <c r="D28" s="20">
        <v>0</v>
      </c>
      <c r="E28" s="21">
        <v>255201575</v>
      </c>
      <c r="F28" s="22">
        <v>256949369</v>
      </c>
      <c r="G28" s="22">
        <v>101714780</v>
      </c>
      <c r="H28" s="22">
        <v>314987</v>
      </c>
      <c r="I28" s="22">
        <v>4542253</v>
      </c>
      <c r="J28" s="22">
        <v>106572020</v>
      </c>
      <c r="K28" s="22">
        <v>3795383</v>
      </c>
      <c r="L28" s="22">
        <v>2486912</v>
      </c>
      <c r="M28" s="22">
        <v>80925522</v>
      </c>
      <c r="N28" s="22">
        <v>87207817</v>
      </c>
      <c r="O28" s="22">
        <v>3680</v>
      </c>
      <c r="P28" s="22">
        <v>3165123</v>
      </c>
      <c r="Q28" s="22">
        <v>59555691</v>
      </c>
      <c r="R28" s="22">
        <v>62724494</v>
      </c>
      <c r="S28" s="22">
        <v>0</v>
      </c>
      <c r="T28" s="22">
        <v>0</v>
      </c>
      <c r="U28" s="22">
        <v>0</v>
      </c>
      <c r="V28" s="22">
        <v>0</v>
      </c>
      <c r="W28" s="22">
        <v>256504331</v>
      </c>
      <c r="X28" s="22">
        <v>192100300</v>
      </c>
      <c r="Y28" s="22">
        <v>64404031</v>
      </c>
      <c r="Z28" s="23">
        <v>33.526252171391718</v>
      </c>
      <c r="AA28" s="20">
        <v>256949369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685330461</v>
      </c>
      <c r="D35" s="29">
        <f t="shared" ref="D35:Y35" si="0">SUM(D6:D34)</f>
        <v>0</v>
      </c>
      <c r="E35" s="30">
        <f t="shared" si="0"/>
        <v>662275839</v>
      </c>
      <c r="F35" s="31">
        <f t="shared" si="0"/>
        <v>663758633</v>
      </c>
      <c r="G35" s="31">
        <f t="shared" si="0"/>
        <v>162803089</v>
      </c>
      <c r="H35" s="31">
        <f t="shared" si="0"/>
        <v>29478045</v>
      </c>
      <c r="I35" s="31">
        <f t="shared" si="0"/>
        <v>32026641</v>
      </c>
      <c r="J35" s="31">
        <f t="shared" si="0"/>
        <v>224307775</v>
      </c>
      <c r="K35" s="31">
        <f t="shared" si="0"/>
        <v>-1975033</v>
      </c>
      <c r="L35" s="31">
        <f t="shared" si="0"/>
        <v>29139503</v>
      </c>
      <c r="M35" s="31">
        <f t="shared" si="0"/>
        <v>108026438</v>
      </c>
      <c r="N35" s="31">
        <f t="shared" si="0"/>
        <v>135190908</v>
      </c>
      <c r="O35" s="31">
        <f t="shared" si="0"/>
        <v>79276819</v>
      </c>
      <c r="P35" s="31">
        <f t="shared" si="0"/>
        <v>19886205</v>
      </c>
      <c r="Q35" s="31">
        <f t="shared" si="0"/>
        <v>84537115</v>
      </c>
      <c r="R35" s="31">
        <f t="shared" si="0"/>
        <v>183700139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543198822</v>
      </c>
      <c r="X35" s="31">
        <f t="shared" si="0"/>
        <v>497300013</v>
      </c>
      <c r="Y35" s="31">
        <f t="shared" si="0"/>
        <v>45898809</v>
      </c>
      <c r="Z35" s="32">
        <f>+IF(X35&lt;&gt;0,+(Y35/X35)*100,0)</f>
        <v>9.2296014076315736</v>
      </c>
      <c r="AA35" s="29">
        <f>SUM(AA6:AA34)</f>
        <v>663758633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106348990</v>
      </c>
      <c r="D37" s="20">
        <v>0</v>
      </c>
      <c r="E37" s="21">
        <v>127146339</v>
      </c>
      <c r="F37" s="22">
        <v>111943861</v>
      </c>
      <c r="G37" s="22">
        <v>9696652</v>
      </c>
      <c r="H37" s="22">
        <v>8348088</v>
      </c>
      <c r="I37" s="22">
        <v>8358676</v>
      </c>
      <c r="J37" s="22">
        <v>26403416</v>
      </c>
      <c r="K37" s="22">
        <v>9073503</v>
      </c>
      <c r="L37" s="22">
        <v>8915017</v>
      </c>
      <c r="M37" s="22">
        <v>8730010</v>
      </c>
      <c r="N37" s="22">
        <v>26718530</v>
      </c>
      <c r="O37" s="22">
        <v>9201715</v>
      </c>
      <c r="P37" s="22">
        <v>9432518</v>
      </c>
      <c r="Q37" s="22">
        <v>12488297</v>
      </c>
      <c r="R37" s="22">
        <v>31122530</v>
      </c>
      <c r="S37" s="22">
        <v>0</v>
      </c>
      <c r="T37" s="22">
        <v>0</v>
      </c>
      <c r="U37" s="22">
        <v>0</v>
      </c>
      <c r="V37" s="22">
        <v>0</v>
      </c>
      <c r="W37" s="22">
        <v>84244476</v>
      </c>
      <c r="X37" s="22">
        <v>89278844</v>
      </c>
      <c r="Y37" s="22">
        <v>-5034368</v>
      </c>
      <c r="Z37" s="23">
        <v>-5.6389260595712916</v>
      </c>
      <c r="AA37" s="20">
        <v>111943861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189401419</v>
      </c>
      <c r="D40" s="20">
        <v>0</v>
      </c>
      <c r="E40" s="21">
        <v>235693153</v>
      </c>
      <c r="F40" s="22">
        <v>253295357</v>
      </c>
      <c r="G40" s="22">
        <v>2055401</v>
      </c>
      <c r="H40" s="22">
        <v>2025193</v>
      </c>
      <c r="I40" s="22">
        <v>1491492</v>
      </c>
      <c r="J40" s="22">
        <v>5572086</v>
      </c>
      <c r="K40" s="22">
        <v>3155591</v>
      </c>
      <c r="L40" s="22">
        <v>2511597</v>
      </c>
      <c r="M40" s="22">
        <v>1101337</v>
      </c>
      <c r="N40" s="22">
        <v>6768525</v>
      </c>
      <c r="O40" s="22">
        <v>5421878</v>
      </c>
      <c r="P40" s="22">
        <v>1420501</v>
      </c>
      <c r="Q40" s="22">
        <v>536351</v>
      </c>
      <c r="R40" s="22">
        <v>7378730</v>
      </c>
      <c r="S40" s="22">
        <v>0</v>
      </c>
      <c r="T40" s="22">
        <v>0</v>
      </c>
      <c r="U40" s="22">
        <v>0</v>
      </c>
      <c r="V40" s="22">
        <v>0</v>
      </c>
      <c r="W40" s="22">
        <v>19719341</v>
      </c>
      <c r="X40" s="22">
        <v>183810753</v>
      </c>
      <c r="Y40" s="22">
        <v>-164091412</v>
      </c>
      <c r="Z40" s="23">
        <v>-89.271932855854203</v>
      </c>
      <c r="AA40" s="20">
        <v>253295357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-3854988</v>
      </c>
      <c r="D42" s="20">
        <v>0</v>
      </c>
      <c r="E42" s="21">
        <v>-3037145</v>
      </c>
      <c r="F42" s="22">
        <v>-3854988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-2605002</v>
      </c>
      <c r="Y42" s="22">
        <v>2605002</v>
      </c>
      <c r="Z42" s="23">
        <v>-100</v>
      </c>
      <c r="AA42" s="20">
        <v>-3854988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140895752</v>
      </c>
      <c r="D44" s="20">
        <v>0</v>
      </c>
      <c r="E44" s="21">
        <v>56674237</v>
      </c>
      <c r="F44" s="22">
        <v>99821610</v>
      </c>
      <c r="G44" s="22">
        <v>3372621</v>
      </c>
      <c r="H44" s="22">
        <v>3317061</v>
      </c>
      <c r="I44" s="22">
        <v>8522218</v>
      </c>
      <c r="J44" s="22">
        <v>15211900</v>
      </c>
      <c r="K44" s="22">
        <v>8422574</v>
      </c>
      <c r="L44" s="22">
        <v>7921547</v>
      </c>
      <c r="M44" s="22">
        <v>3949330</v>
      </c>
      <c r="N44" s="22">
        <v>20293451</v>
      </c>
      <c r="O44" s="22">
        <v>10167467</v>
      </c>
      <c r="P44" s="22">
        <v>8645240</v>
      </c>
      <c r="Q44" s="22">
        <v>3986004</v>
      </c>
      <c r="R44" s="22">
        <v>22798711</v>
      </c>
      <c r="S44" s="22">
        <v>0</v>
      </c>
      <c r="T44" s="22">
        <v>0</v>
      </c>
      <c r="U44" s="22">
        <v>0</v>
      </c>
      <c r="V44" s="22">
        <v>0</v>
      </c>
      <c r="W44" s="22">
        <v>58304062</v>
      </c>
      <c r="X44" s="22">
        <v>63964672</v>
      </c>
      <c r="Y44" s="22">
        <v>-5660610</v>
      </c>
      <c r="Z44" s="23">
        <v>-8.8495880976298924</v>
      </c>
      <c r="AA44" s="20">
        <v>99821610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291582411</v>
      </c>
      <c r="D46" s="20">
        <v>0</v>
      </c>
      <c r="E46" s="21">
        <v>410648179</v>
      </c>
      <c r="F46" s="22">
        <v>176428744</v>
      </c>
      <c r="G46" s="22">
        <v>-350070</v>
      </c>
      <c r="H46" s="22">
        <v>484808</v>
      </c>
      <c r="I46" s="22">
        <v>727464</v>
      </c>
      <c r="J46" s="22">
        <v>862202</v>
      </c>
      <c r="K46" s="22">
        <v>536520</v>
      </c>
      <c r="L46" s="22">
        <v>1839600</v>
      </c>
      <c r="M46" s="22">
        <v>487410</v>
      </c>
      <c r="N46" s="22">
        <v>2863530</v>
      </c>
      <c r="O46" s="22">
        <v>714751</v>
      </c>
      <c r="P46" s="22">
        <v>1127808</v>
      </c>
      <c r="Q46" s="22">
        <v>1703759</v>
      </c>
      <c r="R46" s="22">
        <v>3546318</v>
      </c>
      <c r="S46" s="22">
        <v>0</v>
      </c>
      <c r="T46" s="22">
        <v>0</v>
      </c>
      <c r="U46" s="22">
        <v>0</v>
      </c>
      <c r="V46" s="22">
        <v>0</v>
      </c>
      <c r="W46" s="22">
        <v>7272050</v>
      </c>
      <c r="X46" s="22">
        <v>214298364</v>
      </c>
      <c r="Y46" s="22">
        <v>-207026314</v>
      </c>
      <c r="Z46" s="23">
        <v>-96.606576987213955</v>
      </c>
      <c r="AA46" s="20">
        <v>176428744</v>
      </c>
    </row>
    <row r="47" spans="1:27" x14ac:dyDescent="0.25">
      <c r="A47" s="19" t="s">
        <v>73</v>
      </c>
      <c r="B47" s="15" t="s">
        <v>32</v>
      </c>
      <c r="C47" s="20">
        <v>189038632</v>
      </c>
      <c r="D47" s="20">
        <v>0</v>
      </c>
      <c r="E47" s="21">
        <v>125658279</v>
      </c>
      <c r="F47" s="22">
        <v>146180432</v>
      </c>
      <c r="G47" s="22">
        <v>19169869</v>
      </c>
      <c r="H47" s="22">
        <v>12400054</v>
      </c>
      <c r="I47" s="22">
        <v>12772743</v>
      </c>
      <c r="J47" s="22">
        <v>44342666</v>
      </c>
      <c r="K47" s="22">
        <v>17802541</v>
      </c>
      <c r="L47" s="22">
        <v>13404558</v>
      </c>
      <c r="M47" s="22">
        <v>18189568</v>
      </c>
      <c r="N47" s="22">
        <v>49396667</v>
      </c>
      <c r="O47" s="22">
        <v>16271751</v>
      </c>
      <c r="P47" s="22">
        <v>13682912</v>
      </c>
      <c r="Q47" s="22">
        <v>19985198</v>
      </c>
      <c r="R47" s="22">
        <v>49939861</v>
      </c>
      <c r="S47" s="22">
        <v>0</v>
      </c>
      <c r="T47" s="22">
        <v>0</v>
      </c>
      <c r="U47" s="22">
        <v>0</v>
      </c>
      <c r="V47" s="22">
        <v>0</v>
      </c>
      <c r="W47" s="22">
        <v>143679194</v>
      </c>
      <c r="X47" s="22">
        <v>102452598</v>
      </c>
      <c r="Y47" s="22">
        <v>41226596</v>
      </c>
      <c r="Z47" s="23">
        <v>40.239678451101845</v>
      </c>
      <c r="AA47" s="20">
        <v>146180432</v>
      </c>
    </row>
    <row r="48" spans="1:27" x14ac:dyDescent="0.25">
      <c r="A48" s="19" t="s">
        <v>74</v>
      </c>
      <c r="B48" s="15" t="s">
        <v>32</v>
      </c>
      <c r="C48" s="20">
        <v>8650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123766201</v>
      </c>
      <c r="D49" s="20">
        <v>0</v>
      </c>
      <c r="E49" s="21">
        <v>82456099</v>
      </c>
      <c r="F49" s="22">
        <v>90326038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64990045</v>
      </c>
      <c r="Y49" s="22">
        <v>-64990045</v>
      </c>
      <c r="Z49" s="23">
        <v>-100</v>
      </c>
      <c r="AA49" s="20">
        <v>90326038</v>
      </c>
    </row>
    <row r="50" spans="1:27" x14ac:dyDescent="0.25">
      <c r="A50" s="37" t="s">
        <v>76</v>
      </c>
      <c r="B50" s="28" t="s">
        <v>32</v>
      </c>
      <c r="C50" s="29">
        <f>SUM(C37:C49)</f>
        <v>1037187067</v>
      </c>
      <c r="D50" s="29">
        <f t="shared" ref="D50:Y50" si="1">SUM(D37:D49)</f>
        <v>0</v>
      </c>
      <c r="E50" s="30">
        <f t="shared" si="1"/>
        <v>1035239141</v>
      </c>
      <c r="F50" s="31">
        <f t="shared" si="1"/>
        <v>874141054</v>
      </c>
      <c r="G50" s="31">
        <f t="shared" si="1"/>
        <v>33944473</v>
      </c>
      <c r="H50" s="31">
        <f t="shared" si="1"/>
        <v>26575204</v>
      </c>
      <c r="I50" s="31">
        <f t="shared" si="1"/>
        <v>31872593</v>
      </c>
      <c r="J50" s="31">
        <f t="shared" si="1"/>
        <v>92392270</v>
      </c>
      <c r="K50" s="31">
        <f t="shared" si="1"/>
        <v>38990729</v>
      </c>
      <c r="L50" s="31">
        <f t="shared" si="1"/>
        <v>34592319</v>
      </c>
      <c r="M50" s="31">
        <f t="shared" si="1"/>
        <v>32457655</v>
      </c>
      <c r="N50" s="31">
        <f t="shared" si="1"/>
        <v>106040703</v>
      </c>
      <c r="O50" s="31">
        <f t="shared" si="1"/>
        <v>41777562</v>
      </c>
      <c r="P50" s="31">
        <f t="shared" si="1"/>
        <v>34308979</v>
      </c>
      <c r="Q50" s="31">
        <f t="shared" si="1"/>
        <v>38699609</v>
      </c>
      <c r="R50" s="31">
        <f t="shared" si="1"/>
        <v>114786150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313219123</v>
      </c>
      <c r="X50" s="31">
        <f t="shared" si="1"/>
        <v>716190274</v>
      </c>
      <c r="Y50" s="31">
        <f t="shared" si="1"/>
        <v>-402971151</v>
      </c>
      <c r="Z50" s="32">
        <f>+IF(X50&lt;&gt;0,+(Y50/X50)*100,0)</f>
        <v>-56.265934574811048</v>
      </c>
      <c r="AA50" s="29">
        <f>SUM(AA37:AA49)</f>
        <v>874141054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-351856606</v>
      </c>
      <c r="D51" s="39">
        <f t="shared" si="2"/>
        <v>0</v>
      </c>
      <c r="E51" s="40">
        <f t="shared" si="2"/>
        <v>-372963302</v>
      </c>
      <c r="F51" s="41">
        <f t="shared" si="2"/>
        <v>-210382421</v>
      </c>
      <c r="G51" s="41">
        <f t="shared" si="2"/>
        <v>128858616</v>
      </c>
      <c r="H51" s="41">
        <f t="shared" si="2"/>
        <v>2902841</v>
      </c>
      <c r="I51" s="41">
        <f t="shared" si="2"/>
        <v>154048</v>
      </c>
      <c r="J51" s="41">
        <f t="shared" si="2"/>
        <v>131915505</v>
      </c>
      <c r="K51" s="41">
        <f t="shared" si="2"/>
        <v>-40965762</v>
      </c>
      <c r="L51" s="41">
        <f t="shared" si="2"/>
        <v>-5452816</v>
      </c>
      <c r="M51" s="41">
        <f t="shared" si="2"/>
        <v>75568783</v>
      </c>
      <c r="N51" s="41">
        <f t="shared" si="2"/>
        <v>29150205</v>
      </c>
      <c r="O51" s="41">
        <f t="shared" si="2"/>
        <v>37499257</v>
      </c>
      <c r="P51" s="41">
        <f t="shared" si="2"/>
        <v>-14422774</v>
      </c>
      <c r="Q51" s="41">
        <f t="shared" si="2"/>
        <v>45837506</v>
      </c>
      <c r="R51" s="41">
        <f t="shared" si="2"/>
        <v>68913989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229979699</v>
      </c>
      <c r="X51" s="41">
        <f t="shared" si="2"/>
        <v>-218890261</v>
      </c>
      <c r="Y51" s="41">
        <f t="shared" si="2"/>
        <v>448869960</v>
      </c>
      <c r="Z51" s="42">
        <f>+IF(X51&lt;&gt;0,+(Y51/X51)*100,0)</f>
        <v>-205.06620895298764</v>
      </c>
      <c r="AA51" s="39">
        <f>+AA35-AA50</f>
        <v>-210382421</v>
      </c>
    </row>
    <row r="52" spans="1:27" x14ac:dyDescent="0.25">
      <c r="A52" s="43" t="s">
        <v>78</v>
      </c>
      <c r="B52" s="15" t="s">
        <v>32</v>
      </c>
      <c r="C52" s="20">
        <v>174934632</v>
      </c>
      <c r="D52" s="20">
        <v>0</v>
      </c>
      <c r="E52" s="21">
        <v>149845172</v>
      </c>
      <c r="F52" s="22">
        <v>152500297</v>
      </c>
      <c r="G52" s="22">
        <v>2738578</v>
      </c>
      <c r="H52" s="22">
        <v>7699832</v>
      </c>
      <c r="I52" s="22">
        <v>9497752</v>
      </c>
      <c r="J52" s="22">
        <v>19936162</v>
      </c>
      <c r="K52" s="22">
        <v>9975393</v>
      </c>
      <c r="L52" s="22">
        <v>8672526</v>
      </c>
      <c r="M52" s="22">
        <v>33357306</v>
      </c>
      <c r="N52" s="22">
        <v>52005225</v>
      </c>
      <c r="O52" s="22">
        <v>2012830</v>
      </c>
      <c r="P52" s="22">
        <v>17533789</v>
      </c>
      <c r="Q52" s="22">
        <v>12129023</v>
      </c>
      <c r="R52" s="22">
        <v>31675642</v>
      </c>
      <c r="S52" s="22">
        <v>0</v>
      </c>
      <c r="T52" s="22">
        <v>0</v>
      </c>
      <c r="U52" s="22">
        <v>0</v>
      </c>
      <c r="V52" s="22">
        <v>0</v>
      </c>
      <c r="W52" s="22">
        <v>103617029</v>
      </c>
      <c r="X52" s="22">
        <v>113445932</v>
      </c>
      <c r="Y52" s="22">
        <v>-9828903</v>
      </c>
      <c r="Z52" s="23">
        <v>-8.6639536797141385</v>
      </c>
      <c r="AA52" s="20">
        <v>152500297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-176921974</v>
      </c>
      <c r="D54" s="48">
        <f t="shared" si="3"/>
        <v>0</v>
      </c>
      <c r="E54" s="49">
        <f t="shared" si="3"/>
        <v>-223118130</v>
      </c>
      <c r="F54" s="50">
        <f t="shared" si="3"/>
        <v>-57882124</v>
      </c>
      <c r="G54" s="50">
        <f t="shared" si="3"/>
        <v>131597194</v>
      </c>
      <c r="H54" s="50">
        <f t="shared" si="3"/>
        <v>10602673</v>
      </c>
      <c r="I54" s="50">
        <f t="shared" si="3"/>
        <v>9651800</v>
      </c>
      <c r="J54" s="50">
        <f t="shared" si="3"/>
        <v>151851667</v>
      </c>
      <c r="K54" s="50">
        <f t="shared" si="3"/>
        <v>-30990369</v>
      </c>
      <c r="L54" s="50">
        <f t="shared" si="3"/>
        <v>3219710</v>
      </c>
      <c r="M54" s="50">
        <f t="shared" si="3"/>
        <v>108926089</v>
      </c>
      <c r="N54" s="50">
        <f t="shared" si="3"/>
        <v>81155430</v>
      </c>
      <c r="O54" s="50">
        <f t="shared" si="3"/>
        <v>39512087</v>
      </c>
      <c r="P54" s="50">
        <f t="shared" si="3"/>
        <v>3111015</v>
      </c>
      <c r="Q54" s="50">
        <f t="shared" si="3"/>
        <v>57966529</v>
      </c>
      <c r="R54" s="50">
        <f t="shared" si="3"/>
        <v>100589631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333596728</v>
      </c>
      <c r="X54" s="50">
        <f t="shared" si="3"/>
        <v>-105444329</v>
      </c>
      <c r="Y54" s="50">
        <f t="shared" si="3"/>
        <v>439041057</v>
      </c>
      <c r="Z54" s="51">
        <f>+IF(X54&lt;&gt;0,+(Y54/X54)*100,0)</f>
        <v>-416.37237503782683</v>
      </c>
      <c r="AA54" s="48">
        <f>SUM(AA51:AA53)</f>
        <v>-57882124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-176921974</v>
      </c>
      <c r="D56" s="54">
        <f>+D54-D55</f>
        <v>0</v>
      </c>
      <c r="E56" s="55">
        <f t="shared" si="4"/>
        <v>-223118130</v>
      </c>
      <c r="F56" s="56">
        <f t="shared" si="4"/>
        <v>-57882124</v>
      </c>
      <c r="G56" s="56">
        <f t="shared" si="4"/>
        <v>131597194</v>
      </c>
      <c r="H56" s="56">
        <f t="shared" si="4"/>
        <v>10602673</v>
      </c>
      <c r="I56" s="56">
        <f t="shared" si="4"/>
        <v>9651800</v>
      </c>
      <c r="J56" s="56">
        <f t="shared" si="4"/>
        <v>151851667</v>
      </c>
      <c r="K56" s="56">
        <f t="shared" si="4"/>
        <v>-30990369</v>
      </c>
      <c r="L56" s="56">
        <f t="shared" si="4"/>
        <v>3219710</v>
      </c>
      <c r="M56" s="56">
        <f t="shared" si="4"/>
        <v>108926089</v>
      </c>
      <c r="N56" s="56">
        <f t="shared" si="4"/>
        <v>81155430</v>
      </c>
      <c r="O56" s="56">
        <f t="shared" si="4"/>
        <v>39512087</v>
      </c>
      <c r="P56" s="56">
        <f t="shared" si="4"/>
        <v>3111015</v>
      </c>
      <c r="Q56" s="56">
        <f t="shared" si="4"/>
        <v>57966529</v>
      </c>
      <c r="R56" s="56">
        <f t="shared" si="4"/>
        <v>100589631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333596728</v>
      </c>
      <c r="X56" s="56">
        <f t="shared" si="4"/>
        <v>-105444329</v>
      </c>
      <c r="Y56" s="56">
        <f t="shared" si="4"/>
        <v>439041057</v>
      </c>
      <c r="Z56" s="57">
        <f>+IF(X56&lt;&gt;0,+(Y56/X56)*100,0)</f>
        <v>-416.37237503782683</v>
      </c>
      <c r="AA56" s="54">
        <f>+AA54-AA55</f>
        <v>-57882124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-176921974</v>
      </c>
      <c r="D59" s="48">
        <f>SUM(D56:D58)</f>
        <v>0</v>
      </c>
      <c r="E59" s="49">
        <f t="shared" si="5"/>
        <v>-223118130</v>
      </c>
      <c r="F59" s="50">
        <f t="shared" si="5"/>
        <v>-57882124</v>
      </c>
      <c r="G59" s="50">
        <f t="shared" si="5"/>
        <v>131597194</v>
      </c>
      <c r="H59" s="50">
        <f t="shared" si="5"/>
        <v>10602673</v>
      </c>
      <c r="I59" s="50">
        <f t="shared" si="5"/>
        <v>9651800</v>
      </c>
      <c r="J59" s="50">
        <f t="shared" si="5"/>
        <v>151851667</v>
      </c>
      <c r="K59" s="50">
        <f t="shared" si="5"/>
        <v>-30990369</v>
      </c>
      <c r="L59" s="50">
        <f t="shared" si="5"/>
        <v>3219710</v>
      </c>
      <c r="M59" s="50">
        <f t="shared" si="5"/>
        <v>108926089</v>
      </c>
      <c r="N59" s="50">
        <f t="shared" si="5"/>
        <v>81155430</v>
      </c>
      <c r="O59" s="50">
        <f t="shared" si="5"/>
        <v>39512087</v>
      </c>
      <c r="P59" s="50">
        <f t="shared" si="5"/>
        <v>3111015</v>
      </c>
      <c r="Q59" s="50">
        <f t="shared" si="5"/>
        <v>57966529</v>
      </c>
      <c r="R59" s="50">
        <f t="shared" si="5"/>
        <v>100589631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333596728</v>
      </c>
      <c r="X59" s="50">
        <f t="shared" si="5"/>
        <v>-105444329</v>
      </c>
      <c r="Y59" s="50">
        <f t="shared" si="5"/>
        <v>439041057</v>
      </c>
      <c r="Z59" s="51">
        <f>+IF(X59&lt;&gt;0,+(Y59/X59)*100,0)</f>
        <v>-416.37237503782683</v>
      </c>
      <c r="AA59" s="48">
        <f>SUM(AA56:AA58)</f>
        <v>-57882124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-176921974</v>
      </c>
      <c r="D62" s="65">
        <f>SUM(D59:D61)</f>
        <v>0</v>
      </c>
      <c r="E62" s="66">
        <f t="shared" si="6"/>
        <v>-223118130</v>
      </c>
      <c r="F62" s="67">
        <f t="shared" si="6"/>
        <v>-57882124</v>
      </c>
      <c r="G62" s="67">
        <f t="shared" si="6"/>
        <v>131597194</v>
      </c>
      <c r="H62" s="67">
        <f t="shared" si="6"/>
        <v>10602673</v>
      </c>
      <c r="I62" s="67">
        <f t="shared" si="6"/>
        <v>9651800</v>
      </c>
      <c r="J62" s="67">
        <f t="shared" si="6"/>
        <v>151851667</v>
      </c>
      <c r="K62" s="67">
        <f t="shared" si="6"/>
        <v>-30990369</v>
      </c>
      <c r="L62" s="67">
        <f t="shared" si="6"/>
        <v>3219710</v>
      </c>
      <c r="M62" s="67">
        <f t="shared" si="6"/>
        <v>108926089</v>
      </c>
      <c r="N62" s="67">
        <f t="shared" si="6"/>
        <v>81155430</v>
      </c>
      <c r="O62" s="67">
        <f t="shared" si="6"/>
        <v>39512087</v>
      </c>
      <c r="P62" s="67">
        <f t="shared" si="6"/>
        <v>3111015</v>
      </c>
      <c r="Q62" s="67">
        <f t="shared" si="6"/>
        <v>57966529</v>
      </c>
      <c r="R62" s="67">
        <f t="shared" si="6"/>
        <v>100589631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333596728</v>
      </c>
      <c r="X62" s="67">
        <f t="shared" si="6"/>
        <v>-105444329</v>
      </c>
      <c r="Y62" s="67">
        <f t="shared" si="6"/>
        <v>439041057</v>
      </c>
      <c r="Z62" s="68">
        <f>+IF(X62&lt;&gt;0,+(Y62/X62)*100,0)</f>
        <v>-416.37237503782683</v>
      </c>
      <c r="AA62" s="65">
        <f>SUM(AA59:AA61)</f>
        <v>-57882124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231051</v>
      </c>
      <c r="D42" s="20">
        <v>0</v>
      </c>
      <c r="E42" s="21">
        <v>235482</v>
      </c>
      <c r="F42" s="22">
        <v>235482</v>
      </c>
      <c r="G42" s="22">
        <v>19623</v>
      </c>
      <c r="H42" s="22">
        <v>19623</v>
      </c>
      <c r="I42" s="22">
        <v>18990</v>
      </c>
      <c r="J42" s="22">
        <v>58236</v>
      </c>
      <c r="K42" s="22">
        <v>19623</v>
      </c>
      <c r="L42" s="22">
        <v>18990</v>
      </c>
      <c r="M42" s="22">
        <v>19623</v>
      </c>
      <c r="N42" s="22">
        <v>58236</v>
      </c>
      <c r="O42" s="22">
        <v>19623</v>
      </c>
      <c r="P42" s="22">
        <v>17724</v>
      </c>
      <c r="Q42" s="22">
        <v>19623</v>
      </c>
      <c r="R42" s="22">
        <v>56970</v>
      </c>
      <c r="S42" s="22">
        <v>0</v>
      </c>
      <c r="T42" s="22">
        <v>0</v>
      </c>
      <c r="U42" s="22">
        <v>0</v>
      </c>
      <c r="V42" s="22">
        <v>0</v>
      </c>
      <c r="W42" s="22">
        <v>173442</v>
      </c>
      <c r="X42" s="22">
        <v>176616</v>
      </c>
      <c r="Y42" s="22">
        <v>-3174</v>
      </c>
      <c r="Z42" s="23">
        <v>-1.7971191738007881</v>
      </c>
      <c r="AA42" s="20">
        <v>235482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711200</v>
      </c>
      <c r="D47" s="20">
        <v>0</v>
      </c>
      <c r="E47" s="21">
        <v>187826</v>
      </c>
      <c r="F47" s="22">
        <v>187826</v>
      </c>
      <c r="G47" s="22">
        <v>0</v>
      </c>
      <c r="H47" s="22">
        <v>29776</v>
      </c>
      <c r="I47" s="22">
        <v>22985</v>
      </c>
      <c r="J47" s="22">
        <v>52761</v>
      </c>
      <c r="K47" s="22">
        <v>13888</v>
      </c>
      <c r="L47" s="22">
        <v>14845</v>
      </c>
      <c r="M47" s="22">
        <v>13191</v>
      </c>
      <c r="N47" s="22">
        <v>41924</v>
      </c>
      <c r="O47" s="22">
        <v>16064</v>
      </c>
      <c r="P47" s="22">
        <v>16988</v>
      </c>
      <c r="Q47" s="22">
        <v>14582</v>
      </c>
      <c r="R47" s="22">
        <v>47634</v>
      </c>
      <c r="S47" s="22">
        <v>0</v>
      </c>
      <c r="T47" s="22">
        <v>0</v>
      </c>
      <c r="U47" s="22">
        <v>0</v>
      </c>
      <c r="V47" s="22">
        <v>0</v>
      </c>
      <c r="W47" s="22">
        <v>142319</v>
      </c>
      <c r="X47" s="22">
        <v>141069</v>
      </c>
      <c r="Y47" s="22">
        <v>1250</v>
      </c>
      <c r="Z47" s="23">
        <v>0.88609120359540372</v>
      </c>
      <c r="AA47" s="20">
        <v>187826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942251</v>
      </c>
      <c r="D50" s="29">
        <f t="shared" ref="D50:Y50" si="1">SUM(D37:D49)</f>
        <v>0</v>
      </c>
      <c r="E50" s="30">
        <f t="shared" si="1"/>
        <v>423308</v>
      </c>
      <c r="F50" s="31">
        <f t="shared" si="1"/>
        <v>423308</v>
      </c>
      <c r="G50" s="31">
        <f t="shared" si="1"/>
        <v>19623</v>
      </c>
      <c r="H50" s="31">
        <f t="shared" si="1"/>
        <v>49399</v>
      </c>
      <c r="I50" s="31">
        <f t="shared" si="1"/>
        <v>41975</v>
      </c>
      <c r="J50" s="31">
        <f t="shared" si="1"/>
        <v>110997</v>
      </c>
      <c r="K50" s="31">
        <f t="shared" si="1"/>
        <v>33511</v>
      </c>
      <c r="L50" s="31">
        <f t="shared" si="1"/>
        <v>33835</v>
      </c>
      <c r="M50" s="31">
        <f t="shared" si="1"/>
        <v>32814</v>
      </c>
      <c r="N50" s="31">
        <f t="shared" si="1"/>
        <v>100160</v>
      </c>
      <c r="O50" s="31">
        <f t="shared" si="1"/>
        <v>35687</v>
      </c>
      <c r="P50" s="31">
        <f t="shared" si="1"/>
        <v>34712</v>
      </c>
      <c r="Q50" s="31">
        <f t="shared" si="1"/>
        <v>34205</v>
      </c>
      <c r="R50" s="31">
        <f t="shared" si="1"/>
        <v>104604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315761</v>
      </c>
      <c r="X50" s="31">
        <f t="shared" si="1"/>
        <v>317685</v>
      </c>
      <c r="Y50" s="31">
        <f t="shared" si="1"/>
        <v>-1924</v>
      </c>
      <c r="Z50" s="32">
        <f>+IF(X50&lt;&gt;0,+(Y50/X50)*100,0)</f>
        <v>-0.60563136440184462</v>
      </c>
      <c r="AA50" s="29">
        <f>SUM(AA37:AA49)</f>
        <v>423308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-942251</v>
      </c>
      <c r="D51" s="39">
        <f t="shared" si="2"/>
        <v>0</v>
      </c>
      <c r="E51" s="40">
        <f t="shared" si="2"/>
        <v>-423308</v>
      </c>
      <c r="F51" s="41">
        <f t="shared" si="2"/>
        <v>-423308</v>
      </c>
      <c r="G51" s="41">
        <f t="shared" si="2"/>
        <v>-19623</v>
      </c>
      <c r="H51" s="41">
        <f t="shared" si="2"/>
        <v>-49399</v>
      </c>
      <c r="I51" s="41">
        <f t="shared" si="2"/>
        <v>-41975</v>
      </c>
      <c r="J51" s="41">
        <f t="shared" si="2"/>
        <v>-110997</v>
      </c>
      <c r="K51" s="41">
        <f t="shared" si="2"/>
        <v>-33511</v>
      </c>
      <c r="L51" s="41">
        <f t="shared" si="2"/>
        <v>-33835</v>
      </c>
      <c r="M51" s="41">
        <f t="shared" si="2"/>
        <v>-32814</v>
      </c>
      <c r="N51" s="41">
        <f t="shared" si="2"/>
        <v>-100160</v>
      </c>
      <c r="O51" s="41">
        <f t="shared" si="2"/>
        <v>-35687</v>
      </c>
      <c r="P51" s="41">
        <f t="shared" si="2"/>
        <v>-34712</v>
      </c>
      <c r="Q51" s="41">
        <f t="shared" si="2"/>
        <v>-34205</v>
      </c>
      <c r="R51" s="41">
        <f t="shared" si="2"/>
        <v>-104604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-315761</v>
      </c>
      <c r="X51" s="41">
        <f t="shared" si="2"/>
        <v>-317685</v>
      </c>
      <c r="Y51" s="41">
        <f t="shared" si="2"/>
        <v>1924</v>
      </c>
      <c r="Z51" s="42">
        <f>+IF(X51&lt;&gt;0,+(Y51/X51)*100,0)</f>
        <v>-0.60563136440184462</v>
      </c>
      <c r="AA51" s="39">
        <f>+AA35-AA50</f>
        <v>-423308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-942251</v>
      </c>
      <c r="D54" s="48">
        <f t="shared" si="3"/>
        <v>0</v>
      </c>
      <c r="E54" s="49">
        <f t="shared" si="3"/>
        <v>-423308</v>
      </c>
      <c r="F54" s="50">
        <f t="shared" si="3"/>
        <v>-423308</v>
      </c>
      <c r="G54" s="50">
        <f t="shared" si="3"/>
        <v>-19623</v>
      </c>
      <c r="H54" s="50">
        <f t="shared" si="3"/>
        <v>-49399</v>
      </c>
      <c r="I54" s="50">
        <f t="shared" si="3"/>
        <v>-41975</v>
      </c>
      <c r="J54" s="50">
        <f t="shared" si="3"/>
        <v>-110997</v>
      </c>
      <c r="K54" s="50">
        <f t="shared" si="3"/>
        <v>-33511</v>
      </c>
      <c r="L54" s="50">
        <f t="shared" si="3"/>
        <v>-33835</v>
      </c>
      <c r="M54" s="50">
        <f t="shared" si="3"/>
        <v>-32814</v>
      </c>
      <c r="N54" s="50">
        <f t="shared" si="3"/>
        <v>-100160</v>
      </c>
      <c r="O54" s="50">
        <f t="shared" si="3"/>
        <v>-35687</v>
      </c>
      <c r="P54" s="50">
        <f t="shared" si="3"/>
        <v>-34712</v>
      </c>
      <c r="Q54" s="50">
        <f t="shared" si="3"/>
        <v>-34205</v>
      </c>
      <c r="R54" s="50">
        <f t="shared" si="3"/>
        <v>-104604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-315761</v>
      </c>
      <c r="X54" s="50">
        <f t="shared" si="3"/>
        <v>-317685</v>
      </c>
      <c r="Y54" s="50">
        <f t="shared" si="3"/>
        <v>1924</v>
      </c>
      <c r="Z54" s="51">
        <f>+IF(X54&lt;&gt;0,+(Y54/X54)*100,0)</f>
        <v>-0.60563136440184462</v>
      </c>
      <c r="AA54" s="48">
        <f>SUM(AA51:AA53)</f>
        <v>-423308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-942251</v>
      </c>
      <c r="D56" s="54">
        <f>+D54-D55</f>
        <v>0</v>
      </c>
      <c r="E56" s="55">
        <f t="shared" si="4"/>
        <v>-423308</v>
      </c>
      <c r="F56" s="56">
        <f t="shared" si="4"/>
        <v>-423308</v>
      </c>
      <c r="G56" s="56">
        <f t="shared" si="4"/>
        <v>-19623</v>
      </c>
      <c r="H56" s="56">
        <f t="shared" si="4"/>
        <v>-49399</v>
      </c>
      <c r="I56" s="56">
        <f t="shared" si="4"/>
        <v>-41975</v>
      </c>
      <c r="J56" s="56">
        <f t="shared" si="4"/>
        <v>-110997</v>
      </c>
      <c r="K56" s="56">
        <f t="shared" si="4"/>
        <v>-33511</v>
      </c>
      <c r="L56" s="56">
        <f t="shared" si="4"/>
        <v>-33835</v>
      </c>
      <c r="M56" s="56">
        <f t="shared" si="4"/>
        <v>-32814</v>
      </c>
      <c r="N56" s="56">
        <f t="shared" si="4"/>
        <v>-100160</v>
      </c>
      <c r="O56" s="56">
        <f t="shared" si="4"/>
        <v>-35687</v>
      </c>
      <c r="P56" s="56">
        <f t="shared" si="4"/>
        <v>-34712</v>
      </c>
      <c r="Q56" s="56">
        <f t="shared" si="4"/>
        <v>-34205</v>
      </c>
      <c r="R56" s="56">
        <f t="shared" si="4"/>
        <v>-104604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-315761</v>
      </c>
      <c r="X56" s="56">
        <f t="shared" si="4"/>
        <v>-317685</v>
      </c>
      <c r="Y56" s="56">
        <f t="shared" si="4"/>
        <v>1924</v>
      </c>
      <c r="Z56" s="57">
        <f>+IF(X56&lt;&gt;0,+(Y56/X56)*100,0)</f>
        <v>-0.60563136440184462</v>
      </c>
      <c r="AA56" s="54">
        <f>+AA54-AA55</f>
        <v>-423308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-942251</v>
      </c>
      <c r="D59" s="48">
        <f>SUM(D56:D58)</f>
        <v>0</v>
      </c>
      <c r="E59" s="49">
        <f t="shared" si="5"/>
        <v>-423308</v>
      </c>
      <c r="F59" s="50">
        <f t="shared" si="5"/>
        <v>-423308</v>
      </c>
      <c r="G59" s="50">
        <f t="shared" si="5"/>
        <v>-19623</v>
      </c>
      <c r="H59" s="50">
        <f t="shared" si="5"/>
        <v>-49399</v>
      </c>
      <c r="I59" s="50">
        <f t="shared" si="5"/>
        <v>-41975</v>
      </c>
      <c r="J59" s="50">
        <f t="shared" si="5"/>
        <v>-110997</v>
      </c>
      <c r="K59" s="50">
        <f t="shared" si="5"/>
        <v>-33511</v>
      </c>
      <c r="L59" s="50">
        <f t="shared" si="5"/>
        <v>-33835</v>
      </c>
      <c r="M59" s="50">
        <f t="shared" si="5"/>
        <v>-32814</v>
      </c>
      <c r="N59" s="50">
        <f t="shared" si="5"/>
        <v>-100160</v>
      </c>
      <c r="O59" s="50">
        <f t="shared" si="5"/>
        <v>-35687</v>
      </c>
      <c r="P59" s="50">
        <f t="shared" si="5"/>
        <v>-34712</v>
      </c>
      <c r="Q59" s="50">
        <f t="shared" si="5"/>
        <v>-34205</v>
      </c>
      <c r="R59" s="50">
        <f t="shared" si="5"/>
        <v>-104604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-315761</v>
      </c>
      <c r="X59" s="50">
        <f t="shared" si="5"/>
        <v>-317685</v>
      </c>
      <c r="Y59" s="50">
        <f t="shared" si="5"/>
        <v>1924</v>
      </c>
      <c r="Z59" s="51">
        <f>+IF(X59&lt;&gt;0,+(Y59/X59)*100,0)</f>
        <v>-0.60563136440184462</v>
      </c>
      <c r="AA59" s="48">
        <f>SUM(AA56:AA58)</f>
        <v>-423308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-942251</v>
      </c>
      <c r="D62" s="65">
        <f>SUM(D59:D61)</f>
        <v>0</v>
      </c>
      <c r="E62" s="66">
        <f t="shared" si="6"/>
        <v>-423308</v>
      </c>
      <c r="F62" s="67">
        <f t="shared" si="6"/>
        <v>-423308</v>
      </c>
      <c r="G62" s="67">
        <f t="shared" si="6"/>
        <v>-19623</v>
      </c>
      <c r="H62" s="67">
        <f t="shared" si="6"/>
        <v>-49399</v>
      </c>
      <c r="I62" s="67">
        <f t="shared" si="6"/>
        <v>-41975</v>
      </c>
      <c r="J62" s="67">
        <f t="shared" si="6"/>
        <v>-110997</v>
      </c>
      <c r="K62" s="67">
        <f t="shared" si="6"/>
        <v>-33511</v>
      </c>
      <c r="L62" s="67">
        <f t="shared" si="6"/>
        <v>-33835</v>
      </c>
      <c r="M62" s="67">
        <f t="shared" si="6"/>
        <v>-32814</v>
      </c>
      <c r="N62" s="67">
        <f t="shared" si="6"/>
        <v>-100160</v>
      </c>
      <c r="O62" s="67">
        <f t="shared" si="6"/>
        <v>-35687</v>
      </c>
      <c r="P62" s="67">
        <f t="shared" si="6"/>
        <v>-34712</v>
      </c>
      <c r="Q62" s="67">
        <f t="shared" si="6"/>
        <v>-34205</v>
      </c>
      <c r="R62" s="67">
        <f t="shared" si="6"/>
        <v>-104604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-315761</v>
      </c>
      <c r="X62" s="67">
        <f t="shared" si="6"/>
        <v>-317685</v>
      </c>
      <c r="Y62" s="67">
        <f t="shared" si="6"/>
        <v>1924</v>
      </c>
      <c r="Z62" s="68">
        <f>+IF(X62&lt;&gt;0,+(Y62/X62)*100,0)</f>
        <v>-0.60563136440184462</v>
      </c>
      <c r="AA62" s="65">
        <f>SUM(AA59:AA61)</f>
        <v>-423308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63464160</v>
      </c>
      <c r="D7" s="20">
        <v>0</v>
      </c>
      <c r="E7" s="21">
        <v>68017026</v>
      </c>
      <c r="F7" s="22">
        <v>72990253</v>
      </c>
      <c r="G7" s="22">
        <v>5616223</v>
      </c>
      <c r="H7" s="22">
        <v>7594320</v>
      </c>
      <c r="I7" s="22">
        <v>5461083</v>
      </c>
      <c r="J7" s="22">
        <v>18671626</v>
      </c>
      <c r="K7" s="22">
        <v>6352824</v>
      </c>
      <c r="L7" s="22">
        <v>6216002</v>
      </c>
      <c r="M7" s="22">
        <v>5284901</v>
      </c>
      <c r="N7" s="22">
        <v>17853727</v>
      </c>
      <c r="O7" s="22">
        <v>6308957</v>
      </c>
      <c r="P7" s="22">
        <v>4653946</v>
      </c>
      <c r="Q7" s="22">
        <v>5891769</v>
      </c>
      <c r="R7" s="22">
        <v>16854672</v>
      </c>
      <c r="S7" s="22">
        <v>0</v>
      </c>
      <c r="T7" s="22">
        <v>0</v>
      </c>
      <c r="U7" s="22">
        <v>0</v>
      </c>
      <c r="V7" s="22">
        <v>0</v>
      </c>
      <c r="W7" s="22">
        <v>53380025</v>
      </c>
      <c r="X7" s="22">
        <v>54500838</v>
      </c>
      <c r="Y7" s="22">
        <v>-1120813</v>
      </c>
      <c r="Z7" s="23">
        <v>-2.05650599354087</v>
      </c>
      <c r="AA7" s="20">
        <v>72990253</v>
      </c>
    </row>
    <row r="8" spans="1:27" x14ac:dyDescent="0.25">
      <c r="A8" s="19" t="s">
        <v>36</v>
      </c>
      <c r="B8" s="15" t="s">
        <v>32</v>
      </c>
      <c r="C8" s="20">
        <v>3404836</v>
      </c>
      <c r="D8" s="20">
        <v>0</v>
      </c>
      <c r="E8" s="21">
        <v>3372477</v>
      </c>
      <c r="F8" s="22">
        <v>3372477</v>
      </c>
      <c r="G8" s="22">
        <v>325123</v>
      </c>
      <c r="H8" s="22">
        <v>339088</v>
      </c>
      <c r="I8" s="22">
        <v>252514</v>
      </c>
      <c r="J8" s="22">
        <v>916725</v>
      </c>
      <c r="K8" s="22">
        <v>369605</v>
      </c>
      <c r="L8" s="22">
        <v>359055</v>
      </c>
      <c r="M8" s="22">
        <v>255700</v>
      </c>
      <c r="N8" s="22">
        <v>984360</v>
      </c>
      <c r="O8" s="22">
        <v>400026</v>
      </c>
      <c r="P8" s="22">
        <v>268327</v>
      </c>
      <c r="Q8" s="22">
        <v>283484</v>
      </c>
      <c r="R8" s="22">
        <v>951837</v>
      </c>
      <c r="S8" s="22">
        <v>0</v>
      </c>
      <c r="T8" s="22">
        <v>0</v>
      </c>
      <c r="U8" s="22">
        <v>0</v>
      </c>
      <c r="V8" s="22">
        <v>0</v>
      </c>
      <c r="W8" s="22">
        <v>2852922</v>
      </c>
      <c r="X8" s="22">
        <v>2529351</v>
      </c>
      <c r="Y8" s="22">
        <v>323571</v>
      </c>
      <c r="Z8" s="23">
        <v>12.792649181548942</v>
      </c>
      <c r="AA8" s="20">
        <v>3372477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10674079</v>
      </c>
      <c r="D13" s="20">
        <v>0</v>
      </c>
      <c r="E13" s="21">
        <v>10204649</v>
      </c>
      <c r="F13" s="22">
        <v>8994671</v>
      </c>
      <c r="G13" s="22">
        <v>767208</v>
      </c>
      <c r="H13" s="22">
        <v>775729</v>
      </c>
      <c r="I13" s="22">
        <v>742080</v>
      </c>
      <c r="J13" s="22">
        <v>2285017</v>
      </c>
      <c r="K13" s="22">
        <v>740529</v>
      </c>
      <c r="L13" s="22">
        <v>742274</v>
      </c>
      <c r="M13" s="22">
        <v>729515</v>
      </c>
      <c r="N13" s="22">
        <v>2212318</v>
      </c>
      <c r="O13" s="22">
        <v>730747</v>
      </c>
      <c r="P13" s="22">
        <v>733279</v>
      </c>
      <c r="Q13" s="22">
        <v>724443</v>
      </c>
      <c r="R13" s="22">
        <v>2188469</v>
      </c>
      <c r="S13" s="22">
        <v>0</v>
      </c>
      <c r="T13" s="22">
        <v>0</v>
      </c>
      <c r="U13" s="22">
        <v>0</v>
      </c>
      <c r="V13" s="22">
        <v>0</v>
      </c>
      <c r="W13" s="22">
        <v>6685804</v>
      </c>
      <c r="X13" s="22">
        <v>6745995</v>
      </c>
      <c r="Y13" s="22">
        <v>-60191</v>
      </c>
      <c r="Z13" s="23">
        <v>-0.8922479189504291</v>
      </c>
      <c r="AA13" s="20">
        <v>8994671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41671190</v>
      </c>
      <c r="D28" s="20">
        <v>0</v>
      </c>
      <c r="E28" s="21">
        <v>51817820</v>
      </c>
      <c r="F28" s="22">
        <v>51817820</v>
      </c>
      <c r="G28" s="22">
        <v>2057377</v>
      </c>
      <c r="H28" s="22">
        <v>0</v>
      </c>
      <c r="I28" s="22">
        <v>8040188</v>
      </c>
      <c r="J28" s="22">
        <v>10097565</v>
      </c>
      <c r="K28" s="22">
        <v>0</v>
      </c>
      <c r="L28" s="22">
        <v>6692204</v>
      </c>
      <c r="M28" s="22">
        <v>7239056</v>
      </c>
      <c r="N28" s="22">
        <v>13931260</v>
      </c>
      <c r="O28" s="22">
        <v>516355</v>
      </c>
      <c r="P28" s="22">
        <v>1384160</v>
      </c>
      <c r="Q28" s="22">
        <v>1299234</v>
      </c>
      <c r="R28" s="22">
        <v>3199749</v>
      </c>
      <c r="S28" s="22">
        <v>0</v>
      </c>
      <c r="T28" s="22">
        <v>0</v>
      </c>
      <c r="U28" s="22">
        <v>0</v>
      </c>
      <c r="V28" s="22">
        <v>0</v>
      </c>
      <c r="W28" s="22">
        <v>27228574</v>
      </c>
      <c r="X28" s="22">
        <v>38863359</v>
      </c>
      <c r="Y28" s="22">
        <v>-11634785</v>
      </c>
      <c r="Z28" s="23">
        <v>-29.937672139971227</v>
      </c>
      <c r="AA28" s="20">
        <v>51817820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119214265</v>
      </c>
      <c r="D35" s="29">
        <f t="shared" ref="D35:Y35" si="0">SUM(D6:D34)</f>
        <v>0</v>
      </c>
      <c r="E35" s="30">
        <f t="shared" si="0"/>
        <v>133411972</v>
      </c>
      <c r="F35" s="31">
        <f t="shared" si="0"/>
        <v>137175221</v>
      </c>
      <c r="G35" s="31">
        <f t="shared" si="0"/>
        <v>8765931</v>
      </c>
      <c r="H35" s="31">
        <f t="shared" si="0"/>
        <v>8709137</v>
      </c>
      <c r="I35" s="31">
        <f t="shared" si="0"/>
        <v>14495865</v>
      </c>
      <c r="J35" s="31">
        <f t="shared" si="0"/>
        <v>31970933</v>
      </c>
      <c r="K35" s="31">
        <f t="shared" si="0"/>
        <v>7462958</v>
      </c>
      <c r="L35" s="31">
        <f t="shared" si="0"/>
        <v>14009535</v>
      </c>
      <c r="M35" s="31">
        <f t="shared" si="0"/>
        <v>13509172</v>
      </c>
      <c r="N35" s="31">
        <f t="shared" si="0"/>
        <v>34981665</v>
      </c>
      <c r="O35" s="31">
        <f t="shared" si="0"/>
        <v>7956085</v>
      </c>
      <c r="P35" s="31">
        <f t="shared" si="0"/>
        <v>7039712</v>
      </c>
      <c r="Q35" s="31">
        <f t="shared" si="0"/>
        <v>8198930</v>
      </c>
      <c r="R35" s="31">
        <f t="shared" si="0"/>
        <v>23194727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90147325</v>
      </c>
      <c r="X35" s="31">
        <f t="shared" si="0"/>
        <v>102639543</v>
      </c>
      <c r="Y35" s="31">
        <f t="shared" si="0"/>
        <v>-12492218</v>
      </c>
      <c r="Z35" s="32">
        <f>+IF(X35&lt;&gt;0,+(Y35/X35)*100,0)</f>
        <v>-12.170960270156309</v>
      </c>
      <c r="AA35" s="29">
        <f>SUM(AA6:AA34)</f>
        <v>137175221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101282764</v>
      </c>
      <c r="D37" s="20">
        <v>0</v>
      </c>
      <c r="E37" s="21">
        <v>105509451</v>
      </c>
      <c r="F37" s="22">
        <v>112813784</v>
      </c>
      <c r="G37" s="22">
        <v>9028167</v>
      </c>
      <c r="H37" s="22">
        <v>8894641</v>
      </c>
      <c r="I37" s="22">
        <v>9011276</v>
      </c>
      <c r="J37" s="22">
        <v>26934084</v>
      </c>
      <c r="K37" s="22">
        <v>8661806</v>
      </c>
      <c r="L37" s="22">
        <v>8778133</v>
      </c>
      <c r="M37" s="22">
        <v>9213313</v>
      </c>
      <c r="N37" s="22">
        <v>26653252</v>
      </c>
      <c r="O37" s="22">
        <v>9160425</v>
      </c>
      <c r="P37" s="22">
        <v>9541622</v>
      </c>
      <c r="Q37" s="22">
        <v>9183343</v>
      </c>
      <c r="R37" s="22">
        <v>27885390</v>
      </c>
      <c r="S37" s="22">
        <v>0</v>
      </c>
      <c r="T37" s="22">
        <v>0</v>
      </c>
      <c r="U37" s="22">
        <v>0</v>
      </c>
      <c r="V37" s="22">
        <v>0</v>
      </c>
      <c r="W37" s="22">
        <v>81472726</v>
      </c>
      <c r="X37" s="22">
        <v>84454657</v>
      </c>
      <c r="Y37" s="22">
        <v>-2981931</v>
      </c>
      <c r="Z37" s="23">
        <v>-3.5308070696444838</v>
      </c>
      <c r="AA37" s="20">
        <v>112813784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58100298</v>
      </c>
      <c r="D40" s="20">
        <v>0</v>
      </c>
      <c r="E40" s="21">
        <v>37143032</v>
      </c>
      <c r="F40" s="22">
        <v>43264307</v>
      </c>
      <c r="G40" s="22">
        <v>0</v>
      </c>
      <c r="H40" s="22">
        <v>3086027</v>
      </c>
      <c r="I40" s="22">
        <v>3580951</v>
      </c>
      <c r="J40" s="22">
        <v>6666978</v>
      </c>
      <c r="K40" s="22">
        <v>4949683</v>
      </c>
      <c r="L40" s="22">
        <v>3550253</v>
      </c>
      <c r="M40" s="22">
        <v>8079238</v>
      </c>
      <c r="N40" s="22">
        <v>16579174</v>
      </c>
      <c r="O40" s="22">
        <v>3254242</v>
      </c>
      <c r="P40" s="22">
        <v>4022822</v>
      </c>
      <c r="Q40" s="22">
        <v>4926624</v>
      </c>
      <c r="R40" s="22">
        <v>12203688</v>
      </c>
      <c r="S40" s="22">
        <v>0</v>
      </c>
      <c r="T40" s="22">
        <v>0</v>
      </c>
      <c r="U40" s="22">
        <v>0</v>
      </c>
      <c r="V40" s="22">
        <v>0</v>
      </c>
      <c r="W40" s="22">
        <v>35449840</v>
      </c>
      <c r="X40" s="22">
        <v>30305796</v>
      </c>
      <c r="Y40" s="22">
        <v>5144044</v>
      </c>
      <c r="Z40" s="23">
        <v>16.973796035583426</v>
      </c>
      <c r="AA40" s="20">
        <v>43264307</v>
      </c>
    </row>
    <row r="41" spans="1:27" x14ac:dyDescent="0.25">
      <c r="A41" s="19" t="s">
        <v>67</v>
      </c>
      <c r="B41" s="15" t="s">
        <v>32</v>
      </c>
      <c r="C41" s="20">
        <v>2906752</v>
      </c>
      <c r="D41" s="20">
        <v>0</v>
      </c>
      <c r="E41" s="21">
        <v>31529666</v>
      </c>
      <c r="F41" s="22">
        <v>31529666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23647257</v>
      </c>
      <c r="Y41" s="22">
        <v>-23647257</v>
      </c>
      <c r="Z41" s="23">
        <v>-100</v>
      </c>
      <c r="AA41" s="20">
        <v>31529666</v>
      </c>
    </row>
    <row r="42" spans="1:27" x14ac:dyDescent="0.25">
      <c r="A42" s="19" t="s">
        <v>68</v>
      </c>
      <c r="B42" s="15" t="s">
        <v>32</v>
      </c>
      <c r="C42" s="20">
        <v>2088903</v>
      </c>
      <c r="D42" s="20">
        <v>0</v>
      </c>
      <c r="E42" s="21">
        <v>1373176</v>
      </c>
      <c r="F42" s="22">
        <v>1373176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1337828</v>
      </c>
      <c r="P42" s="22">
        <v>0</v>
      </c>
      <c r="Q42" s="22">
        <v>492312</v>
      </c>
      <c r="R42" s="22">
        <v>1830140</v>
      </c>
      <c r="S42" s="22">
        <v>0</v>
      </c>
      <c r="T42" s="22">
        <v>0</v>
      </c>
      <c r="U42" s="22">
        <v>0</v>
      </c>
      <c r="V42" s="22">
        <v>0</v>
      </c>
      <c r="W42" s="22">
        <v>1830140</v>
      </c>
      <c r="X42" s="22">
        <v>1029915</v>
      </c>
      <c r="Y42" s="22">
        <v>800225</v>
      </c>
      <c r="Z42" s="23">
        <v>77.698159556856638</v>
      </c>
      <c r="AA42" s="20">
        <v>1373176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27206321</v>
      </c>
      <c r="D44" s="20">
        <v>0</v>
      </c>
      <c r="E44" s="21">
        <v>24973081</v>
      </c>
      <c r="F44" s="22">
        <v>27156892</v>
      </c>
      <c r="G44" s="22">
        <v>0</v>
      </c>
      <c r="H44" s="22">
        <v>1415411</v>
      </c>
      <c r="I44" s="22">
        <v>1047171</v>
      </c>
      <c r="J44" s="22">
        <v>2462582</v>
      </c>
      <c r="K44" s="22">
        <v>4781147</v>
      </c>
      <c r="L44" s="22">
        <v>4900425</v>
      </c>
      <c r="M44" s="22">
        <v>2772947</v>
      </c>
      <c r="N44" s="22">
        <v>12454519</v>
      </c>
      <c r="O44" s="22">
        <v>649219</v>
      </c>
      <c r="P44" s="22">
        <v>848413</v>
      </c>
      <c r="Q44" s="22">
        <v>1050606</v>
      </c>
      <c r="R44" s="22">
        <v>2548238</v>
      </c>
      <c r="S44" s="22">
        <v>0</v>
      </c>
      <c r="T44" s="22">
        <v>0</v>
      </c>
      <c r="U44" s="22">
        <v>0</v>
      </c>
      <c r="V44" s="22">
        <v>0</v>
      </c>
      <c r="W44" s="22">
        <v>17465339</v>
      </c>
      <c r="X44" s="22">
        <v>20121097</v>
      </c>
      <c r="Y44" s="22">
        <v>-2655758</v>
      </c>
      <c r="Z44" s="23">
        <v>-13.198872804996666</v>
      </c>
      <c r="AA44" s="20">
        <v>27156892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16808958</v>
      </c>
      <c r="D46" s="20">
        <v>0</v>
      </c>
      <c r="E46" s="21">
        <v>33822941</v>
      </c>
      <c r="F46" s="22">
        <v>33822941</v>
      </c>
      <c r="G46" s="22">
        <v>29152</v>
      </c>
      <c r="H46" s="22">
        <v>321355</v>
      </c>
      <c r="I46" s="22">
        <v>5810185</v>
      </c>
      <c r="J46" s="22">
        <v>6160692</v>
      </c>
      <c r="K46" s="22">
        <v>1121683</v>
      </c>
      <c r="L46" s="22">
        <v>376078</v>
      </c>
      <c r="M46" s="22">
        <v>313486</v>
      </c>
      <c r="N46" s="22">
        <v>1811247</v>
      </c>
      <c r="O46" s="22">
        <v>223738</v>
      </c>
      <c r="P46" s="22">
        <v>466375</v>
      </c>
      <c r="Q46" s="22">
        <v>1337698</v>
      </c>
      <c r="R46" s="22">
        <v>2027811</v>
      </c>
      <c r="S46" s="22">
        <v>0</v>
      </c>
      <c r="T46" s="22">
        <v>0</v>
      </c>
      <c r="U46" s="22">
        <v>0</v>
      </c>
      <c r="V46" s="22">
        <v>0</v>
      </c>
      <c r="W46" s="22">
        <v>9999750</v>
      </c>
      <c r="X46" s="22">
        <v>25367211</v>
      </c>
      <c r="Y46" s="22">
        <v>-15367461</v>
      </c>
      <c r="Z46" s="23">
        <v>-60.580018039823138</v>
      </c>
      <c r="AA46" s="20">
        <v>33822941</v>
      </c>
    </row>
    <row r="47" spans="1:27" x14ac:dyDescent="0.25">
      <c r="A47" s="19" t="s">
        <v>73</v>
      </c>
      <c r="B47" s="15" t="s">
        <v>32</v>
      </c>
      <c r="C47" s="20">
        <v>36788507</v>
      </c>
      <c r="D47" s="20">
        <v>0</v>
      </c>
      <c r="E47" s="21">
        <v>25904932</v>
      </c>
      <c r="F47" s="22">
        <v>30426550</v>
      </c>
      <c r="G47" s="22">
        <v>1491956</v>
      </c>
      <c r="H47" s="22">
        <v>2218779</v>
      </c>
      <c r="I47" s="22">
        <v>2909819</v>
      </c>
      <c r="J47" s="22">
        <v>6620554</v>
      </c>
      <c r="K47" s="22">
        <v>4974474</v>
      </c>
      <c r="L47" s="22">
        <v>1817205</v>
      </c>
      <c r="M47" s="22">
        <v>1664198</v>
      </c>
      <c r="N47" s="22">
        <v>8455877</v>
      </c>
      <c r="O47" s="22">
        <v>2534722</v>
      </c>
      <c r="P47" s="22">
        <v>2993962</v>
      </c>
      <c r="Q47" s="22">
        <v>3208691</v>
      </c>
      <c r="R47" s="22">
        <v>8737375</v>
      </c>
      <c r="S47" s="22">
        <v>0</v>
      </c>
      <c r="T47" s="22">
        <v>0</v>
      </c>
      <c r="U47" s="22">
        <v>0</v>
      </c>
      <c r="V47" s="22">
        <v>0</v>
      </c>
      <c r="W47" s="22">
        <v>23813806</v>
      </c>
      <c r="X47" s="22">
        <v>22819896</v>
      </c>
      <c r="Y47" s="22">
        <v>993910</v>
      </c>
      <c r="Z47" s="23">
        <v>4.3554536795435004</v>
      </c>
      <c r="AA47" s="20">
        <v>30426550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39716</v>
      </c>
      <c r="Q48" s="22">
        <v>0</v>
      </c>
      <c r="R48" s="22">
        <v>39716</v>
      </c>
      <c r="S48" s="22">
        <v>0</v>
      </c>
      <c r="T48" s="22">
        <v>0</v>
      </c>
      <c r="U48" s="22">
        <v>0</v>
      </c>
      <c r="V48" s="22">
        <v>0</v>
      </c>
      <c r="W48" s="22">
        <v>39716</v>
      </c>
      <c r="X48" s="22">
        <v>0</v>
      </c>
      <c r="Y48" s="22">
        <v>39716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245182503</v>
      </c>
      <c r="D50" s="29">
        <f t="shared" ref="D50:Y50" si="1">SUM(D37:D49)</f>
        <v>0</v>
      </c>
      <c r="E50" s="30">
        <f t="shared" si="1"/>
        <v>260256279</v>
      </c>
      <c r="F50" s="31">
        <f t="shared" si="1"/>
        <v>280387316</v>
      </c>
      <c r="G50" s="31">
        <f t="shared" si="1"/>
        <v>10549275</v>
      </c>
      <c r="H50" s="31">
        <f t="shared" si="1"/>
        <v>15936213</v>
      </c>
      <c r="I50" s="31">
        <f t="shared" si="1"/>
        <v>22359402</v>
      </c>
      <c r="J50" s="31">
        <f t="shared" si="1"/>
        <v>48844890</v>
      </c>
      <c r="K50" s="31">
        <f t="shared" si="1"/>
        <v>24488793</v>
      </c>
      <c r="L50" s="31">
        <f t="shared" si="1"/>
        <v>19422094</v>
      </c>
      <c r="M50" s="31">
        <f t="shared" si="1"/>
        <v>22043182</v>
      </c>
      <c r="N50" s="31">
        <f t="shared" si="1"/>
        <v>65954069</v>
      </c>
      <c r="O50" s="31">
        <f t="shared" si="1"/>
        <v>17160174</v>
      </c>
      <c r="P50" s="31">
        <f t="shared" si="1"/>
        <v>17912910</v>
      </c>
      <c r="Q50" s="31">
        <f t="shared" si="1"/>
        <v>20199274</v>
      </c>
      <c r="R50" s="31">
        <f t="shared" si="1"/>
        <v>55272358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170071317</v>
      </c>
      <c r="X50" s="31">
        <f t="shared" si="1"/>
        <v>207745829</v>
      </c>
      <c r="Y50" s="31">
        <f t="shared" si="1"/>
        <v>-37674512</v>
      </c>
      <c r="Z50" s="32">
        <f>+IF(X50&lt;&gt;0,+(Y50/X50)*100,0)</f>
        <v>-18.134906573744015</v>
      </c>
      <c r="AA50" s="29">
        <f>SUM(AA37:AA49)</f>
        <v>280387316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-125968238</v>
      </c>
      <c r="D51" s="39">
        <f t="shared" si="2"/>
        <v>0</v>
      </c>
      <c r="E51" s="40">
        <f t="shared" si="2"/>
        <v>-126844307</v>
      </c>
      <c r="F51" s="41">
        <f t="shared" si="2"/>
        <v>-143212095</v>
      </c>
      <c r="G51" s="41">
        <f t="shared" si="2"/>
        <v>-1783344</v>
      </c>
      <c r="H51" s="41">
        <f t="shared" si="2"/>
        <v>-7227076</v>
      </c>
      <c r="I51" s="41">
        <f t="shared" si="2"/>
        <v>-7863537</v>
      </c>
      <c r="J51" s="41">
        <f t="shared" si="2"/>
        <v>-16873957</v>
      </c>
      <c r="K51" s="41">
        <f t="shared" si="2"/>
        <v>-17025835</v>
      </c>
      <c r="L51" s="41">
        <f t="shared" si="2"/>
        <v>-5412559</v>
      </c>
      <c r="M51" s="41">
        <f t="shared" si="2"/>
        <v>-8534010</v>
      </c>
      <c r="N51" s="41">
        <f t="shared" si="2"/>
        <v>-30972404</v>
      </c>
      <c r="O51" s="41">
        <f t="shared" si="2"/>
        <v>-9204089</v>
      </c>
      <c r="P51" s="41">
        <f t="shared" si="2"/>
        <v>-10873198</v>
      </c>
      <c r="Q51" s="41">
        <f t="shared" si="2"/>
        <v>-12000344</v>
      </c>
      <c r="R51" s="41">
        <f t="shared" si="2"/>
        <v>-32077631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-79923992</v>
      </c>
      <c r="X51" s="41">
        <f t="shared" si="2"/>
        <v>-105106286</v>
      </c>
      <c r="Y51" s="41">
        <f t="shared" si="2"/>
        <v>25182294</v>
      </c>
      <c r="Z51" s="42">
        <f>+IF(X51&lt;&gt;0,+(Y51/X51)*100,0)</f>
        <v>-23.958884818744334</v>
      </c>
      <c r="AA51" s="39">
        <f>+AA35-AA50</f>
        <v>-143212095</v>
      </c>
    </row>
    <row r="52" spans="1:27" x14ac:dyDescent="0.25">
      <c r="A52" s="43" t="s">
        <v>78</v>
      </c>
      <c r="B52" s="15" t="s">
        <v>32</v>
      </c>
      <c r="C52" s="20">
        <v>293628810</v>
      </c>
      <c r="D52" s="20">
        <v>0</v>
      </c>
      <c r="E52" s="21">
        <v>293458180</v>
      </c>
      <c r="F52" s="22">
        <v>293458180</v>
      </c>
      <c r="G52" s="22">
        <v>20602326</v>
      </c>
      <c r="H52" s="22">
        <v>0</v>
      </c>
      <c r="I52" s="22">
        <v>33379213</v>
      </c>
      <c r="J52" s="22">
        <v>53981539</v>
      </c>
      <c r="K52" s="22">
        <v>0</v>
      </c>
      <c r="L52" s="22">
        <v>32537293</v>
      </c>
      <c r="M52" s="22">
        <v>69616931</v>
      </c>
      <c r="N52" s="22">
        <v>102154224</v>
      </c>
      <c r="O52" s="22">
        <v>1137285</v>
      </c>
      <c r="P52" s="22">
        <v>17190925</v>
      </c>
      <c r="Q52" s="22">
        <v>28237535</v>
      </c>
      <c r="R52" s="22">
        <v>46565745</v>
      </c>
      <c r="S52" s="22">
        <v>0</v>
      </c>
      <c r="T52" s="22">
        <v>0</v>
      </c>
      <c r="U52" s="22">
        <v>0</v>
      </c>
      <c r="V52" s="22">
        <v>0</v>
      </c>
      <c r="W52" s="22">
        <v>202701508</v>
      </c>
      <c r="X52" s="22">
        <v>220093632</v>
      </c>
      <c r="Y52" s="22">
        <v>-17392124</v>
      </c>
      <c r="Z52" s="23">
        <v>-7.9021477550063777</v>
      </c>
      <c r="AA52" s="20">
        <v>293458180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167660572</v>
      </c>
      <c r="D54" s="48">
        <f t="shared" si="3"/>
        <v>0</v>
      </c>
      <c r="E54" s="49">
        <f t="shared" si="3"/>
        <v>166613873</v>
      </c>
      <c r="F54" s="50">
        <f t="shared" si="3"/>
        <v>150246085</v>
      </c>
      <c r="G54" s="50">
        <f t="shared" si="3"/>
        <v>18818982</v>
      </c>
      <c r="H54" s="50">
        <f t="shared" si="3"/>
        <v>-7227076</v>
      </c>
      <c r="I54" s="50">
        <f t="shared" si="3"/>
        <v>25515676</v>
      </c>
      <c r="J54" s="50">
        <f t="shared" si="3"/>
        <v>37107582</v>
      </c>
      <c r="K54" s="50">
        <f t="shared" si="3"/>
        <v>-17025835</v>
      </c>
      <c r="L54" s="50">
        <f t="shared" si="3"/>
        <v>27124734</v>
      </c>
      <c r="M54" s="50">
        <f t="shared" si="3"/>
        <v>61082921</v>
      </c>
      <c r="N54" s="50">
        <f t="shared" si="3"/>
        <v>71181820</v>
      </c>
      <c r="O54" s="50">
        <f t="shared" si="3"/>
        <v>-8066804</v>
      </c>
      <c r="P54" s="50">
        <f t="shared" si="3"/>
        <v>6317727</v>
      </c>
      <c r="Q54" s="50">
        <f t="shared" si="3"/>
        <v>16237191</v>
      </c>
      <c r="R54" s="50">
        <f t="shared" si="3"/>
        <v>14488114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122777516</v>
      </c>
      <c r="X54" s="50">
        <f t="shared" si="3"/>
        <v>114987346</v>
      </c>
      <c r="Y54" s="50">
        <f t="shared" si="3"/>
        <v>7790170</v>
      </c>
      <c r="Z54" s="51">
        <f>+IF(X54&lt;&gt;0,+(Y54/X54)*100,0)</f>
        <v>6.7748063339073852</v>
      </c>
      <c r="AA54" s="48">
        <f>SUM(AA51:AA53)</f>
        <v>150246085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167660572</v>
      </c>
      <c r="D56" s="54">
        <f>+D54-D55</f>
        <v>0</v>
      </c>
      <c r="E56" s="55">
        <f t="shared" si="4"/>
        <v>166613873</v>
      </c>
      <c r="F56" s="56">
        <f t="shared" si="4"/>
        <v>150246085</v>
      </c>
      <c r="G56" s="56">
        <f t="shared" si="4"/>
        <v>18818982</v>
      </c>
      <c r="H56" s="56">
        <f t="shared" si="4"/>
        <v>-7227076</v>
      </c>
      <c r="I56" s="56">
        <f t="shared" si="4"/>
        <v>25515676</v>
      </c>
      <c r="J56" s="56">
        <f t="shared" si="4"/>
        <v>37107582</v>
      </c>
      <c r="K56" s="56">
        <f t="shared" si="4"/>
        <v>-17025835</v>
      </c>
      <c r="L56" s="56">
        <f t="shared" si="4"/>
        <v>27124734</v>
      </c>
      <c r="M56" s="56">
        <f t="shared" si="4"/>
        <v>61082921</v>
      </c>
      <c r="N56" s="56">
        <f t="shared" si="4"/>
        <v>71181820</v>
      </c>
      <c r="O56" s="56">
        <f t="shared" si="4"/>
        <v>-8066804</v>
      </c>
      <c r="P56" s="56">
        <f t="shared" si="4"/>
        <v>6317727</v>
      </c>
      <c r="Q56" s="56">
        <f t="shared" si="4"/>
        <v>16237191</v>
      </c>
      <c r="R56" s="56">
        <f t="shared" si="4"/>
        <v>14488114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122777516</v>
      </c>
      <c r="X56" s="56">
        <f t="shared" si="4"/>
        <v>114987346</v>
      </c>
      <c r="Y56" s="56">
        <f t="shared" si="4"/>
        <v>7790170</v>
      </c>
      <c r="Z56" s="57">
        <f>+IF(X56&lt;&gt;0,+(Y56/X56)*100,0)</f>
        <v>6.7748063339073852</v>
      </c>
      <c r="AA56" s="54">
        <f>+AA54-AA55</f>
        <v>150246085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167660572</v>
      </c>
      <c r="D59" s="48">
        <f>SUM(D56:D58)</f>
        <v>0</v>
      </c>
      <c r="E59" s="49">
        <f t="shared" si="5"/>
        <v>166613873</v>
      </c>
      <c r="F59" s="50">
        <f t="shared" si="5"/>
        <v>150246085</v>
      </c>
      <c r="G59" s="50">
        <f t="shared" si="5"/>
        <v>18818982</v>
      </c>
      <c r="H59" s="50">
        <f t="shared" si="5"/>
        <v>-7227076</v>
      </c>
      <c r="I59" s="50">
        <f t="shared" si="5"/>
        <v>25515676</v>
      </c>
      <c r="J59" s="50">
        <f t="shared" si="5"/>
        <v>37107582</v>
      </c>
      <c r="K59" s="50">
        <f t="shared" si="5"/>
        <v>-17025835</v>
      </c>
      <c r="L59" s="50">
        <f t="shared" si="5"/>
        <v>27124734</v>
      </c>
      <c r="M59" s="50">
        <f t="shared" si="5"/>
        <v>61082921</v>
      </c>
      <c r="N59" s="50">
        <f t="shared" si="5"/>
        <v>71181820</v>
      </c>
      <c r="O59" s="50">
        <f t="shared" si="5"/>
        <v>-8066804</v>
      </c>
      <c r="P59" s="50">
        <f t="shared" si="5"/>
        <v>6317727</v>
      </c>
      <c r="Q59" s="50">
        <f t="shared" si="5"/>
        <v>16237191</v>
      </c>
      <c r="R59" s="50">
        <f t="shared" si="5"/>
        <v>14488114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122777516</v>
      </c>
      <c r="X59" s="50">
        <f t="shared" si="5"/>
        <v>114987346</v>
      </c>
      <c r="Y59" s="50">
        <f t="shared" si="5"/>
        <v>7790170</v>
      </c>
      <c r="Z59" s="51">
        <f>+IF(X59&lt;&gt;0,+(Y59/X59)*100,0)</f>
        <v>6.7748063339073852</v>
      </c>
      <c r="AA59" s="48">
        <f>SUM(AA56:AA58)</f>
        <v>150246085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167660572</v>
      </c>
      <c r="D62" s="65">
        <f>SUM(D59:D61)</f>
        <v>0</v>
      </c>
      <c r="E62" s="66">
        <f t="shared" si="6"/>
        <v>166613873</v>
      </c>
      <c r="F62" s="67">
        <f t="shared" si="6"/>
        <v>150246085</v>
      </c>
      <c r="G62" s="67">
        <f t="shared" si="6"/>
        <v>18818982</v>
      </c>
      <c r="H62" s="67">
        <f t="shared" si="6"/>
        <v>-7227076</v>
      </c>
      <c r="I62" s="67">
        <f t="shared" si="6"/>
        <v>25515676</v>
      </c>
      <c r="J62" s="67">
        <f t="shared" si="6"/>
        <v>37107582</v>
      </c>
      <c r="K62" s="67">
        <f t="shared" si="6"/>
        <v>-17025835</v>
      </c>
      <c r="L62" s="67">
        <f t="shared" si="6"/>
        <v>27124734</v>
      </c>
      <c r="M62" s="67">
        <f t="shared" si="6"/>
        <v>61082921</v>
      </c>
      <c r="N62" s="67">
        <f t="shared" si="6"/>
        <v>71181820</v>
      </c>
      <c r="O62" s="67">
        <f t="shared" si="6"/>
        <v>-8066804</v>
      </c>
      <c r="P62" s="67">
        <f t="shared" si="6"/>
        <v>6317727</v>
      </c>
      <c r="Q62" s="67">
        <f t="shared" si="6"/>
        <v>16237191</v>
      </c>
      <c r="R62" s="67">
        <f t="shared" si="6"/>
        <v>14488114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122777516</v>
      </c>
      <c r="X62" s="67">
        <f t="shared" si="6"/>
        <v>114987346</v>
      </c>
      <c r="Y62" s="67">
        <f t="shared" si="6"/>
        <v>7790170</v>
      </c>
      <c r="Z62" s="68">
        <f>+IF(X62&lt;&gt;0,+(Y62/X62)*100,0)</f>
        <v>6.7748063339073852</v>
      </c>
      <c r="AA62" s="65">
        <f>SUM(AA59:AA61)</f>
        <v>150246085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808</v>
      </c>
      <c r="H7" s="22">
        <v>0</v>
      </c>
      <c r="I7" s="22">
        <v>1995</v>
      </c>
      <c r="J7" s="22">
        <v>2803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2803</v>
      </c>
      <c r="X7" s="22">
        <v>0</v>
      </c>
      <c r="Y7" s="22">
        <v>2803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808</v>
      </c>
      <c r="H35" s="31">
        <f t="shared" si="0"/>
        <v>0</v>
      </c>
      <c r="I35" s="31">
        <f t="shared" si="0"/>
        <v>1995</v>
      </c>
      <c r="J35" s="31">
        <f t="shared" si="0"/>
        <v>2803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2803</v>
      </c>
      <c r="X35" s="31">
        <f t="shared" si="0"/>
        <v>0</v>
      </c>
      <c r="Y35" s="31">
        <f t="shared" si="0"/>
        <v>2803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808</v>
      </c>
      <c r="H51" s="41">
        <f t="shared" si="2"/>
        <v>0</v>
      </c>
      <c r="I51" s="41">
        <f t="shared" si="2"/>
        <v>1995</v>
      </c>
      <c r="J51" s="41">
        <f t="shared" si="2"/>
        <v>2803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2803</v>
      </c>
      <c r="X51" s="41">
        <f t="shared" si="2"/>
        <v>0</v>
      </c>
      <c r="Y51" s="41">
        <f t="shared" si="2"/>
        <v>2803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808</v>
      </c>
      <c r="H54" s="50">
        <f t="shared" si="3"/>
        <v>0</v>
      </c>
      <c r="I54" s="50">
        <f t="shared" si="3"/>
        <v>1995</v>
      </c>
      <c r="J54" s="50">
        <f t="shared" si="3"/>
        <v>2803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2803</v>
      </c>
      <c r="X54" s="50">
        <f t="shared" si="3"/>
        <v>0</v>
      </c>
      <c r="Y54" s="50">
        <f t="shared" si="3"/>
        <v>2803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808</v>
      </c>
      <c r="H56" s="56">
        <f t="shared" si="4"/>
        <v>0</v>
      </c>
      <c r="I56" s="56">
        <f t="shared" si="4"/>
        <v>1995</v>
      </c>
      <c r="J56" s="56">
        <f t="shared" si="4"/>
        <v>2803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2803</v>
      </c>
      <c r="X56" s="56">
        <f t="shared" si="4"/>
        <v>0</v>
      </c>
      <c r="Y56" s="56">
        <f t="shared" si="4"/>
        <v>2803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808</v>
      </c>
      <c r="H59" s="50">
        <f t="shared" si="5"/>
        <v>0</v>
      </c>
      <c r="I59" s="50">
        <f t="shared" si="5"/>
        <v>1995</v>
      </c>
      <c r="J59" s="50">
        <f t="shared" si="5"/>
        <v>2803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2803</v>
      </c>
      <c r="X59" s="50">
        <f t="shared" si="5"/>
        <v>0</v>
      </c>
      <c r="Y59" s="50">
        <f t="shared" si="5"/>
        <v>2803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808</v>
      </c>
      <c r="H62" s="67">
        <f t="shared" si="6"/>
        <v>0</v>
      </c>
      <c r="I62" s="67">
        <f t="shared" si="6"/>
        <v>1995</v>
      </c>
      <c r="J62" s="67">
        <f t="shared" si="6"/>
        <v>2803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2803</v>
      </c>
      <c r="X62" s="67">
        <f t="shared" si="6"/>
        <v>0</v>
      </c>
      <c r="Y62" s="67">
        <f t="shared" si="6"/>
        <v>2803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32490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-5181</v>
      </c>
      <c r="P7" s="22">
        <v>5181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32490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-5181</v>
      </c>
      <c r="P35" s="31">
        <f t="shared" si="0"/>
        <v>5181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105781</v>
      </c>
      <c r="H40" s="22">
        <v>17424</v>
      </c>
      <c r="I40" s="22">
        <v>66181</v>
      </c>
      <c r="J40" s="22">
        <v>189386</v>
      </c>
      <c r="K40" s="22">
        <v>-17529</v>
      </c>
      <c r="L40" s="22">
        <v>-110249</v>
      </c>
      <c r="M40" s="22">
        <v>8602</v>
      </c>
      <c r="N40" s="22">
        <v>-119176</v>
      </c>
      <c r="O40" s="22">
        <v>157035</v>
      </c>
      <c r="P40" s="22">
        <v>-162619</v>
      </c>
      <c r="Q40" s="22">
        <v>165474</v>
      </c>
      <c r="R40" s="22">
        <v>159890</v>
      </c>
      <c r="S40" s="22">
        <v>0</v>
      </c>
      <c r="T40" s="22">
        <v>0</v>
      </c>
      <c r="U40" s="22">
        <v>0</v>
      </c>
      <c r="V40" s="22">
        <v>0</v>
      </c>
      <c r="W40" s="22">
        <v>230100</v>
      </c>
      <c r="X40" s="22">
        <v>0</v>
      </c>
      <c r="Y40" s="22">
        <v>230100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313486</v>
      </c>
      <c r="L44" s="22">
        <v>-313486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105781</v>
      </c>
      <c r="H50" s="31">
        <f t="shared" si="1"/>
        <v>17424</v>
      </c>
      <c r="I50" s="31">
        <f t="shared" si="1"/>
        <v>66181</v>
      </c>
      <c r="J50" s="31">
        <f t="shared" si="1"/>
        <v>189386</v>
      </c>
      <c r="K50" s="31">
        <f t="shared" si="1"/>
        <v>295957</v>
      </c>
      <c r="L50" s="31">
        <f t="shared" si="1"/>
        <v>-423735</v>
      </c>
      <c r="M50" s="31">
        <f t="shared" si="1"/>
        <v>8602</v>
      </c>
      <c r="N50" s="31">
        <f t="shared" si="1"/>
        <v>-119176</v>
      </c>
      <c r="O50" s="31">
        <f t="shared" si="1"/>
        <v>157035</v>
      </c>
      <c r="P50" s="31">
        <f t="shared" si="1"/>
        <v>-162619</v>
      </c>
      <c r="Q50" s="31">
        <f t="shared" si="1"/>
        <v>165474</v>
      </c>
      <c r="R50" s="31">
        <f t="shared" si="1"/>
        <v>159890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230100</v>
      </c>
      <c r="X50" s="31">
        <f t="shared" si="1"/>
        <v>0</v>
      </c>
      <c r="Y50" s="31">
        <f t="shared" si="1"/>
        <v>230100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32490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-105781</v>
      </c>
      <c r="H51" s="41">
        <f t="shared" si="2"/>
        <v>-17424</v>
      </c>
      <c r="I51" s="41">
        <f t="shared" si="2"/>
        <v>-66181</v>
      </c>
      <c r="J51" s="41">
        <f t="shared" si="2"/>
        <v>-189386</v>
      </c>
      <c r="K51" s="41">
        <f t="shared" si="2"/>
        <v>-295957</v>
      </c>
      <c r="L51" s="41">
        <f t="shared" si="2"/>
        <v>423735</v>
      </c>
      <c r="M51" s="41">
        <f t="shared" si="2"/>
        <v>-8602</v>
      </c>
      <c r="N51" s="41">
        <f t="shared" si="2"/>
        <v>119176</v>
      </c>
      <c r="O51" s="41">
        <f t="shared" si="2"/>
        <v>-162216</v>
      </c>
      <c r="P51" s="41">
        <f t="shared" si="2"/>
        <v>167800</v>
      </c>
      <c r="Q51" s="41">
        <f t="shared" si="2"/>
        <v>-165474</v>
      </c>
      <c r="R51" s="41">
        <f t="shared" si="2"/>
        <v>-159890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-230100</v>
      </c>
      <c r="X51" s="41">
        <f t="shared" si="2"/>
        <v>0</v>
      </c>
      <c r="Y51" s="41">
        <f t="shared" si="2"/>
        <v>-230100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32490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-105781</v>
      </c>
      <c r="H54" s="50">
        <f t="shared" si="3"/>
        <v>-17424</v>
      </c>
      <c r="I54" s="50">
        <f t="shared" si="3"/>
        <v>-66181</v>
      </c>
      <c r="J54" s="50">
        <f t="shared" si="3"/>
        <v>-189386</v>
      </c>
      <c r="K54" s="50">
        <f t="shared" si="3"/>
        <v>-295957</v>
      </c>
      <c r="L54" s="50">
        <f t="shared" si="3"/>
        <v>423735</v>
      </c>
      <c r="M54" s="50">
        <f t="shared" si="3"/>
        <v>-8602</v>
      </c>
      <c r="N54" s="50">
        <f t="shared" si="3"/>
        <v>119176</v>
      </c>
      <c r="O54" s="50">
        <f t="shared" si="3"/>
        <v>-162216</v>
      </c>
      <c r="P54" s="50">
        <f t="shared" si="3"/>
        <v>167800</v>
      </c>
      <c r="Q54" s="50">
        <f t="shared" si="3"/>
        <v>-165474</v>
      </c>
      <c r="R54" s="50">
        <f t="shared" si="3"/>
        <v>-159890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-230100</v>
      </c>
      <c r="X54" s="50">
        <f t="shared" si="3"/>
        <v>0</v>
      </c>
      <c r="Y54" s="50">
        <f t="shared" si="3"/>
        <v>-230100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32490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-105781</v>
      </c>
      <c r="H56" s="56">
        <f t="shared" si="4"/>
        <v>-17424</v>
      </c>
      <c r="I56" s="56">
        <f t="shared" si="4"/>
        <v>-66181</v>
      </c>
      <c r="J56" s="56">
        <f t="shared" si="4"/>
        <v>-189386</v>
      </c>
      <c r="K56" s="56">
        <f t="shared" si="4"/>
        <v>-295957</v>
      </c>
      <c r="L56" s="56">
        <f t="shared" si="4"/>
        <v>423735</v>
      </c>
      <c r="M56" s="56">
        <f t="shared" si="4"/>
        <v>-8602</v>
      </c>
      <c r="N56" s="56">
        <f t="shared" si="4"/>
        <v>119176</v>
      </c>
      <c r="O56" s="56">
        <f t="shared" si="4"/>
        <v>-162216</v>
      </c>
      <c r="P56" s="56">
        <f t="shared" si="4"/>
        <v>167800</v>
      </c>
      <c r="Q56" s="56">
        <f t="shared" si="4"/>
        <v>-165474</v>
      </c>
      <c r="R56" s="56">
        <f t="shared" si="4"/>
        <v>-159890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-230100</v>
      </c>
      <c r="X56" s="56">
        <f t="shared" si="4"/>
        <v>0</v>
      </c>
      <c r="Y56" s="56">
        <f t="shared" si="4"/>
        <v>-230100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32490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-105781</v>
      </c>
      <c r="H59" s="50">
        <f t="shared" si="5"/>
        <v>-17424</v>
      </c>
      <c r="I59" s="50">
        <f t="shared" si="5"/>
        <v>-66181</v>
      </c>
      <c r="J59" s="50">
        <f t="shared" si="5"/>
        <v>-189386</v>
      </c>
      <c r="K59" s="50">
        <f t="shared" si="5"/>
        <v>-295957</v>
      </c>
      <c r="L59" s="50">
        <f t="shared" si="5"/>
        <v>423735</v>
      </c>
      <c r="M59" s="50">
        <f t="shared" si="5"/>
        <v>-8602</v>
      </c>
      <c r="N59" s="50">
        <f t="shared" si="5"/>
        <v>119176</v>
      </c>
      <c r="O59" s="50">
        <f t="shared" si="5"/>
        <v>-162216</v>
      </c>
      <c r="P59" s="50">
        <f t="shared" si="5"/>
        <v>167800</v>
      </c>
      <c r="Q59" s="50">
        <f t="shared" si="5"/>
        <v>-165474</v>
      </c>
      <c r="R59" s="50">
        <f t="shared" si="5"/>
        <v>-159890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-230100</v>
      </c>
      <c r="X59" s="50">
        <f t="shared" si="5"/>
        <v>0</v>
      </c>
      <c r="Y59" s="50">
        <f t="shared" si="5"/>
        <v>-230100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32490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-105781</v>
      </c>
      <c r="H62" s="67">
        <f t="shared" si="6"/>
        <v>-17424</v>
      </c>
      <c r="I62" s="67">
        <f t="shared" si="6"/>
        <v>-66181</v>
      </c>
      <c r="J62" s="67">
        <f t="shared" si="6"/>
        <v>-189386</v>
      </c>
      <c r="K62" s="67">
        <f t="shared" si="6"/>
        <v>-295957</v>
      </c>
      <c r="L62" s="67">
        <f t="shared" si="6"/>
        <v>423735</v>
      </c>
      <c r="M62" s="67">
        <f t="shared" si="6"/>
        <v>-8602</v>
      </c>
      <c r="N62" s="67">
        <f t="shared" si="6"/>
        <v>119176</v>
      </c>
      <c r="O62" s="67">
        <f t="shared" si="6"/>
        <v>-162216</v>
      </c>
      <c r="P62" s="67">
        <f t="shared" si="6"/>
        <v>167800</v>
      </c>
      <c r="Q62" s="67">
        <f t="shared" si="6"/>
        <v>-165474</v>
      </c>
      <c r="R62" s="67">
        <f t="shared" si="6"/>
        <v>-159890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-230100</v>
      </c>
      <c r="X62" s="67">
        <f t="shared" si="6"/>
        <v>0</v>
      </c>
      <c r="Y62" s="67">
        <f t="shared" si="6"/>
        <v>-230100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1841878</v>
      </c>
      <c r="H13" s="22">
        <v>1870155</v>
      </c>
      <c r="I13" s="22">
        <v>1881618</v>
      </c>
      <c r="J13" s="22">
        <v>5593651</v>
      </c>
      <c r="K13" s="22">
        <v>1907487</v>
      </c>
      <c r="L13" s="22">
        <v>1930679</v>
      </c>
      <c r="M13" s="22">
        <v>0</v>
      </c>
      <c r="N13" s="22">
        <v>3838166</v>
      </c>
      <c r="O13" s="22">
        <v>1972665</v>
      </c>
      <c r="P13" s="22">
        <v>0</v>
      </c>
      <c r="Q13" s="22">
        <v>0</v>
      </c>
      <c r="R13" s="22">
        <v>1972665</v>
      </c>
      <c r="S13" s="22">
        <v>0</v>
      </c>
      <c r="T13" s="22">
        <v>0</v>
      </c>
      <c r="U13" s="22">
        <v>0</v>
      </c>
      <c r="V13" s="22">
        <v>0</v>
      </c>
      <c r="W13" s="22">
        <v>11404482</v>
      </c>
      <c r="X13" s="22">
        <v>0</v>
      </c>
      <c r="Y13" s="22">
        <v>11404482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1841878</v>
      </c>
      <c r="H35" s="31">
        <f t="shared" si="0"/>
        <v>1870155</v>
      </c>
      <c r="I35" s="31">
        <f t="shared" si="0"/>
        <v>1881618</v>
      </c>
      <c r="J35" s="31">
        <f t="shared" si="0"/>
        <v>5593651</v>
      </c>
      <c r="K35" s="31">
        <f t="shared" si="0"/>
        <v>1907487</v>
      </c>
      <c r="L35" s="31">
        <f t="shared" si="0"/>
        <v>1930679</v>
      </c>
      <c r="M35" s="31">
        <f t="shared" si="0"/>
        <v>0</v>
      </c>
      <c r="N35" s="31">
        <f t="shared" si="0"/>
        <v>3838166</v>
      </c>
      <c r="O35" s="31">
        <f t="shared" si="0"/>
        <v>1972665</v>
      </c>
      <c r="P35" s="31">
        <f t="shared" si="0"/>
        <v>0</v>
      </c>
      <c r="Q35" s="31">
        <f t="shared" si="0"/>
        <v>0</v>
      </c>
      <c r="R35" s="31">
        <f t="shared" si="0"/>
        <v>1972665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11404482</v>
      </c>
      <c r="X35" s="31">
        <f t="shared" si="0"/>
        <v>0</v>
      </c>
      <c r="Y35" s="31">
        <f t="shared" si="0"/>
        <v>11404482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3261812</v>
      </c>
      <c r="H37" s="22">
        <v>3075566</v>
      </c>
      <c r="I37" s="22">
        <v>3050076</v>
      </c>
      <c r="J37" s="22">
        <v>9387454</v>
      </c>
      <c r="K37" s="22">
        <v>2933149</v>
      </c>
      <c r="L37" s="22">
        <v>2891648</v>
      </c>
      <c r="M37" s="22">
        <v>0</v>
      </c>
      <c r="N37" s="22">
        <v>5824797</v>
      </c>
      <c r="O37" s="22">
        <v>3389477</v>
      </c>
      <c r="P37" s="22">
        <v>0</v>
      </c>
      <c r="Q37" s="22">
        <v>0</v>
      </c>
      <c r="R37" s="22">
        <v>3389477</v>
      </c>
      <c r="S37" s="22">
        <v>0</v>
      </c>
      <c r="T37" s="22">
        <v>0</v>
      </c>
      <c r="U37" s="22">
        <v>0</v>
      </c>
      <c r="V37" s="22">
        <v>0</v>
      </c>
      <c r="W37" s="22">
        <v>18601728</v>
      </c>
      <c r="X37" s="22">
        <v>0</v>
      </c>
      <c r="Y37" s="22">
        <v>18601728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800000</v>
      </c>
      <c r="F40" s="22">
        <v>0</v>
      </c>
      <c r="G40" s="22">
        <v>162460</v>
      </c>
      <c r="H40" s="22">
        <v>309673</v>
      </c>
      <c r="I40" s="22">
        <v>1149504</v>
      </c>
      <c r="J40" s="22">
        <v>1621637</v>
      </c>
      <c r="K40" s="22">
        <v>1429124</v>
      </c>
      <c r="L40" s="22">
        <v>437747</v>
      </c>
      <c r="M40" s="22">
        <v>0</v>
      </c>
      <c r="N40" s="22">
        <v>1866871</v>
      </c>
      <c r="O40" s="22">
        <v>782880</v>
      </c>
      <c r="P40" s="22">
        <v>0</v>
      </c>
      <c r="Q40" s="22">
        <v>0</v>
      </c>
      <c r="R40" s="22">
        <v>782880</v>
      </c>
      <c r="S40" s="22">
        <v>0</v>
      </c>
      <c r="T40" s="22">
        <v>0</v>
      </c>
      <c r="U40" s="22">
        <v>0</v>
      </c>
      <c r="V40" s="22">
        <v>0</v>
      </c>
      <c r="W40" s="22">
        <v>4271388</v>
      </c>
      <c r="X40" s="22">
        <v>0</v>
      </c>
      <c r="Y40" s="22">
        <v>4271388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191092</v>
      </c>
      <c r="H44" s="22">
        <v>0</v>
      </c>
      <c r="I44" s="22">
        <v>180200</v>
      </c>
      <c r="J44" s="22">
        <v>371292</v>
      </c>
      <c r="K44" s="22">
        <v>257050</v>
      </c>
      <c r="L44" s="22">
        <v>193338</v>
      </c>
      <c r="M44" s="22">
        <v>0</v>
      </c>
      <c r="N44" s="22">
        <v>450388</v>
      </c>
      <c r="O44" s="22">
        <v>232268</v>
      </c>
      <c r="P44" s="22">
        <v>0</v>
      </c>
      <c r="Q44" s="22">
        <v>0</v>
      </c>
      <c r="R44" s="22">
        <v>232268</v>
      </c>
      <c r="S44" s="22">
        <v>0</v>
      </c>
      <c r="T44" s="22">
        <v>0</v>
      </c>
      <c r="U44" s="22">
        <v>0</v>
      </c>
      <c r="V44" s="22">
        <v>0</v>
      </c>
      <c r="W44" s="22">
        <v>1053948</v>
      </c>
      <c r="X44" s="22">
        <v>0</v>
      </c>
      <c r="Y44" s="22">
        <v>1053948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417823</v>
      </c>
      <c r="H47" s="22">
        <v>225453</v>
      </c>
      <c r="I47" s="22">
        <v>27956</v>
      </c>
      <c r="J47" s="22">
        <v>671232</v>
      </c>
      <c r="K47" s="22">
        <v>34453</v>
      </c>
      <c r="L47" s="22">
        <v>67640</v>
      </c>
      <c r="M47" s="22">
        <v>0</v>
      </c>
      <c r="N47" s="22">
        <v>102093</v>
      </c>
      <c r="O47" s="22">
        <v>31053</v>
      </c>
      <c r="P47" s="22">
        <v>0</v>
      </c>
      <c r="Q47" s="22">
        <v>0</v>
      </c>
      <c r="R47" s="22">
        <v>31053</v>
      </c>
      <c r="S47" s="22">
        <v>0</v>
      </c>
      <c r="T47" s="22">
        <v>0</v>
      </c>
      <c r="U47" s="22">
        <v>0</v>
      </c>
      <c r="V47" s="22">
        <v>0</v>
      </c>
      <c r="W47" s="22">
        <v>804378</v>
      </c>
      <c r="X47" s="22">
        <v>0</v>
      </c>
      <c r="Y47" s="22">
        <v>804378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800000</v>
      </c>
      <c r="F50" s="31">
        <f t="shared" si="1"/>
        <v>0</v>
      </c>
      <c r="G50" s="31">
        <f t="shared" si="1"/>
        <v>4033187</v>
      </c>
      <c r="H50" s="31">
        <f t="shared" si="1"/>
        <v>3610692</v>
      </c>
      <c r="I50" s="31">
        <f t="shared" si="1"/>
        <v>4407736</v>
      </c>
      <c r="J50" s="31">
        <f t="shared" si="1"/>
        <v>12051615</v>
      </c>
      <c r="K50" s="31">
        <f t="shared" si="1"/>
        <v>4653776</v>
      </c>
      <c r="L50" s="31">
        <f t="shared" si="1"/>
        <v>3590373</v>
      </c>
      <c r="M50" s="31">
        <f t="shared" si="1"/>
        <v>0</v>
      </c>
      <c r="N50" s="31">
        <f t="shared" si="1"/>
        <v>8244149</v>
      </c>
      <c r="O50" s="31">
        <f t="shared" si="1"/>
        <v>4435678</v>
      </c>
      <c r="P50" s="31">
        <f t="shared" si="1"/>
        <v>0</v>
      </c>
      <c r="Q50" s="31">
        <f t="shared" si="1"/>
        <v>0</v>
      </c>
      <c r="R50" s="31">
        <f t="shared" si="1"/>
        <v>4435678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24731442</v>
      </c>
      <c r="X50" s="31">
        <f t="shared" si="1"/>
        <v>0</v>
      </c>
      <c r="Y50" s="31">
        <f t="shared" si="1"/>
        <v>24731442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-800000</v>
      </c>
      <c r="F51" s="41">
        <f t="shared" si="2"/>
        <v>0</v>
      </c>
      <c r="G51" s="41">
        <f t="shared" si="2"/>
        <v>-2191309</v>
      </c>
      <c r="H51" s="41">
        <f t="shared" si="2"/>
        <v>-1740537</v>
      </c>
      <c r="I51" s="41">
        <f t="shared" si="2"/>
        <v>-2526118</v>
      </c>
      <c r="J51" s="41">
        <f t="shared" si="2"/>
        <v>-6457964</v>
      </c>
      <c r="K51" s="41">
        <f t="shared" si="2"/>
        <v>-2746289</v>
      </c>
      <c r="L51" s="41">
        <f t="shared" si="2"/>
        <v>-1659694</v>
      </c>
      <c r="M51" s="41">
        <f t="shared" si="2"/>
        <v>0</v>
      </c>
      <c r="N51" s="41">
        <f t="shared" si="2"/>
        <v>-4405983</v>
      </c>
      <c r="O51" s="41">
        <f t="shared" si="2"/>
        <v>-2463013</v>
      </c>
      <c r="P51" s="41">
        <f t="shared" si="2"/>
        <v>0</v>
      </c>
      <c r="Q51" s="41">
        <f t="shared" si="2"/>
        <v>0</v>
      </c>
      <c r="R51" s="41">
        <f t="shared" si="2"/>
        <v>-2463013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-13326960</v>
      </c>
      <c r="X51" s="41">
        <f t="shared" si="2"/>
        <v>0</v>
      </c>
      <c r="Y51" s="41">
        <f t="shared" si="2"/>
        <v>-13326960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-800000</v>
      </c>
      <c r="F54" s="50">
        <f t="shared" si="3"/>
        <v>0</v>
      </c>
      <c r="G54" s="50">
        <f t="shared" si="3"/>
        <v>-2191309</v>
      </c>
      <c r="H54" s="50">
        <f t="shared" si="3"/>
        <v>-1740537</v>
      </c>
      <c r="I54" s="50">
        <f t="shared" si="3"/>
        <v>-2526118</v>
      </c>
      <c r="J54" s="50">
        <f t="shared" si="3"/>
        <v>-6457964</v>
      </c>
      <c r="K54" s="50">
        <f t="shared" si="3"/>
        <v>-2746289</v>
      </c>
      <c r="L54" s="50">
        <f t="shared" si="3"/>
        <v>-1659694</v>
      </c>
      <c r="M54" s="50">
        <f t="shared" si="3"/>
        <v>0</v>
      </c>
      <c r="N54" s="50">
        <f t="shared" si="3"/>
        <v>-4405983</v>
      </c>
      <c r="O54" s="50">
        <f t="shared" si="3"/>
        <v>-2463013</v>
      </c>
      <c r="P54" s="50">
        <f t="shared" si="3"/>
        <v>0</v>
      </c>
      <c r="Q54" s="50">
        <f t="shared" si="3"/>
        <v>0</v>
      </c>
      <c r="R54" s="50">
        <f t="shared" si="3"/>
        <v>-2463013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-13326960</v>
      </c>
      <c r="X54" s="50">
        <f t="shared" si="3"/>
        <v>0</v>
      </c>
      <c r="Y54" s="50">
        <f t="shared" si="3"/>
        <v>-13326960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-800000</v>
      </c>
      <c r="F56" s="56">
        <f t="shared" si="4"/>
        <v>0</v>
      </c>
      <c r="G56" s="56">
        <f t="shared" si="4"/>
        <v>-2191309</v>
      </c>
      <c r="H56" s="56">
        <f t="shared" si="4"/>
        <v>-1740537</v>
      </c>
      <c r="I56" s="56">
        <f t="shared" si="4"/>
        <v>-2526118</v>
      </c>
      <c r="J56" s="56">
        <f t="shared" si="4"/>
        <v>-6457964</v>
      </c>
      <c r="K56" s="56">
        <f t="shared" si="4"/>
        <v>-2746289</v>
      </c>
      <c r="L56" s="56">
        <f t="shared" si="4"/>
        <v>-1659694</v>
      </c>
      <c r="M56" s="56">
        <f t="shared" si="4"/>
        <v>0</v>
      </c>
      <c r="N56" s="56">
        <f t="shared" si="4"/>
        <v>-4405983</v>
      </c>
      <c r="O56" s="56">
        <f t="shared" si="4"/>
        <v>-2463013</v>
      </c>
      <c r="P56" s="56">
        <f t="shared" si="4"/>
        <v>0</v>
      </c>
      <c r="Q56" s="56">
        <f t="shared" si="4"/>
        <v>0</v>
      </c>
      <c r="R56" s="56">
        <f t="shared" si="4"/>
        <v>-2463013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-13326960</v>
      </c>
      <c r="X56" s="56">
        <f t="shared" si="4"/>
        <v>0</v>
      </c>
      <c r="Y56" s="56">
        <f t="shared" si="4"/>
        <v>-13326960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-800000</v>
      </c>
      <c r="F59" s="50">
        <f t="shared" si="5"/>
        <v>0</v>
      </c>
      <c r="G59" s="50">
        <f t="shared" si="5"/>
        <v>-2191309</v>
      </c>
      <c r="H59" s="50">
        <f t="shared" si="5"/>
        <v>-1740537</v>
      </c>
      <c r="I59" s="50">
        <f t="shared" si="5"/>
        <v>-2526118</v>
      </c>
      <c r="J59" s="50">
        <f t="shared" si="5"/>
        <v>-6457964</v>
      </c>
      <c r="K59" s="50">
        <f t="shared" si="5"/>
        <v>-2746289</v>
      </c>
      <c r="L59" s="50">
        <f t="shared" si="5"/>
        <v>-1659694</v>
      </c>
      <c r="M59" s="50">
        <f t="shared" si="5"/>
        <v>0</v>
      </c>
      <c r="N59" s="50">
        <f t="shared" si="5"/>
        <v>-4405983</v>
      </c>
      <c r="O59" s="50">
        <f t="shared" si="5"/>
        <v>-2463013</v>
      </c>
      <c r="P59" s="50">
        <f t="shared" si="5"/>
        <v>0</v>
      </c>
      <c r="Q59" s="50">
        <f t="shared" si="5"/>
        <v>0</v>
      </c>
      <c r="R59" s="50">
        <f t="shared" si="5"/>
        <v>-2463013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-13326960</v>
      </c>
      <c r="X59" s="50">
        <f t="shared" si="5"/>
        <v>0</v>
      </c>
      <c r="Y59" s="50">
        <f t="shared" si="5"/>
        <v>-13326960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-800000</v>
      </c>
      <c r="F62" s="67">
        <f t="shared" si="6"/>
        <v>0</v>
      </c>
      <c r="G62" s="67">
        <f t="shared" si="6"/>
        <v>-2191309</v>
      </c>
      <c r="H62" s="67">
        <f t="shared" si="6"/>
        <v>-1740537</v>
      </c>
      <c r="I62" s="67">
        <f t="shared" si="6"/>
        <v>-2526118</v>
      </c>
      <c r="J62" s="67">
        <f t="shared" si="6"/>
        <v>-6457964</v>
      </c>
      <c r="K62" s="67">
        <f t="shared" si="6"/>
        <v>-2746289</v>
      </c>
      <c r="L62" s="67">
        <f t="shared" si="6"/>
        <v>-1659694</v>
      </c>
      <c r="M62" s="67">
        <f t="shared" si="6"/>
        <v>0</v>
      </c>
      <c r="N62" s="67">
        <f t="shared" si="6"/>
        <v>-4405983</v>
      </c>
      <c r="O62" s="67">
        <f t="shared" si="6"/>
        <v>-2463013</v>
      </c>
      <c r="P62" s="67">
        <f t="shared" si="6"/>
        <v>0</v>
      </c>
      <c r="Q62" s="67">
        <f t="shared" si="6"/>
        <v>0</v>
      </c>
      <c r="R62" s="67">
        <f t="shared" si="6"/>
        <v>-2463013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-13326960</v>
      </c>
      <c r="X62" s="67">
        <f t="shared" si="6"/>
        <v>0</v>
      </c>
      <c r="Y62" s="67">
        <f t="shared" si="6"/>
        <v>-13326960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325602</v>
      </c>
      <c r="H7" s="22">
        <v>368323</v>
      </c>
      <c r="I7" s="22">
        <v>502417</v>
      </c>
      <c r="J7" s="22">
        <v>1196342</v>
      </c>
      <c r="K7" s="22">
        <v>347505</v>
      </c>
      <c r="L7" s="22">
        <v>-633472</v>
      </c>
      <c r="M7" s="22">
        <v>325740</v>
      </c>
      <c r="N7" s="22">
        <v>39773</v>
      </c>
      <c r="O7" s="22">
        <v>522337</v>
      </c>
      <c r="P7" s="22">
        <v>-251992</v>
      </c>
      <c r="Q7" s="22">
        <v>-1113001</v>
      </c>
      <c r="R7" s="22">
        <v>-842656</v>
      </c>
      <c r="S7" s="22">
        <v>0</v>
      </c>
      <c r="T7" s="22">
        <v>0</v>
      </c>
      <c r="U7" s="22">
        <v>0</v>
      </c>
      <c r="V7" s="22">
        <v>0</v>
      </c>
      <c r="W7" s="22">
        <v>393459</v>
      </c>
      <c r="X7" s="22">
        <v>0</v>
      </c>
      <c r="Y7" s="22">
        <v>393459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-49</v>
      </c>
      <c r="J17" s="22">
        <v>-49</v>
      </c>
      <c r="K17" s="22">
        <v>0</v>
      </c>
      <c r="L17" s="22">
        <v>49</v>
      </c>
      <c r="M17" s="22">
        <v>0</v>
      </c>
      <c r="N17" s="22">
        <v>49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325602</v>
      </c>
      <c r="H35" s="31">
        <f t="shared" si="0"/>
        <v>368323</v>
      </c>
      <c r="I35" s="31">
        <f t="shared" si="0"/>
        <v>502368</v>
      </c>
      <c r="J35" s="31">
        <f t="shared" si="0"/>
        <v>1196293</v>
      </c>
      <c r="K35" s="31">
        <f t="shared" si="0"/>
        <v>347505</v>
      </c>
      <c r="L35" s="31">
        <f t="shared" si="0"/>
        <v>-633423</v>
      </c>
      <c r="M35" s="31">
        <f t="shared" si="0"/>
        <v>325740</v>
      </c>
      <c r="N35" s="31">
        <f t="shared" si="0"/>
        <v>39822</v>
      </c>
      <c r="O35" s="31">
        <f t="shared" si="0"/>
        <v>522337</v>
      </c>
      <c r="P35" s="31">
        <f t="shared" si="0"/>
        <v>-251992</v>
      </c>
      <c r="Q35" s="31">
        <f t="shared" si="0"/>
        <v>-1113001</v>
      </c>
      <c r="R35" s="31">
        <f t="shared" si="0"/>
        <v>-842656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393459</v>
      </c>
      <c r="X35" s="31">
        <f t="shared" si="0"/>
        <v>0</v>
      </c>
      <c r="Y35" s="31">
        <f t="shared" si="0"/>
        <v>393459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388630</v>
      </c>
      <c r="H37" s="22">
        <v>520523</v>
      </c>
      <c r="I37" s="22">
        <v>498108</v>
      </c>
      <c r="J37" s="22">
        <v>1407261</v>
      </c>
      <c r="K37" s="22">
        <v>538613</v>
      </c>
      <c r="L37" s="22">
        <v>544979</v>
      </c>
      <c r="M37" s="22">
        <v>539843</v>
      </c>
      <c r="N37" s="22">
        <v>1623435</v>
      </c>
      <c r="O37" s="22">
        <v>559054</v>
      </c>
      <c r="P37" s="22">
        <v>578373</v>
      </c>
      <c r="Q37" s="22">
        <v>531498</v>
      </c>
      <c r="R37" s="22">
        <v>1668925</v>
      </c>
      <c r="S37" s="22">
        <v>0</v>
      </c>
      <c r="T37" s="22">
        <v>0</v>
      </c>
      <c r="U37" s="22">
        <v>0</v>
      </c>
      <c r="V37" s="22">
        <v>0</v>
      </c>
      <c r="W37" s="22">
        <v>4699621</v>
      </c>
      <c r="X37" s="22">
        <v>0</v>
      </c>
      <c r="Y37" s="22">
        <v>4699621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4374</v>
      </c>
      <c r="H47" s="22">
        <v>13040</v>
      </c>
      <c r="I47" s="22">
        <v>14722</v>
      </c>
      <c r="J47" s="22">
        <v>32136</v>
      </c>
      <c r="K47" s="22">
        <v>16622</v>
      </c>
      <c r="L47" s="22">
        <v>6834</v>
      </c>
      <c r="M47" s="22">
        <v>25885</v>
      </c>
      <c r="N47" s="22">
        <v>49341</v>
      </c>
      <c r="O47" s="22">
        <v>4773</v>
      </c>
      <c r="P47" s="22">
        <v>17907</v>
      </c>
      <c r="Q47" s="22">
        <v>4497</v>
      </c>
      <c r="R47" s="22">
        <v>27177</v>
      </c>
      <c r="S47" s="22">
        <v>0</v>
      </c>
      <c r="T47" s="22">
        <v>0</v>
      </c>
      <c r="U47" s="22">
        <v>0</v>
      </c>
      <c r="V47" s="22">
        <v>0</v>
      </c>
      <c r="W47" s="22">
        <v>108654</v>
      </c>
      <c r="X47" s="22">
        <v>0</v>
      </c>
      <c r="Y47" s="22">
        <v>108654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393004</v>
      </c>
      <c r="H50" s="31">
        <f t="shared" si="1"/>
        <v>533563</v>
      </c>
      <c r="I50" s="31">
        <f t="shared" si="1"/>
        <v>512830</v>
      </c>
      <c r="J50" s="31">
        <f t="shared" si="1"/>
        <v>1439397</v>
      </c>
      <c r="K50" s="31">
        <f t="shared" si="1"/>
        <v>555235</v>
      </c>
      <c r="L50" s="31">
        <f t="shared" si="1"/>
        <v>551813</v>
      </c>
      <c r="M50" s="31">
        <f t="shared" si="1"/>
        <v>565728</v>
      </c>
      <c r="N50" s="31">
        <f t="shared" si="1"/>
        <v>1672776</v>
      </c>
      <c r="O50" s="31">
        <f t="shared" si="1"/>
        <v>563827</v>
      </c>
      <c r="P50" s="31">
        <f t="shared" si="1"/>
        <v>596280</v>
      </c>
      <c r="Q50" s="31">
        <f t="shared" si="1"/>
        <v>535995</v>
      </c>
      <c r="R50" s="31">
        <f t="shared" si="1"/>
        <v>1696102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4808275</v>
      </c>
      <c r="X50" s="31">
        <f t="shared" si="1"/>
        <v>0</v>
      </c>
      <c r="Y50" s="31">
        <f t="shared" si="1"/>
        <v>4808275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-67402</v>
      </c>
      <c r="H51" s="41">
        <f t="shared" si="2"/>
        <v>-165240</v>
      </c>
      <c r="I51" s="41">
        <f t="shared" si="2"/>
        <v>-10462</v>
      </c>
      <c r="J51" s="41">
        <f t="shared" si="2"/>
        <v>-243104</v>
      </c>
      <c r="K51" s="41">
        <f t="shared" si="2"/>
        <v>-207730</v>
      </c>
      <c r="L51" s="41">
        <f t="shared" si="2"/>
        <v>-1185236</v>
      </c>
      <c r="M51" s="41">
        <f t="shared" si="2"/>
        <v>-239988</v>
      </c>
      <c r="N51" s="41">
        <f t="shared" si="2"/>
        <v>-1632954</v>
      </c>
      <c r="O51" s="41">
        <f t="shared" si="2"/>
        <v>-41490</v>
      </c>
      <c r="P51" s="41">
        <f t="shared" si="2"/>
        <v>-848272</v>
      </c>
      <c r="Q51" s="41">
        <f t="shared" si="2"/>
        <v>-1648996</v>
      </c>
      <c r="R51" s="41">
        <f t="shared" si="2"/>
        <v>-2538758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-4414816</v>
      </c>
      <c r="X51" s="41">
        <f t="shared" si="2"/>
        <v>0</v>
      </c>
      <c r="Y51" s="41">
        <f t="shared" si="2"/>
        <v>-4414816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-67402</v>
      </c>
      <c r="H54" s="50">
        <f t="shared" si="3"/>
        <v>-165240</v>
      </c>
      <c r="I54" s="50">
        <f t="shared" si="3"/>
        <v>-10462</v>
      </c>
      <c r="J54" s="50">
        <f t="shared" si="3"/>
        <v>-243104</v>
      </c>
      <c r="K54" s="50">
        <f t="shared" si="3"/>
        <v>-207730</v>
      </c>
      <c r="L54" s="50">
        <f t="shared" si="3"/>
        <v>-1185236</v>
      </c>
      <c r="M54" s="50">
        <f t="shared" si="3"/>
        <v>-239988</v>
      </c>
      <c r="N54" s="50">
        <f t="shared" si="3"/>
        <v>-1632954</v>
      </c>
      <c r="O54" s="50">
        <f t="shared" si="3"/>
        <v>-41490</v>
      </c>
      <c r="P54" s="50">
        <f t="shared" si="3"/>
        <v>-848272</v>
      </c>
      <c r="Q54" s="50">
        <f t="shared" si="3"/>
        <v>-1648996</v>
      </c>
      <c r="R54" s="50">
        <f t="shared" si="3"/>
        <v>-2538758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-4414816</v>
      </c>
      <c r="X54" s="50">
        <f t="shared" si="3"/>
        <v>0</v>
      </c>
      <c r="Y54" s="50">
        <f t="shared" si="3"/>
        <v>-4414816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-67402</v>
      </c>
      <c r="H56" s="56">
        <f t="shared" si="4"/>
        <v>-165240</v>
      </c>
      <c r="I56" s="56">
        <f t="shared" si="4"/>
        <v>-10462</v>
      </c>
      <c r="J56" s="56">
        <f t="shared" si="4"/>
        <v>-243104</v>
      </c>
      <c r="K56" s="56">
        <f t="shared" si="4"/>
        <v>-207730</v>
      </c>
      <c r="L56" s="56">
        <f t="shared" si="4"/>
        <v>-1185236</v>
      </c>
      <c r="M56" s="56">
        <f t="shared" si="4"/>
        <v>-239988</v>
      </c>
      <c r="N56" s="56">
        <f t="shared" si="4"/>
        <v>-1632954</v>
      </c>
      <c r="O56" s="56">
        <f t="shared" si="4"/>
        <v>-41490</v>
      </c>
      <c r="P56" s="56">
        <f t="shared" si="4"/>
        <v>-848272</v>
      </c>
      <c r="Q56" s="56">
        <f t="shared" si="4"/>
        <v>-1648996</v>
      </c>
      <c r="R56" s="56">
        <f t="shared" si="4"/>
        <v>-2538758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-4414816</v>
      </c>
      <c r="X56" s="56">
        <f t="shared" si="4"/>
        <v>0</v>
      </c>
      <c r="Y56" s="56">
        <f t="shared" si="4"/>
        <v>-4414816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-67402</v>
      </c>
      <c r="H59" s="50">
        <f t="shared" si="5"/>
        <v>-165240</v>
      </c>
      <c r="I59" s="50">
        <f t="shared" si="5"/>
        <v>-10462</v>
      </c>
      <c r="J59" s="50">
        <f t="shared" si="5"/>
        <v>-243104</v>
      </c>
      <c r="K59" s="50">
        <f t="shared" si="5"/>
        <v>-207730</v>
      </c>
      <c r="L59" s="50">
        <f t="shared" si="5"/>
        <v>-1185236</v>
      </c>
      <c r="M59" s="50">
        <f t="shared" si="5"/>
        <v>-239988</v>
      </c>
      <c r="N59" s="50">
        <f t="shared" si="5"/>
        <v>-1632954</v>
      </c>
      <c r="O59" s="50">
        <f t="shared" si="5"/>
        <v>-41490</v>
      </c>
      <c r="P59" s="50">
        <f t="shared" si="5"/>
        <v>-848272</v>
      </c>
      <c r="Q59" s="50">
        <f t="shared" si="5"/>
        <v>-1648996</v>
      </c>
      <c r="R59" s="50">
        <f t="shared" si="5"/>
        <v>-2538758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-4414816</v>
      </c>
      <c r="X59" s="50">
        <f t="shared" si="5"/>
        <v>0</v>
      </c>
      <c r="Y59" s="50">
        <f t="shared" si="5"/>
        <v>-4414816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-67402</v>
      </c>
      <c r="H62" s="67">
        <f t="shared" si="6"/>
        <v>-165240</v>
      </c>
      <c r="I62" s="67">
        <f t="shared" si="6"/>
        <v>-10462</v>
      </c>
      <c r="J62" s="67">
        <f t="shared" si="6"/>
        <v>-243104</v>
      </c>
      <c r="K62" s="67">
        <f t="shared" si="6"/>
        <v>-207730</v>
      </c>
      <c r="L62" s="67">
        <f t="shared" si="6"/>
        <v>-1185236</v>
      </c>
      <c r="M62" s="67">
        <f t="shared" si="6"/>
        <v>-239988</v>
      </c>
      <c r="N62" s="67">
        <f t="shared" si="6"/>
        <v>-1632954</v>
      </c>
      <c r="O62" s="67">
        <f t="shared" si="6"/>
        <v>-41490</v>
      </c>
      <c r="P62" s="67">
        <f t="shared" si="6"/>
        <v>-848272</v>
      </c>
      <c r="Q62" s="67">
        <f t="shared" si="6"/>
        <v>-1648996</v>
      </c>
      <c r="R62" s="67">
        <f t="shared" si="6"/>
        <v>-2538758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-4414816</v>
      </c>
      <c r="X62" s="67">
        <f t="shared" si="6"/>
        <v>0</v>
      </c>
      <c r="Y62" s="67">
        <f t="shared" si="6"/>
        <v>-4414816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174773803</v>
      </c>
      <c r="D7" s="20">
        <v>0</v>
      </c>
      <c r="E7" s="21">
        <v>352656876</v>
      </c>
      <c r="F7" s="22">
        <v>352656876</v>
      </c>
      <c r="G7" s="22">
        <v>5724809</v>
      </c>
      <c r="H7" s="22">
        <v>49568321</v>
      </c>
      <c r="I7" s="22">
        <v>24478223</v>
      </c>
      <c r="J7" s="22">
        <v>79771353</v>
      </c>
      <c r="K7" s="22">
        <v>17795709</v>
      </c>
      <c r="L7" s="22">
        <v>18734656</v>
      </c>
      <c r="M7" s="22">
        <v>5555972</v>
      </c>
      <c r="N7" s="22">
        <v>42086337</v>
      </c>
      <c r="O7" s="22">
        <v>41426794</v>
      </c>
      <c r="P7" s="22">
        <v>18841681</v>
      </c>
      <c r="Q7" s="22">
        <v>19474753</v>
      </c>
      <c r="R7" s="22">
        <v>79743228</v>
      </c>
      <c r="S7" s="22">
        <v>0</v>
      </c>
      <c r="T7" s="22">
        <v>0</v>
      </c>
      <c r="U7" s="22">
        <v>0</v>
      </c>
      <c r="V7" s="22">
        <v>0</v>
      </c>
      <c r="W7" s="22">
        <v>201600918</v>
      </c>
      <c r="X7" s="22">
        <v>264492657</v>
      </c>
      <c r="Y7" s="22">
        <v>-62891739</v>
      </c>
      <c r="Z7" s="23">
        <v>-23.778255212582327</v>
      </c>
      <c r="AA7" s="20">
        <v>352656876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1017864</v>
      </c>
      <c r="F8" s="22">
        <v>1017864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763398</v>
      </c>
      <c r="Y8" s="22">
        <v>-763398</v>
      </c>
      <c r="Z8" s="23">
        <v>-100</v>
      </c>
      <c r="AA8" s="20">
        <v>1017864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103265579</v>
      </c>
      <c r="D13" s="20">
        <v>0</v>
      </c>
      <c r="E13" s="21">
        <v>58632624</v>
      </c>
      <c r="F13" s="22">
        <v>58632624</v>
      </c>
      <c r="G13" s="22">
        <v>0</v>
      </c>
      <c r="H13" s="22">
        <v>7162685</v>
      </c>
      <c r="I13" s="22">
        <v>6861055</v>
      </c>
      <c r="J13" s="22">
        <v>14023740</v>
      </c>
      <c r="K13" s="22">
        <v>6867680</v>
      </c>
      <c r="L13" s="22">
        <v>7735195</v>
      </c>
      <c r="M13" s="22">
        <v>0</v>
      </c>
      <c r="N13" s="22">
        <v>14602875</v>
      </c>
      <c r="O13" s="22">
        <v>7383876</v>
      </c>
      <c r="P13" s="22">
        <v>7074313</v>
      </c>
      <c r="Q13" s="22">
        <v>5099422</v>
      </c>
      <c r="R13" s="22">
        <v>19557611</v>
      </c>
      <c r="S13" s="22">
        <v>0</v>
      </c>
      <c r="T13" s="22">
        <v>0</v>
      </c>
      <c r="U13" s="22">
        <v>0</v>
      </c>
      <c r="V13" s="22">
        <v>0</v>
      </c>
      <c r="W13" s="22">
        <v>48184226</v>
      </c>
      <c r="X13" s="22">
        <v>43974468</v>
      </c>
      <c r="Y13" s="22">
        <v>4209758</v>
      </c>
      <c r="Z13" s="23">
        <v>9.5731868774398823</v>
      </c>
      <c r="AA13" s="20">
        <v>58632624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57513743</v>
      </c>
      <c r="D28" s="20">
        <v>0</v>
      </c>
      <c r="E28" s="21">
        <v>0</v>
      </c>
      <c r="F28" s="22">
        <v>0</v>
      </c>
      <c r="G28" s="22">
        <v>118013</v>
      </c>
      <c r="H28" s="22">
        <v>115932</v>
      </c>
      <c r="I28" s="22">
        <v>131852</v>
      </c>
      <c r="J28" s="22">
        <v>365797</v>
      </c>
      <c r="K28" s="22">
        <v>106290</v>
      </c>
      <c r="L28" s="22">
        <v>131068</v>
      </c>
      <c r="M28" s="22">
        <v>123491</v>
      </c>
      <c r="N28" s="22">
        <v>360849</v>
      </c>
      <c r="O28" s="22">
        <v>200999</v>
      </c>
      <c r="P28" s="22">
        <v>188043</v>
      </c>
      <c r="Q28" s="22">
        <v>199378</v>
      </c>
      <c r="R28" s="22">
        <v>588420</v>
      </c>
      <c r="S28" s="22">
        <v>0</v>
      </c>
      <c r="T28" s="22">
        <v>0</v>
      </c>
      <c r="U28" s="22">
        <v>0</v>
      </c>
      <c r="V28" s="22">
        <v>0</v>
      </c>
      <c r="W28" s="22">
        <v>1315066</v>
      </c>
      <c r="X28" s="22">
        <v>0</v>
      </c>
      <c r="Y28" s="22">
        <v>1315066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-252378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335300747</v>
      </c>
      <c r="D35" s="29">
        <f t="shared" ref="D35:Y35" si="0">SUM(D6:D34)</f>
        <v>0</v>
      </c>
      <c r="E35" s="30">
        <f t="shared" si="0"/>
        <v>412307364</v>
      </c>
      <c r="F35" s="31">
        <f t="shared" si="0"/>
        <v>412307364</v>
      </c>
      <c r="G35" s="31">
        <f t="shared" si="0"/>
        <v>5842822</v>
      </c>
      <c r="H35" s="31">
        <f t="shared" si="0"/>
        <v>56846938</v>
      </c>
      <c r="I35" s="31">
        <f t="shared" si="0"/>
        <v>31471130</v>
      </c>
      <c r="J35" s="31">
        <f t="shared" si="0"/>
        <v>94160890</v>
      </c>
      <c r="K35" s="31">
        <f t="shared" si="0"/>
        <v>24769679</v>
      </c>
      <c r="L35" s="31">
        <f t="shared" si="0"/>
        <v>26600919</v>
      </c>
      <c r="M35" s="31">
        <f t="shared" si="0"/>
        <v>5679463</v>
      </c>
      <c r="N35" s="31">
        <f t="shared" si="0"/>
        <v>57050061</v>
      </c>
      <c r="O35" s="31">
        <f t="shared" si="0"/>
        <v>49011669</v>
      </c>
      <c r="P35" s="31">
        <f t="shared" si="0"/>
        <v>26104037</v>
      </c>
      <c r="Q35" s="31">
        <f t="shared" si="0"/>
        <v>24773553</v>
      </c>
      <c r="R35" s="31">
        <f t="shared" si="0"/>
        <v>99889259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251100210</v>
      </c>
      <c r="X35" s="31">
        <f t="shared" si="0"/>
        <v>309230523</v>
      </c>
      <c r="Y35" s="31">
        <f t="shared" si="0"/>
        <v>-58130313</v>
      </c>
      <c r="Z35" s="32">
        <f>+IF(X35&lt;&gt;0,+(Y35/X35)*100,0)</f>
        <v>-18.798374893929861</v>
      </c>
      <c r="AA35" s="29">
        <f>SUM(AA6:AA34)</f>
        <v>412307364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189174499</v>
      </c>
      <c r="D37" s="20">
        <v>0</v>
      </c>
      <c r="E37" s="21">
        <v>183430680</v>
      </c>
      <c r="F37" s="22">
        <v>196814880</v>
      </c>
      <c r="G37" s="22">
        <v>10011709</v>
      </c>
      <c r="H37" s="22">
        <v>14449845</v>
      </c>
      <c r="I37" s="22">
        <v>17107790</v>
      </c>
      <c r="J37" s="22">
        <v>41569344</v>
      </c>
      <c r="K37" s="22">
        <v>13753626</v>
      </c>
      <c r="L37" s="22">
        <v>20213053</v>
      </c>
      <c r="M37" s="22">
        <v>11646150</v>
      </c>
      <c r="N37" s="22">
        <v>45612829</v>
      </c>
      <c r="O37" s="22">
        <v>21284688</v>
      </c>
      <c r="P37" s="22">
        <v>15891525</v>
      </c>
      <c r="Q37" s="22">
        <v>17249540</v>
      </c>
      <c r="R37" s="22">
        <v>54425753</v>
      </c>
      <c r="S37" s="22">
        <v>0</v>
      </c>
      <c r="T37" s="22">
        <v>0</v>
      </c>
      <c r="U37" s="22">
        <v>0</v>
      </c>
      <c r="V37" s="22">
        <v>0</v>
      </c>
      <c r="W37" s="22">
        <v>141607926</v>
      </c>
      <c r="X37" s="22">
        <v>142926690</v>
      </c>
      <c r="Y37" s="22">
        <v>-1318764</v>
      </c>
      <c r="Z37" s="23">
        <v>-0.92268560896498764</v>
      </c>
      <c r="AA37" s="20">
        <v>196814880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552075453</v>
      </c>
      <c r="D40" s="20">
        <v>0</v>
      </c>
      <c r="E40" s="21">
        <v>399336084</v>
      </c>
      <c r="F40" s="22">
        <v>449646084</v>
      </c>
      <c r="G40" s="22">
        <v>2908733</v>
      </c>
      <c r="H40" s="22">
        <v>37818026</v>
      </c>
      <c r="I40" s="22">
        <v>49941921</v>
      </c>
      <c r="J40" s="22">
        <v>90668680</v>
      </c>
      <c r="K40" s="22">
        <v>35334311</v>
      </c>
      <c r="L40" s="22">
        <v>25028452</v>
      </c>
      <c r="M40" s="22">
        <v>31355526</v>
      </c>
      <c r="N40" s="22">
        <v>91718289</v>
      </c>
      <c r="O40" s="22">
        <v>28431660</v>
      </c>
      <c r="P40" s="22">
        <v>20445840</v>
      </c>
      <c r="Q40" s="22">
        <v>32433214</v>
      </c>
      <c r="R40" s="22">
        <v>81310714</v>
      </c>
      <c r="S40" s="22">
        <v>0</v>
      </c>
      <c r="T40" s="22">
        <v>0</v>
      </c>
      <c r="U40" s="22">
        <v>0</v>
      </c>
      <c r="V40" s="22">
        <v>0</v>
      </c>
      <c r="W40" s="22">
        <v>263697683</v>
      </c>
      <c r="X40" s="22">
        <v>319626063</v>
      </c>
      <c r="Y40" s="22">
        <v>-55928380</v>
      </c>
      <c r="Z40" s="23">
        <v>-17.498066169904298</v>
      </c>
      <c r="AA40" s="20">
        <v>449646084</v>
      </c>
    </row>
    <row r="41" spans="1:27" x14ac:dyDescent="0.25">
      <c r="A41" s="19" t="s">
        <v>67</v>
      </c>
      <c r="B41" s="15" t="s">
        <v>32</v>
      </c>
      <c r="C41" s="20">
        <v>905560699</v>
      </c>
      <c r="D41" s="20">
        <v>0</v>
      </c>
      <c r="E41" s="21">
        <v>65422224</v>
      </c>
      <c r="F41" s="22">
        <v>65422224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49066668</v>
      </c>
      <c r="Y41" s="22">
        <v>-49066668</v>
      </c>
      <c r="Z41" s="23">
        <v>-100</v>
      </c>
      <c r="AA41" s="20">
        <v>65422224</v>
      </c>
    </row>
    <row r="42" spans="1:27" x14ac:dyDescent="0.25">
      <c r="A42" s="19" t="s">
        <v>68</v>
      </c>
      <c r="B42" s="15" t="s">
        <v>32</v>
      </c>
      <c r="C42" s="20">
        <v>204877262</v>
      </c>
      <c r="D42" s="20">
        <v>0</v>
      </c>
      <c r="E42" s="21">
        <v>300000000</v>
      </c>
      <c r="F42" s="22">
        <v>287000000</v>
      </c>
      <c r="G42" s="22">
        <v>15400875</v>
      </c>
      <c r="H42" s="22">
        <v>15400875</v>
      </c>
      <c r="I42" s="22">
        <v>14904087</v>
      </c>
      <c r="J42" s="22">
        <v>45705837</v>
      </c>
      <c r="K42" s="22">
        <v>15400875</v>
      </c>
      <c r="L42" s="22">
        <v>14904087</v>
      </c>
      <c r="M42" s="22">
        <v>15400875</v>
      </c>
      <c r="N42" s="22">
        <v>45705837</v>
      </c>
      <c r="O42" s="22">
        <v>15400875</v>
      </c>
      <c r="P42" s="22">
        <v>13910475</v>
      </c>
      <c r="Q42" s="22">
        <v>15400875</v>
      </c>
      <c r="R42" s="22">
        <v>44712225</v>
      </c>
      <c r="S42" s="22">
        <v>0</v>
      </c>
      <c r="T42" s="22">
        <v>0</v>
      </c>
      <c r="U42" s="22">
        <v>0</v>
      </c>
      <c r="V42" s="22">
        <v>0</v>
      </c>
      <c r="W42" s="22">
        <v>136123899</v>
      </c>
      <c r="X42" s="22">
        <v>219800000</v>
      </c>
      <c r="Y42" s="22">
        <v>-83676101</v>
      </c>
      <c r="Z42" s="23">
        <v>-38.069199727024568</v>
      </c>
      <c r="AA42" s="20">
        <v>287000000</v>
      </c>
    </row>
    <row r="43" spans="1:27" x14ac:dyDescent="0.25">
      <c r="A43" s="19" t="s">
        <v>69</v>
      </c>
      <c r="B43" s="15" t="s">
        <v>32</v>
      </c>
      <c r="C43" s="20">
        <v>1955052</v>
      </c>
      <c r="D43" s="20">
        <v>0</v>
      </c>
      <c r="E43" s="21">
        <v>1260000</v>
      </c>
      <c r="F43" s="22">
        <v>260000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545000</v>
      </c>
      <c r="Y43" s="22">
        <v>-545000</v>
      </c>
      <c r="Z43" s="23">
        <v>-100</v>
      </c>
      <c r="AA43" s="20">
        <v>260000</v>
      </c>
    </row>
    <row r="44" spans="1:27" x14ac:dyDescent="0.25">
      <c r="A44" s="19" t="s">
        <v>70</v>
      </c>
      <c r="B44" s="15" t="s">
        <v>32</v>
      </c>
      <c r="C44" s="20">
        <v>89954711</v>
      </c>
      <c r="D44" s="20">
        <v>0</v>
      </c>
      <c r="E44" s="21">
        <v>89299992</v>
      </c>
      <c r="F44" s="22">
        <v>114299992</v>
      </c>
      <c r="G44" s="22">
        <v>7311072</v>
      </c>
      <c r="H44" s="22">
        <v>10266158</v>
      </c>
      <c r="I44" s="22">
        <v>7940438</v>
      </c>
      <c r="J44" s="22">
        <v>25517668</v>
      </c>
      <c r="K44" s="22">
        <v>14154785</v>
      </c>
      <c r="L44" s="22">
        <v>7598760</v>
      </c>
      <c r="M44" s="22">
        <v>13936534</v>
      </c>
      <c r="N44" s="22">
        <v>35690079</v>
      </c>
      <c r="O44" s="22">
        <v>20158173</v>
      </c>
      <c r="P44" s="22">
        <v>6700864</v>
      </c>
      <c r="Q44" s="22">
        <v>10877053</v>
      </c>
      <c r="R44" s="22">
        <v>37736090</v>
      </c>
      <c r="S44" s="22">
        <v>0</v>
      </c>
      <c r="T44" s="22">
        <v>0</v>
      </c>
      <c r="U44" s="22">
        <v>0</v>
      </c>
      <c r="V44" s="22">
        <v>0</v>
      </c>
      <c r="W44" s="22">
        <v>98943837</v>
      </c>
      <c r="X44" s="22">
        <v>76974994</v>
      </c>
      <c r="Y44" s="22">
        <v>21968843</v>
      </c>
      <c r="Z44" s="23">
        <v>28.540233468546944</v>
      </c>
      <c r="AA44" s="20">
        <v>114299992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89037305</v>
      </c>
      <c r="D47" s="20">
        <v>0</v>
      </c>
      <c r="E47" s="21">
        <v>4331316</v>
      </c>
      <c r="F47" s="22">
        <v>6681316</v>
      </c>
      <c r="G47" s="22">
        <v>891157</v>
      </c>
      <c r="H47" s="22">
        <v>412677</v>
      </c>
      <c r="I47" s="22">
        <v>5475768</v>
      </c>
      <c r="J47" s="22">
        <v>6779602</v>
      </c>
      <c r="K47" s="22">
        <v>-4425781</v>
      </c>
      <c r="L47" s="22">
        <v>1226381</v>
      </c>
      <c r="M47" s="22">
        <v>1214464</v>
      </c>
      <c r="N47" s="22">
        <v>-1984936</v>
      </c>
      <c r="O47" s="22">
        <v>1054855</v>
      </c>
      <c r="P47" s="22">
        <v>327545</v>
      </c>
      <c r="Q47" s="22">
        <v>338694</v>
      </c>
      <c r="R47" s="22">
        <v>1721094</v>
      </c>
      <c r="S47" s="22">
        <v>0</v>
      </c>
      <c r="T47" s="22">
        <v>0</v>
      </c>
      <c r="U47" s="22">
        <v>0</v>
      </c>
      <c r="V47" s="22">
        <v>0</v>
      </c>
      <c r="W47" s="22">
        <v>6515760</v>
      </c>
      <c r="X47" s="22">
        <v>4188487</v>
      </c>
      <c r="Y47" s="22">
        <v>2327273</v>
      </c>
      <c r="Z47" s="23">
        <v>55.563572239808792</v>
      </c>
      <c r="AA47" s="20">
        <v>6681316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76267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2032711248</v>
      </c>
      <c r="D50" s="29">
        <f t="shared" ref="D50:Y50" si="1">SUM(D37:D49)</f>
        <v>0</v>
      </c>
      <c r="E50" s="30">
        <f t="shared" si="1"/>
        <v>1043080296</v>
      </c>
      <c r="F50" s="31">
        <f t="shared" si="1"/>
        <v>1120124496</v>
      </c>
      <c r="G50" s="31">
        <f t="shared" si="1"/>
        <v>36523546</v>
      </c>
      <c r="H50" s="31">
        <f t="shared" si="1"/>
        <v>78347581</v>
      </c>
      <c r="I50" s="31">
        <f t="shared" si="1"/>
        <v>95370004</v>
      </c>
      <c r="J50" s="31">
        <f t="shared" si="1"/>
        <v>210241131</v>
      </c>
      <c r="K50" s="31">
        <f t="shared" si="1"/>
        <v>74217816</v>
      </c>
      <c r="L50" s="31">
        <f t="shared" si="1"/>
        <v>68970733</v>
      </c>
      <c r="M50" s="31">
        <f t="shared" si="1"/>
        <v>73553549</v>
      </c>
      <c r="N50" s="31">
        <f t="shared" si="1"/>
        <v>216742098</v>
      </c>
      <c r="O50" s="31">
        <f t="shared" si="1"/>
        <v>86330251</v>
      </c>
      <c r="P50" s="31">
        <f t="shared" si="1"/>
        <v>57276249</v>
      </c>
      <c r="Q50" s="31">
        <f t="shared" si="1"/>
        <v>76299376</v>
      </c>
      <c r="R50" s="31">
        <f t="shared" si="1"/>
        <v>219905876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646889105</v>
      </c>
      <c r="X50" s="31">
        <f t="shared" si="1"/>
        <v>813127902</v>
      </c>
      <c r="Y50" s="31">
        <f t="shared" si="1"/>
        <v>-166238797</v>
      </c>
      <c r="Z50" s="32">
        <f>+IF(X50&lt;&gt;0,+(Y50/X50)*100,0)</f>
        <v>-20.4443601788984</v>
      </c>
      <c r="AA50" s="29">
        <f>SUM(AA37:AA49)</f>
        <v>1120124496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-1697410501</v>
      </c>
      <c r="D51" s="39">
        <f t="shared" si="2"/>
        <v>0</v>
      </c>
      <c r="E51" s="40">
        <f t="shared" si="2"/>
        <v>-630772932</v>
      </c>
      <c r="F51" s="41">
        <f t="shared" si="2"/>
        <v>-707817132</v>
      </c>
      <c r="G51" s="41">
        <f t="shared" si="2"/>
        <v>-30680724</v>
      </c>
      <c r="H51" s="41">
        <f t="shared" si="2"/>
        <v>-21500643</v>
      </c>
      <c r="I51" s="41">
        <f t="shared" si="2"/>
        <v>-63898874</v>
      </c>
      <c r="J51" s="41">
        <f t="shared" si="2"/>
        <v>-116080241</v>
      </c>
      <c r="K51" s="41">
        <f t="shared" si="2"/>
        <v>-49448137</v>
      </c>
      <c r="L51" s="41">
        <f t="shared" si="2"/>
        <v>-42369814</v>
      </c>
      <c r="M51" s="41">
        <f t="shared" si="2"/>
        <v>-67874086</v>
      </c>
      <c r="N51" s="41">
        <f t="shared" si="2"/>
        <v>-159692037</v>
      </c>
      <c r="O51" s="41">
        <f t="shared" si="2"/>
        <v>-37318582</v>
      </c>
      <c r="P51" s="41">
        <f t="shared" si="2"/>
        <v>-31172212</v>
      </c>
      <c r="Q51" s="41">
        <f t="shared" si="2"/>
        <v>-51525823</v>
      </c>
      <c r="R51" s="41">
        <f t="shared" si="2"/>
        <v>-120016617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-395788895</v>
      </c>
      <c r="X51" s="41">
        <f t="shared" si="2"/>
        <v>-503897379</v>
      </c>
      <c r="Y51" s="41">
        <f t="shared" si="2"/>
        <v>108108484</v>
      </c>
      <c r="Z51" s="42">
        <f>+IF(X51&lt;&gt;0,+(Y51/X51)*100,0)</f>
        <v>-21.454464441657674</v>
      </c>
      <c r="AA51" s="39">
        <f>+AA35-AA50</f>
        <v>-707817132</v>
      </c>
    </row>
    <row r="52" spans="1:27" x14ac:dyDescent="0.25">
      <c r="A52" s="43" t="s">
        <v>78</v>
      </c>
      <c r="B52" s="15" t="s">
        <v>32</v>
      </c>
      <c r="C52" s="20">
        <v>808126135</v>
      </c>
      <c r="D52" s="20">
        <v>0</v>
      </c>
      <c r="E52" s="21">
        <v>714921996</v>
      </c>
      <c r="F52" s="22">
        <v>679921999</v>
      </c>
      <c r="G52" s="22">
        <v>0</v>
      </c>
      <c r="H52" s="22">
        <v>38132151</v>
      </c>
      <c r="I52" s="22">
        <v>13470266</v>
      </c>
      <c r="J52" s="22">
        <v>51602417</v>
      </c>
      <c r="K52" s="22">
        <v>8949759</v>
      </c>
      <c r="L52" s="22">
        <v>85624680</v>
      </c>
      <c r="M52" s="22">
        <v>38461111</v>
      </c>
      <c r="N52" s="22">
        <v>133035550</v>
      </c>
      <c r="O52" s="22">
        <v>130980096</v>
      </c>
      <c r="P52" s="22">
        <v>7394104</v>
      </c>
      <c r="Q52" s="22">
        <v>81358881</v>
      </c>
      <c r="R52" s="22">
        <v>219733081</v>
      </c>
      <c r="S52" s="22">
        <v>0</v>
      </c>
      <c r="T52" s="22">
        <v>0</v>
      </c>
      <c r="U52" s="22">
        <v>0</v>
      </c>
      <c r="V52" s="22">
        <v>0</v>
      </c>
      <c r="W52" s="22">
        <v>404371048</v>
      </c>
      <c r="X52" s="22">
        <v>532878999</v>
      </c>
      <c r="Y52" s="22">
        <v>-128507951</v>
      </c>
      <c r="Z52" s="23">
        <v>-24.115784491630905</v>
      </c>
      <c r="AA52" s="20">
        <v>679921999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-889284366</v>
      </c>
      <c r="D54" s="48">
        <f t="shared" si="3"/>
        <v>0</v>
      </c>
      <c r="E54" s="49">
        <f t="shared" si="3"/>
        <v>84149064</v>
      </c>
      <c r="F54" s="50">
        <f t="shared" si="3"/>
        <v>-27895133</v>
      </c>
      <c r="G54" s="50">
        <f t="shared" si="3"/>
        <v>-30680724</v>
      </c>
      <c r="H54" s="50">
        <f t="shared" si="3"/>
        <v>16631508</v>
      </c>
      <c r="I54" s="50">
        <f t="shared" si="3"/>
        <v>-50428608</v>
      </c>
      <c r="J54" s="50">
        <f t="shared" si="3"/>
        <v>-64477824</v>
      </c>
      <c r="K54" s="50">
        <f t="shared" si="3"/>
        <v>-40498378</v>
      </c>
      <c r="L54" s="50">
        <f t="shared" si="3"/>
        <v>43254866</v>
      </c>
      <c r="M54" s="50">
        <f t="shared" si="3"/>
        <v>-29412975</v>
      </c>
      <c r="N54" s="50">
        <f t="shared" si="3"/>
        <v>-26656487</v>
      </c>
      <c r="O54" s="50">
        <f t="shared" si="3"/>
        <v>93661514</v>
      </c>
      <c r="P54" s="50">
        <f t="shared" si="3"/>
        <v>-23778108</v>
      </c>
      <c r="Q54" s="50">
        <f t="shared" si="3"/>
        <v>29833058</v>
      </c>
      <c r="R54" s="50">
        <f t="shared" si="3"/>
        <v>99716464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8582153</v>
      </c>
      <c r="X54" s="50">
        <f t="shared" si="3"/>
        <v>28981620</v>
      </c>
      <c r="Y54" s="50">
        <f t="shared" si="3"/>
        <v>-20399467</v>
      </c>
      <c r="Z54" s="51">
        <f>+IF(X54&lt;&gt;0,+(Y54/X54)*100,0)</f>
        <v>-70.387600831147466</v>
      </c>
      <c r="AA54" s="48">
        <f>SUM(AA51:AA53)</f>
        <v>-27895133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-889284366</v>
      </c>
      <c r="D56" s="54">
        <f>+D54-D55</f>
        <v>0</v>
      </c>
      <c r="E56" s="55">
        <f t="shared" si="4"/>
        <v>84149064</v>
      </c>
      <c r="F56" s="56">
        <f t="shared" si="4"/>
        <v>-27895133</v>
      </c>
      <c r="G56" s="56">
        <f t="shared" si="4"/>
        <v>-30680724</v>
      </c>
      <c r="H56" s="56">
        <f t="shared" si="4"/>
        <v>16631508</v>
      </c>
      <c r="I56" s="56">
        <f t="shared" si="4"/>
        <v>-50428608</v>
      </c>
      <c r="J56" s="56">
        <f t="shared" si="4"/>
        <v>-64477824</v>
      </c>
      <c r="K56" s="56">
        <f t="shared" si="4"/>
        <v>-40498378</v>
      </c>
      <c r="L56" s="56">
        <f t="shared" si="4"/>
        <v>43254866</v>
      </c>
      <c r="M56" s="56">
        <f t="shared" si="4"/>
        <v>-29412975</v>
      </c>
      <c r="N56" s="56">
        <f t="shared" si="4"/>
        <v>-26656487</v>
      </c>
      <c r="O56" s="56">
        <f t="shared" si="4"/>
        <v>93661514</v>
      </c>
      <c r="P56" s="56">
        <f t="shared" si="4"/>
        <v>-23778108</v>
      </c>
      <c r="Q56" s="56">
        <f t="shared" si="4"/>
        <v>29833058</v>
      </c>
      <c r="R56" s="56">
        <f t="shared" si="4"/>
        <v>99716464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8582153</v>
      </c>
      <c r="X56" s="56">
        <f t="shared" si="4"/>
        <v>28981620</v>
      </c>
      <c r="Y56" s="56">
        <f t="shared" si="4"/>
        <v>-20399467</v>
      </c>
      <c r="Z56" s="57">
        <f>+IF(X56&lt;&gt;0,+(Y56/X56)*100,0)</f>
        <v>-70.387600831147466</v>
      </c>
      <c r="AA56" s="54">
        <f>+AA54-AA55</f>
        <v>-27895133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-889284366</v>
      </c>
      <c r="D59" s="48">
        <f>SUM(D56:D58)</f>
        <v>0</v>
      </c>
      <c r="E59" s="49">
        <f t="shared" si="5"/>
        <v>84149064</v>
      </c>
      <c r="F59" s="50">
        <f t="shared" si="5"/>
        <v>-27895133</v>
      </c>
      <c r="G59" s="50">
        <f t="shared" si="5"/>
        <v>-30680724</v>
      </c>
      <c r="H59" s="50">
        <f t="shared" si="5"/>
        <v>16631508</v>
      </c>
      <c r="I59" s="50">
        <f t="shared" si="5"/>
        <v>-50428608</v>
      </c>
      <c r="J59" s="50">
        <f t="shared" si="5"/>
        <v>-64477824</v>
      </c>
      <c r="K59" s="50">
        <f t="shared" si="5"/>
        <v>-40498378</v>
      </c>
      <c r="L59" s="50">
        <f t="shared" si="5"/>
        <v>43254866</v>
      </c>
      <c r="M59" s="50">
        <f t="shared" si="5"/>
        <v>-29412975</v>
      </c>
      <c r="N59" s="50">
        <f t="shared" si="5"/>
        <v>-26656487</v>
      </c>
      <c r="O59" s="50">
        <f t="shared" si="5"/>
        <v>93661514</v>
      </c>
      <c r="P59" s="50">
        <f t="shared" si="5"/>
        <v>-23778108</v>
      </c>
      <c r="Q59" s="50">
        <f t="shared" si="5"/>
        <v>29833058</v>
      </c>
      <c r="R59" s="50">
        <f t="shared" si="5"/>
        <v>99716464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8582153</v>
      </c>
      <c r="X59" s="50">
        <f t="shared" si="5"/>
        <v>28981620</v>
      </c>
      <c r="Y59" s="50">
        <f t="shared" si="5"/>
        <v>-20399467</v>
      </c>
      <c r="Z59" s="51">
        <f>+IF(X59&lt;&gt;0,+(Y59/X59)*100,0)</f>
        <v>-70.387600831147466</v>
      </c>
      <c r="AA59" s="48">
        <f>SUM(AA56:AA58)</f>
        <v>-27895133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-889284366</v>
      </c>
      <c r="D62" s="65">
        <f>SUM(D59:D61)</f>
        <v>0</v>
      </c>
      <c r="E62" s="66">
        <f t="shared" si="6"/>
        <v>84149064</v>
      </c>
      <c r="F62" s="67">
        <f t="shared" si="6"/>
        <v>-27895133</v>
      </c>
      <c r="G62" s="67">
        <f t="shared" si="6"/>
        <v>-30680724</v>
      </c>
      <c r="H62" s="67">
        <f t="shared" si="6"/>
        <v>16631508</v>
      </c>
      <c r="I62" s="67">
        <f t="shared" si="6"/>
        <v>-50428608</v>
      </c>
      <c r="J62" s="67">
        <f t="shared" si="6"/>
        <v>-64477824</v>
      </c>
      <c r="K62" s="67">
        <f t="shared" si="6"/>
        <v>-40498378</v>
      </c>
      <c r="L62" s="67">
        <f t="shared" si="6"/>
        <v>43254866</v>
      </c>
      <c r="M62" s="67">
        <f t="shared" si="6"/>
        <v>-29412975</v>
      </c>
      <c r="N62" s="67">
        <f t="shared" si="6"/>
        <v>-26656487</v>
      </c>
      <c r="O62" s="67">
        <f t="shared" si="6"/>
        <v>93661514</v>
      </c>
      <c r="P62" s="67">
        <f t="shared" si="6"/>
        <v>-23778108</v>
      </c>
      <c r="Q62" s="67">
        <f t="shared" si="6"/>
        <v>29833058</v>
      </c>
      <c r="R62" s="67">
        <f t="shared" si="6"/>
        <v>99716464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8582153</v>
      </c>
      <c r="X62" s="67">
        <f t="shared" si="6"/>
        <v>28981620</v>
      </c>
      <c r="Y62" s="67">
        <f t="shared" si="6"/>
        <v>-20399467</v>
      </c>
      <c r="Z62" s="68">
        <f>+IF(X62&lt;&gt;0,+(Y62/X62)*100,0)</f>
        <v>-70.387600831147466</v>
      </c>
      <c r="AA62" s="65">
        <f>SUM(AA59:AA61)</f>
        <v>-27895133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2394162</v>
      </c>
      <c r="H7" s="22">
        <v>2182814</v>
      </c>
      <c r="I7" s="22">
        <v>2787179</v>
      </c>
      <c r="J7" s="22">
        <v>7364155</v>
      </c>
      <c r="K7" s="22">
        <v>2626933</v>
      </c>
      <c r="L7" s="22">
        <v>2773364</v>
      </c>
      <c r="M7" s="22">
        <v>2759308</v>
      </c>
      <c r="N7" s="22">
        <v>8159605</v>
      </c>
      <c r="O7" s="22">
        <v>2927013</v>
      </c>
      <c r="P7" s="22">
        <v>2510986</v>
      </c>
      <c r="Q7" s="22">
        <v>2458859</v>
      </c>
      <c r="R7" s="22">
        <v>7896858</v>
      </c>
      <c r="S7" s="22">
        <v>0</v>
      </c>
      <c r="T7" s="22">
        <v>0</v>
      </c>
      <c r="U7" s="22">
        <v>0</v>
      </c>
      <c r="V7" s="22">
        <v>0</v>
      </c>
      <c r="W7" s="22">
        <v>23420618</v>
      </c>
      <c r="X7" s="22">
        <v>0</v>
      </c>
      <c r="Y7" s="22">
        <v>23420618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135524</v>
      </c>
      <c r="H29" s="22">
        <v>137002</v>
      </c>
      <c r="I29" s="22">
        <v>141170</v>
      </c>
      <c r="J29" s="22">
        <v>413696</v>
      </c>
      <c r="K29" s="22">
        <v>140583</v>
      </c>
      <c r="L29" s="22">
        <v>145506</v>
      </c>
      <c r="M29" s="22">
        <v>148847</v>
      </c>
      <c r="N29" s="22">
        <v>434936</v>
      </c>
      <c r="O29" s="22">
        <v>155649</v>
      </c>
      <c r="P29" s="22">
        <v>157962</v>
      </c>
      <c r="Q29" s="22">
        <v>163012</v>
      </c>
      <c r="R29" s="22">
        <v>476623</v>
      </c>
      <c r="S29" s="22">
        <v>0</v>
      </c>
      <c r="T29" s="22">
        <v>0</v>
      </c>
      <c r="U29" s="22">
        <v>0</v>
      </c>
      <c r="V29" s="22">
        <v>0</v>
      </c>
      <c r="W29" s="22">
        <v>1325255</v>
      </c>
      <c r="X29" s="22">
        <v>0</v>
      </c>
      <c r="Y29" s="22">
        <v>1325255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2529686</v>
      </c>
      <c r="H35" s="31">
        <f t="shared" si="0"/>
        <v>2319816</v>
      </c>
      <c r="I35" s="31">
        <f t="shared" si="0"/>
        <v>2928349</v>
      </c>
      <c r="J35" s="31">
        <f t="shared" si="0"/>
        <v>7777851</v>
      </c>
      <c r="K35" s="31">
        <f t="shared" si="0"/>
        <v>2767516</v>
      </c>
      <c r="L35" s="31">
        <f t="shared" si="0"/>
        <v>2918870</v>
      </c>
      <c r="M35" s="31">
        <f t="shared" si="0"/>
        <v>2908155</v>
      </c>
      <c r="N35" s="31">
        <f t="shared" si="0"/>
        <v>8594541</v>
      </c>
      <c r="O35" s="31">
        <f t="shared" si="0"/>
        <v>3082662</v>
      </c>
      <c r="P35" s="31">
        <f t="shared" si="0"/>
        <v>2668948</v>
      </c>
      <c r="Q35" s="31">
        <f t="shared" si="0"/>
        <v>2621871</v>
      </c>
      <c r="R35" s="31">
        <f t="shared" si="0"/>
        <v>8373481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24745873</v>
      </c>
      <c r="X35" s="31">
        <f t="shared" si="0"/>
        <v>0</v>
      </c>
      <c r="Y35" s="31">
        <f t="shared" si="0"/>
        <v>24745873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79</v>
      </c>
      <c r="H40" s="22">
        <v>0</v>
      </c>
      <c r="I40" s="22">
        <v>0</v>
      </c>
      <c r="J40" s="22">
        <v>79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79</v>
      </c>
      <c r="X40" s="22">
        <v>0</v>
      </c>
      <c r="Y40" s="22">
        <v>79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6036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4167</v>
      </c>
      <c r="D47" s="20">
        <v>0</v>
      </c>
      <c r="E47" s="21">
        <v>0</v>
      </c>
      <c r="F47" s="22">
        <v>0</v>
      </c>
      <c r="G47" s="22">
        <v>371</v>
      </c>
      <c r="H47" s="22">
        <v>371</v>
      </c>
      <c r="I47" s="22">
        <v>371</v>
      </c>
      <c r="J47" s="22">
        <v>1113</v>
      </c>
      <c r="K47" s="22">
        <v>371</v>
      </c>
      <c r="L47" s="22">
        <v>371</v>
      </c>
      <c r="M47" s="22">
        <v>371</v>
      </c>
      <c r="N47" s="22">
        <v>1113</v>
      </c>
      <c r="O47" s="22">
        <v>371</v>
      </c>
      <c r="P47" s="22">
        <v>613</v>
      </c>
      <c r="Q47" s="22">
        <v>613</v>
      </c>
      <c r="R47" s="22">
        <v>1597</v>
      </c>
      <c r="S47" s="22">
        <v>0</v>
      </c>
      <c r="T47" s="22">
        <v>0</v>
      </c>
      <c r="U47" s="22">
        <v>0</v>
      </c>
      <c r="V47" s="22">
        <v>0</v>
      </c>
      <c r="W47" s="22">
        <v>3823</v>
      </c>
      <c r="X47" s="22">
        <v>0</v>
      </c>
      <c r="Y47" s="22">
        <v>3823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10203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450</v>
      </c>
      <c r="H50" s="31">
        <f t="shared" si="1"/>
        <v>371</v>
      </c>
      <c r="I50" s="31">
        <f t="shared" si="1"/>
        <v>371</v>
      </c>
      <c r="J50" s="31">
        <f t="shared" si="1"/>
        <v>1192</v>
      </c>
      <c r="K50" s="31">
        <f t="shared" si="1"/>
        <v>371</v>
      </c>
      <c r="L50" s="31">
        <f t="shared" si="1"/>
        <v>371</v>
      </c>
      <c r="M50" s="31">
        <f t="shared" si="1"/>
        <v>371</v>
      </c>
      <c r="N50" s="31">
        <f t="shared" si="1"/>
        <v>1113</v>
      </c>
      <c r="O50" s="31">
        <f t="shared" si="1"/>
        <v>371</v>
      </c>
      <c r="P50" s="31">
        <f t="shared" si="1"/>
        <v>613</v>
      </c>
      <c r="Q50" s="31">
        <f t="shared" si="1"/>
        <v>613</v>
      </c>
      <c r="R50" s="31">
        <f t="shared" si="1"/>
        <v>1597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3902</v>
      </c>
      <c r="X50" s="31">
        <f t="shared" si="1"/>
        <v>0</v>
      </c>
      <c r="Y50" s="31">
        <f t="shared" si="1"/>
        <v>3902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-10203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2529236</v>
      </c>
      <c r="H51" s="41">
        <f t="shared" si="2"/>
        <v>2319445</v>
      </c>
      <c r="I51" s="41">
        <f t="shared" si="2"/>
        <v>2927978</v>
      </c>
      <c r="J51" s="41">
        <f t="shared" si="2"/>
        <v>7776659</v>
      </c>
      <c r="K51" s="41">
        <f t="shared" si="2"/>
        <v>2767145</v>
      </c>
      <c r="L51" s="41">
        <f t="shared" si="2"/>
        <v>2918499</v>
      </c>
      <c r="M51" s="41">
        <f t="shared" si="2"/>
        <v>2907784</v>
      </c>
      <c r="N51" s="41">
        <f t="shared" si="2"/>
        <v>8593428</v>
      </c>
      <c r="O51" s="41">
        <f t="shared" si="2"/>
        <v>3082291</v>
      </c>
      <c r="P51" s="41">
        <f t="shared" si="2"/>
        <v>2668335</v>
      </c>
      <c r="Q51" s="41">
        <f t="shared" si="2"/>
        <v>2621258</v>
      </c>
      <c r="R51" s="41">
        <f t="shared" si="2"/>
        <v>8371884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24741971</v>
      </c>
      <c r="X51" s="41">
        <f t="shared" si="2"/>
        <v>0</v>
      </c>
      <c r="Y51" s="41">
        <f t="shared" si="2"/>
        <v>24741971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-10203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2529236</v>
      </c>
      <c r="H54" s="50">
        <f t="shared" si="3"/>
        <v>2319445</v>
      </c>
      <c r="I54" s="50">
        <f t="shared" si="3"/>
        <v>2927978</v>
      </c>
      <c r="J54" s="50">
        <f t="shared" si="3"/>
        <v>7776659</v>
      </c>
      <c r="K54" s="50">
        <f t="shared" si="3"/>
        <v>2767145</v>
      </c>
      <c r="L54" s="50">
        <f t="shared" si="3"/>
        <v>2918499</v>
      </c>
      <c r="M54" s="50">
        <f t="shared" si="3"/>
        <v>2907784</v>
      </c>
      <c r="N54" s="50">
        <f t="shared" si="3"/>
        <v>8593428</v>
      </c>
      <c r="O54" s="50">
        <f t="shared" si="3"/>
        <v>3082291</v>
      </c>
      <c r="P54" s="50">
        <f t="shared" si="3"/>
        <v>2668335</v>
      </c>
      <c r="Q54" s="50">
        <f t="shared" si="3"/>
        <v>2621258</v>
      </c>
      <c r="R54" s="50">
        <f t="shared" si="3"/>
        <v>8371884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24741971</v>
      </c>
      <c r="X54" s="50">
        <f t="shared" si="3"/>
        <v>0</v>
      </c>
      <c r="Y54" s="50">
        <f t="shared" si="3"/>
        <v>24741971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-10203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2529236</v>
      </c>
      <c r="H56" s="56">
        <f t="shared" si="4"/>
        <v>2319445</v>
      </c>
      <c r="I56" s="56">
        <f t="shared" si="4"/>
        <v>2927978</v>
      </c>
      <c r="J56" s="56">
        <f t="shared" si="4"/>
        <v>7776659</v>
      </c>
      <c r="K56" s="56">
        <f t="shared" si="4"/>
        <v>2767145</v>
      </c>
      <c r="L56" s="56">
        <f t="shared" si="4"/>
        <v>2918499</v>
      </c>
      <c r="M56" s="56">
        <f t="shared" si="4"/>
        <v>2907784</v>
      </c>
      <c r="N56" s="56">
        <f t="shared" si="4"/>
        <v>8593428</v>
      </c>
      <c r="O56" s="56">
        <f t="shared" si="4"/>
        <v>3082291</v>
      </c>
      <c r="P56" s="56">
        <f t="shared" si="4"/>
        <v>2668335</v>
      </c>
      <c r="Q56" s="56">
        <f t="shared" si="4"/>
        <v>2621258</v>
      </c>
      <c r="R56" s="56">
        <f t="shared" si="4"/>
        <v>8371884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24741971</v>
      </c>
      <c r="X56" s="56">
        <f t="shared" si="4"/>
        <v>0</v>
      </c>
      <c r="Y56" s="56">
        <f t="shared" si="4"/>
        <v>24741971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-10203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2529236</v>
      </c>
      <c r="H59" s="50">
        <f t="shared" si="5"/>
        <v>2319445</v>
      </c>
      <c r="I59" s="50">
        <f t="shared" si="5"/>
        <v>2927978</v>
      </c>
      <c r="J59" s="50">
        <f t="shared" si="5"/>
        <v>7776659</v>
      </c>
      <c r="K59" s="50">
        <f t="shared" si="5"/>
        <v>2767145</v>
      </c>
      <c r="L59" s="50">
        <f t="shared" si="5"/>
        <v>2918499</v>
      </c>
      <c r="M59" s="50">
        <f t="shared" si="5"/>
        <v>2907784</v>
      </c>
      <c r="N59" s="50">
        <f t="shared" si="5"/>
        <v>8593428</v>
      </c>
      <c r="O59" s="50">
        <f t="shared" si="5"/>
        <v>3082291</v>
      </c>
      <c r="P59" s="50">
        <f t="shared" si="5"/>
        <v>2668335</v>
      </c>
      <c r="Q59" s="50">
        <f t="shared" si="5"/>
        <v>2621258</v>
      </c>
      <c r="R59" s="50">
        <f t="shared" si="5"/>
        <v>8371884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24741971</v>
      </c>
      <c r="X59" s="50">
        <f t="shared" si="5"/>
        <v>0</v>
      </c>
      <c r="Y59" s="50">
        <f t="shared" si="5"/>
        <v>24741971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-10203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2529236</v>
      </c>
      <c r="H62" s="67">
        <f t="shared" si="6"/>
        <v>2319445</v>
      </c>
      <c r="I62" s="67">
        <f t="shared" si="6"/>
        <v>2927978</v>
      </c>
      <c r="J62" s="67">
        <f t="shared" si="6"/>
        <v>7776659</v>
      </c>
      <c r="K62" s="67">
        <f t="shared" si="6"/>
        <v>2767145</v>
      </c>
      <c r="L62" s="67">
        <f t="shared" si="6"/>
        <v>2918499</v>
      </c>
      <c r="M62" s="67">
        <f t="shared" si="6"/>
        <v>2907784</v>
      </c>
      <c r="N62" s="67">
        <f t="shared" si="6"/>
        <v>8593428</v>
      </c>
      <c r="O62" s="67">
        <f t="shared" si="6"/>
        <v>3082291</v>
      </c>
      <c r="P62" s="67">
        <f t="shared" si="6"/>
        <v>2668335</v>
      </c>
      <c r="Q62" s="67">
        <f t="shared" si="6"/>
        <v>2621258</v>
      </c>
      <c r="R62" s="67">
        <f t="shared" si="6"/>
        <v>8371884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24741971</v>
      </c>
      <c r="X62" s="67">
        <f t="shared" si="6"/>
        <v>0</v>
      </c>
      <c r="Y62" s="67">
        <f t="shared" si="6"/>
        <v>24741971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167961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167961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-167961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-167961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-167961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-167961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-167961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469538756</v>
      </c>
      <c r="D7" s="20">
        <v>0</v>
      </c>
      <c r="E7" s="21">
        <v>760131807</v>
      </c>
      <c r="F7" s="22">
        <v>768796537</v>
      </c>
      <c r="G7" s="22">
        <v>46970636</v>
      </c>
      <c r="H7" s="22">
        <v>31434899</v>
      </c>
      <c r="I7" s="22">
        <v>17814432</v>
      </c>
      <c r="J7" s="22">
        <v>96219967</v>
      </c>
      <c r="K7" s="22">
        <v>35998379</v>
      </c>
      <c r="L7" s="22">
        <v>22566142</v>
      </c>
      <c r="M7" s="22">
        <v>37279115</v>
      </c>
      <c r="N7" s="22">
        <v>95843636</v>
      </c>
      <c r="O7" s="22">
        <v>24046552</v>
      </c>
      <c r="P7" s="22">
        <v>14585356</v>
      </c>
      <c r="Q7" s="22">
        <v>27166488</v>
      </c>
      <c r="R7" s="22">
        <v>65798396</v>
      </c>
      <c r="S7" s="22">
        <v>0</v>
      </c>
      <c r="T7" s="22">
        <v>0</v>
      </c>
      <c r="U7" s="22">
        <v>0</v>
      </c>
      <c r="V7" s="22">
        <v>0</v>
      </c>
      <c r="W7" s="22">
        <v>257861999</v>
      </c>
      <c r="X7" s="22">
        <v>389482778</v>
      </c>
      <c r="Y7" s="22">
        <v>-131620779</v>
      </c>
      <c r="Z7" s="23">
        <v>-33.79373529065257</v>
      </c>
      <c r="AA7" s="20">
        <v>768796537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25825</v>
      </c>
      <c r="G8" s="22">
        <v>1697</v>
      </c>
      <c r="H8" s="22">
        <v>3378</v>
      </c>
      <c r="I8" s="22">
        <v>4592</v>
      </c>
      <c r="J8" s="22">
        <v>9667</v>
      </c>
      <c r="K8" s="22">
        <v>6394</v>
      </c>
      <c r="L8" s="22">
        <v>1087</v>
      </c>
      <c r="M8" s="22">
        <v>2436</v>
      </c>
      <c r="N8" s="22">
        <v>9917</v>
      </c>
      <c r="O8" s="22">
        <v>2757</v>
      </c>
      <c r="P8" s="22">
        <v>1523</v>
      </c>
      <c r="Q8" s="22">
        <v>1583</v>
      </c>
      <c r="R8" s="22">
        <v>5863</v>
      </c>
      <c r="S8" s="22">
        <v>0</v>
      </c>
      <c r="T8" s="22">
        <v>0</v>
      </c>
      <c r="U8" s="22">
        <v>0</v>
      </c>
      <c r="V8" s="22">
        <v>0</v>
      </c>
      <c r="W8" s="22">
        <v>25447</v>
      </c>
      <c r="X8" s="22">
        <v>10330</v>
      </c>
      <c r="Y8" s="22">
        <v>15117</v>
      </c>
      <c r="Z8" s="23">
        <v>146.3407550822846</v>
      </c>
      <c r="AA8" s="20">
        <v>25825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634589</v>
      </c>
      <c r="F9" s="22">
        <v>-1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222102</v>
      </c>
      <c r="Y9" s="22">
        <v>-222102</v>
      </c>
      <c r="Z9" s="23">
        <v>-100</v>
      </c>
      <c r="AA9" s="20">
        <v>-1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3612</v>
      </c>
      <c r="Q10" s="22">
        <v>0</v>
      </c>
      <c r="R10" s="22">
        <v>3612</v>
      </c>
      <c r="S10" s="22">
        <v>0</v>
      </c>
      <c r="T10" s="22">
        <v>0</v>
      </c>
      <c r="U10" s="22">
        <v>0</v>
      </c>
      <c r="V10" s="22">
        <v>0</v>
      </c>
      <c r="W10" s="22">
        <v>3612</v>
      </c>
      <c r="X10" s="22">
        <v>0</v>
      </c>
      <c r="Y10" s="22">
        <v>3612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542608740</v>
      </c>
      <c r="D28" s="20">
        <v>0</v>
      </c>
      <c r="E28" s="21">
        <v>565349293</v>
      </c>
      <c r="F28" s="22">
        <v>286787886</v>
      </c>
      <c r="G28" s="22">
        <v>228719003</v>
      </c>
      <c r="H28" s="22">
        <v>8108741</v>
      </c>
      <c r="I28" s="22">
        <v>3898334</v>
      </c>
      <c r="J28" s="22">
        <v>240726078</v>
      </c>
      <c r="K28" s="22">
        <v>10944931</v>
      </c>
      <c r="L28" s="22">
        <v>9897426</v>
      </c>
      <c r="M28" s="22">
        <v>185316135</v>
      </c>
      <c r="N28" s="22">
        <v>206158492</v>
      </c>
      <c r="O28" s="22">
        <v>8375000</v>
      </c>
      <c r="P28" s="22">
        <v>7830062</v>
      </c>
      <c r="Q28" s="22">
        <v>140931222</v>
      </c>
      <c r="R28" s="22">
        <v>157136284</v>
      </c>
      <c r="S28" s="22">
        <v>0</v>
      </c>
      <c r="T28" s="22">
        <v>0</v>
      </c>
      <c r="U28" s="22">
        <v>0</v>
      </c>
      <c r="V28" s="22">
        <v>0</v>
      </c>
      <c r="W28" s="22">
        <v>604020854</v>
      </c>
      <c r="X28" s="22">
        <v>445165454</v>
      </c>
      <c r="Y28" s="22">
        <v>158855400</v>
      </c>
      <c r="Z28" s="23">
        <v>35.684574931099661</v>
      </c>
      <c r="AA28" s="20">
        <v>286787886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1012147496</v>
      </c>
      <c r="D35" s="29">
        <f t="shared" ref="D35:Y35" si="0">SUM(D6:D34)</f>
        <v>0</v>
      </c>
      <c r="E35" s="30">
        <f t="shared" si="0"/>
        <v>1326115689</v>
      </c>
      <c r="F35" s="31">
        <f t="shared" si="0"/>
        <v>1055610247</v>
      </c>
      <c r="G35" s="31">
        <f t="shared" si="0"/>
        <v>275691336</v>
      </c>
      <c r="H35" s="31">
        <f t="shared" si="0"/>
        <v>39547018</v>
      </c>
      <c r="I35" s="31">
        <f t="shared" si="0"/>
        <v>21717358</v>
      </c>
      <c r="J35" s="31">
        <f t="shared" si="0"/>
        <v>336955712</v>
      </c>
      <c r="K35" s="31">
        <f t="shared" si="0"/>
        <v>46949704</v>
      </c>
      <c r="L35" s="31">
        <f t="shared" si="0"/>
        <v>32464655</v>
      </c>
      <c r="M35" s="31">
        <f t="shared" si="0"/>
        <v>222597686</v>
      </c>
      <c r="N35" s="31">
        <f t="shared" si="0"/>
        <v>302012045</v>
      </c>
      <c r="O35" s="31">
        <f t="shared" si="0"/>
        <v>32424309</v>
      </c>
      <c r="P35" s="31">
        <f t="shared" si="0"/>
        <v>22420553</v>
      </c>
      <c r="Q35" s="31">
        <f t="shared" si="0"/>
        <v>168099293</v>
      </c>
      <c r="R35" s="31">
        <f t="shared" si="0"/>
        <v>222944155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861911912</v>
      </c>
      <c r="X35" s="31">
        <f t="shared" si="0"/>
        <v>834880664</v>
      </c>
      <c r="Y35" s="31">
        <f t="shared" si="0"/>
        <v>27031248</v>
      </c>
      <c r="Z35" s="32">
        <f>+IF(X35&lt;&gt;0,+(Y35/X35)*100,0)</f>
        <v>3.2377379385564495</v>
      </c>
      <c r="AA35" s="29">
        <f>SUM(AA6:AA34)</f>
        <v>1055610247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426308070</v>
      </c>
      <c r="D37" s="20">
        <v>0</v>
      </c>
      <c r="E37" s="21">
        <v>423077392</v>
      </c>
      <c r="F37" s="22">
        <v>425529187</v>
      </c>
      <c r="G37" s="22">
        <v>34762691</v>
      </c>
      <c r="H37" s="22">
        <v>39161725</v>
      </c>
      <c r="I37" s="22">
        <v>34387105</v>
      </c>
      <c r="J37" s="22">
        <v>108311521</v>
      </c>
      <c r="K37" s="22">
        <v>35209393</v>
      </c>
      <c r="L37" s="22">
        <v>37933462</v>
      </c>
      <c r="M37" s="22">
        <v>38177480</v>
      </c>
      <c r="N37" s="22">
        <v>111320335</v>
      </c>
      <c r="O37" s="22">
        <v>37070489</v>
      </c>
      <c r="P37" s="22">
        <v>34967612</v>
      </c>
      <c r="Q37" s="22">
        <v>42710053</v>
      </c>
      <c r="R37" s="22">
        <v>114748154</v>
      </c>
      <c r="S37" s="22">
        <v>0</v>
      </c>
      <c r="T37" s="22">
        <v>0</v>
      </c>
      <c r="U37" s="22">
        <v>0</v>
      </c>
      <c r="V37" s="22">
        <v>0</v>
      </c>
      <c r="W37" s="22">
        <v>334380010</v>
      </c>
      <c r="X37" s="22">
        <v>282547734</v>
      </c>
      <c r="Y37" s="22">
        <v>51832276</v>
      </c>
      <c r="Z37" s="23">
        <v>18.344608631686992</v>
      </c>
      <c r="AA37" s="20">
        <v>425529187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434816677</v>
      </c>
      <c r="D40" s="20">
        <v>0</v>
      </c>
      <c r="E40" s="21">
        <v>217499742</v>
      </c>
      <c r="F40" s="22">
        <v>632548932</v>
      </c>
      <c r="G40" s="22">
        <v>-8881234</v>
      </c>
      <c r="H40" s="22">
        <v>-422283879</v>
      </c>
      <c r="I40" s="22">
        <v>449967749</v>
      </c>
      <c r="J40" s="22">
        <v>18802636</v>
      </c>
      <c r="K40" s="22">
        <v>14890957</v>
      </c>
      <c r="L40" s="22">
        <v>14839455</v>
      </c>
      <c r="M40" s="22">
        <v>0</v>
      </c>
      <c r="N40" s="22">
        <v>29730412</v>
      </c>
      <c r="O40" s="22">
        <v>33607277</v>
      </c>
      <c r="P40" s="22">
        <v>0</v>
      </c>
      <c r="Q40" s="22">
        <v>12140175</v>
      </c>
      <c r="R40" s="22">
        <v>45747452</v>
      </c>
      <c r="S40" s="22">
        <v>0</v>
      </c>
      <c r="T40" s="22">
        <v>0</v>
      </c>
      <c r="U40" s="22">
        <v>0</v>
      </c>
      <c r="V40" s="22">
        <v>0</v>
      </c>
      <c r="W40" s="22">
        <v>94280500</v>
      </c>
      <c r="X40" s="22">
        <v>304534921</v>
      </c>
      <c r="Y40" s="22">
        <v>-210254421</v>
      </c>
      <c r="Z40" s="23">
        <v>-69.041153083393027</v>
      </c>
      <c r="AA40" s="20">
        <v>632548932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80748183</v>
      </c>
      <c r="D42" s="20">
        <v>0</v>
      </c>
      <c r="E42" s="21">
        <v>144304343</v>
      </c>
      <c r="F42" s="22">
        <v>155513108</v>
      </c>
      <c r="G42" s="22">
        <v>0</v>
      </c>
      <c r="H42" s="22">
        <v>22200431</v>
      </c>
      <c r="I42" s="22">
        <v>11100215</v>
      </c>
      <c r="J42" s="22">
        <v>33300646</v>
      </c>
      <c r="K42" s="22">
        <v>11100215</v>
      </c>
      <c r="L42" s="22">
        <v>11100215</v>
      </c>
      <c r="M42" s="22">
        <v>11100215</v>
      </c>
      <c r="N42" s="22">
        <v>33300645</v>
      </c>
      <c r="O42" s="22">
        <v>11100215</v>
      </c>
      <c r="P42" s="22">
        <v>11100215</v>
      </c>
      <c r="Q42" s="22">
        <v>11988232</v>
      </c>
      <c r="R42" s="22">
        <v>34188662</v>
      </c>
      <c r="S42" s="22">
        <v>0</v>
      </c>
      <c r="T42" s="22">
        <v>0</v>
      </c>
      <c r="U42" s="22">
        <v>0</v>
      </c>
      <c r="V42" s="22">
        <v>0</v>
      </c>
      <c r="W42" s="22">
        <v>100789953</v>
      </c>
      <c r="X42" s="22">
        <v>104516724</v>
      </c>
      <c r="Y42" s="22">
        <v>-3726771</v>
      </c>
      <c r="Z42" s="23">
        <v>-3.5657173870088008</v>
      </c>
      <c r="AA42" s="20">
        <v>155513108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110501253</v>
      </c>
      <c r="D44" s="20">
        <v>0</v>
      </c>
      <c r="E44" s="21">
        <v>142491938</v>
      </c>
      <c r="F44" s="22">
        <v>178554206</v>
      </c>
      <c r="G44" s="22">
        <v>0</v>
      </c>
      <c r="H44" s="22">
        <v>5743605</v>
      </c>
      <c r="I44" s="22">
        <v>18837804</v>
      </c>
      <c r="J44" s="22">
        <v>24581409</v>
      </c>
      <c r="K44" s="22">
        <v>9915021</v>
      </c>
      <c r="L44" s="22">
        <v>647204</v>
      </c>
      <c r="M44" s="22">
        <v>31626192</v>
      </c>
      <c r="N44" s="22">
        <v>42188417</v>
      </c>
      <c r="O44" s="22">
        <v>17884822</v>
      </c>
      <c r="P44" s="22">
        <v>2350844</v>
      </c>
      <c r="Q44" s="22">
        <v>17624413</v>
      </c>
      <c r="R44" s="22">
        <v>37860079</v>
      </c>
      <c r="S44" s="22">
        <v>0</v>
      </c>
      <c r="T44" s="22">
        <v>0</v>
      </c>
      <c r="U44" s="22">
        <v>0</v>
      </c>
      <c r="V44" s="22">
        <v>0</v>
      </c>
      <c r="W44" s="22">
        <v>104629905</v>
      </c>
      <c r="X44" s="22">
        <v>110281354</v>
      </c>
      <c r="Y44" s="22">
        <v>-5651449</v>
      </c>
      <c r="Z44" s="23">
        <v>-5.1245734614393657</v>
      </c>
      <c r="AA44" s="20">
        <v>178554206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5215000</v>
      </c>
      <c r="F46" s="22">
        <v>5215000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5215000</v>
      </c>
    </row>
    <row r="47" spans="1:27" x14ac:dyDescent="0.25">
      <c r="A47" s="19" t="s">
        <v>73</v>
      </c>
      <c r="B47" s="15" t="s">
        <v>32</v>
      </c>
      <c r="C47" s="20">
        <v>111542033</v>
      </c>
      <c r="D47" s="20">
        <v>0</v>
      </c>
      <c r="E47" s="21">
        <v>108245042</v>
      </c>
      <c r="F47" s="22">
        <v>106082492</v>
      </c>
      <c r="G47" s="22">
        <v>4686304</v>
      </c>
      <c r="H47" s="22">
        <v>7697087</v>
      </c>
      <c r="I47" s="22">
        <v>10944673</v>
      </c>
      <c r="J47" s="22">
        <v>23328064</v>
      </c>
      <c r="K47" s="22">
        <v>9600074</v>
      </c>
      <c r="L47" s="22">
        <v>6359286</v>
      </c>
      <c r="M47" s="22">
        <v>12328910</v>
      </c>
      <c r="N47" s="22">
        <v>28288270</v>
      </c>
      <c r="O47" s="22">
        <v>8250306</v>
      </c>
      <c r="P47" s="22">
        <v>7363817</v>
      </c>
      <c r="Q47" s="22">
        <v>9078421</v>
      </c>
      <c r="R47" s="22">
        <v>24692544</v>
      </c>
      <c r="S47" s="22">
        <v>0</v>
      </c>
      <c r="T47" s="22">
        <v>0</v>
      </c>
      <c r="U47" s="22">
        <v>0</v>
      </c>
      <c r="V47" s="22">
        <v>0</v>
      </c>
      <c r="W47" s="22">
        <v>76308878</v>
      </c>
      <c r="X47" s="22">
        <v>83378852</v>
      </c>
      <c r="Y47" s="22">
        <v>-7069974</v>
      </c>
      <c r="Z47" s="23">
        <v>-8.4793371825268107</v>
      </c>
      <c r="AA47" s="20">
        <v>106082492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1163916216</v>
      </c>
      <c r="D50" s="29">
        <f t="shared" ref="D50:Y50" si="1">SUM(D37:D49)</f>
        <v>0</v>
      </c>
      <c r="E50" s="30">
        <f t="shared" si="1"/>
        <v>1040833457</v>
      </c>
      <c r="F50" s="31">
        <f t="shared" si="1"/>
        <v>1503442925</v>
      </c>
      <c r="G50" s="31">
        <f t="shared" si="1"/>
        <v>30567761</v>
      </c>
      <c r="H50" s="31">
        <f t="shared" si="1"/>
        <v>-347481031</v>
      </c>
      <c r="I50" s="31">
        <f t="shared" si="1"/>
        <v>525237546</v>
      </c>
      <c r="J50" s="31">
        <f t="shared" si="1"/>
        <v>208324276</v>
      </c>
      <c r="K50" s="31">
        <f t="shared" si="1"/>
        <v>80715660</v>
      </c>
      <c r="L50" s="31">
        <f t="shared" si="1"/>
        <v>70879622</v>
      </c>
      <c r="M50" s="31">
        <f t="shared" si="1"/>
        <v>93232797</v>
      </c>
      <c r="N50" s="31">
        <f t="shared" si="1"/>
        <v>244828079</v>
      </c>
      <c r="O50" s="31">
        <f t="shared" si="1"/>
        <v>107913109</v>
      </c>
      <c r="P50" s="31">
        <f t="shared" si="1"/>
        <v>55782488</v>
      </c>
      <c r="Q50" s="31">
        <f t="shared" si="1"/>
        <v>93541294</v>
      </c>
      <c r="R50" s="31">
        <f t="shared" si="1"/>
        <v>257236891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710389246</v>
      </c>
      <c r="X50" s="31">
        <f t="shared" si="1"/>
        <v>885259585</v>
      </c>
      <c r="Y50" s="31">
        <f t="shared" si="1"/>
        <v>-174870339</v>
      </c>
      <c r="Z50" s="32">
        <f>+IF(X50&lt;&gt;0,+(Y50/X50)*100,0)</f>
        <v>-19.753566294342921</v>
      </c>
      <c r="AA50" s="29">
        <f>SUM(AA37:AA49)</f>
        <v>1503442925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-151768720</v>
      </c>
      <c r="D51" s="39">
        <f t="shared" si="2"/>
        <v>0</v>
      </c>
      <c r="E51" s="40">
        <f t="shared" si="2"/>
        <v>285282232</v>
      </c>
      <c r="F51" s="41">
        <f t="shared" si="2"/>
        <v>-447832678</v>
      </c>
      <c r="G51" s="41">
        <f t="shared" si="2"/>
        <v>245123575</v>
      </c>
      <c r="H51" s="41">
        <f t="shared" si="2"/>
        <v>387028049</v>
      </c>
      <c r="I51" s="41">
        <f t="shared" si="2"/>
        <v>-503520188</v>
      </c>
      <c r="J51" s="41">
        <f t="shared" si="2"/>
        <v>128631436</v>
      </c>
      <c r="K51" s="41">
        <f t="shared" si="2"/>
        <v>-33765956</v>
      </c>
      <c r="L51" s="41">
        <f t="shared" si="2"/>
        <v>-38414967</v>
      </c>
      <c r="M51" s="41">
        <f t="shared" si="2"/>
        <v>129364889</v>
      </c>
      <c r="N51" s="41">
        <f t="shared" si="2"/>
        <v>57183966</v>
      </c>
      <c r="O51" s="41">
        <f t="shared" si="2"/>
        <v>-75488800</v>
      </c>
      <c r="P51" s="41">
        <f t="shared" si="2"/>
        <v>-33361935</v>
      </c>
      <c r="Q51" s="41">
        <f t="shared" si="2"/>
        <v>74557999</v>
      </c>
      <c r="R51" s="41">
        <f t="shared" si="2"/>
        <v>-34292736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151522666</v>
      </c>
      <c r="X51" s="41">
        <f t="shared" si="2"/>
        <v>-50378921</v>
      </c>
      <c r="Y51" s="41">
        <f t="shared" si="2"/>
        <v>201901587</v>
      </c>
      <c r="Z51" s="42">
        <f>+IF(X51&lt;&gt;0,+(Y51/X51)*100,0)</f>
        <v>-400.766000923283</v>
      </c>
      <c r="AA51" s="39">
        <f>+AA35-AA50</f>
        <v>-447832678</v>
      </c>
    </row>
    <row r="52" spans="1:27" x14ac:dyDescent="0.25">
      <c r="A52" s="43" t="s">
        <v>78</v>
      </c>
      <c r="B52" s="15" t="s">
        <v>32</v>
      </c>
      <c r="C52" s="20">
        <v>598775646</v>
      </c>
      <c r="D52" s="20">
        <v>0</v>
      </c>
      <c r="E52" s="21">
        <v>655408600</v>
      </c>
      <c r="F52" s="22">
        <v>710747415</v>
      </c>
      <c r="G52" s="22">
        <v>81648088</v>
      </c>
      <c r="H52" s="22">
        <v>101270109</v>
      </c>
      <c r="I52" s="22">
        <v>56226603</v>
      </c>
      <c r="J52" s="22">
        <v>239144800</v>
      </c>
      <c r="K52" s="22">
        <v>47482520</v>
      </c>
      <c r="L52" s="22">
        <v>84765421</v>
      </c>
      <c r="M52" s="22">
        <v>42359790</v>
      </c>
      <c r="N52" s="22">
        <v>174607731</v>
      </c>
      <c r="O52" s="22">
        <v>53103865</v>
      </c>
      <c r="P52" s="22">
        <v>75917579</v>
      </c>
      <c r="Q52" s="22">
        <v>81270362</v>
      </c>
      <c r="R52" s="22">
        <v>210291806</v>
      </c>
      <c r="S52" s="22">
        <v>0</v>
      </c>
      <c r="T52" s="22">
        <v>0</v>
      </c>
      <c r="U52" s="22">
        <v>0</v>
      </c>
      <c r="V52" s="22">
        <v>0</v>
      </c>
      <c r="W52" s="22">
        <v>624044337</v>
      </c>
      <c r="X52" s="22">
        <v>663428877</v>
      </c>
      <c r="Y52" s="22">
        <v>-39384540</v>
      </c>
      <c r="Z52" s="23">
        <v>-5.9365127695519346</v>
      </c>
      <c r="AA52" s="20">
        <v>710747415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447006926</v>
      </c>
      <c r="D54" s="48">
        <f t="shared" si="3"/>
        <v>0</v>
      </c>
      <c r="E54" s="49">
        <f t="shared" si="3"/>
        <v>940690832</v>
      </c>
      <c r="F54" s="50">
        <f t="shared" si="3"/>
        <v>262914737</v>
      </c>
      <c r="G54" s="50">
        <f t="shared" si="3"/>
        <v>326771663</v>
      </c>
      <c r="H54" s="50">
        <f t="shared" si="3"/>
        <v>488298158</v>
      </c>
      <c r="I54" s="50">
        <f t="shared" si="3"/>
        <v>-447293585</v>
      </c>
      <c r="J54" s="50">
        <f t="shared" si="3"/>
        <v>367776236</v>
      </c>
      <c r="K54" s="50">
        <f t="shared" si="3"/>
        <v>13716564</v>
      </c>
      <c r="L54" s="50">
        <f t="shared" si="3"/>
        <v>46350454</v>
      </c>
      <c r="M54" s="50">
        <f t="shared" si="3"/>
        <v>171724679</v>
      </c>
      <c r="N54" s="50">
        <f t="shared" si="3"/>
        <v>231791697</v>
      </c>
      <c r="O54" s="50">
        <f t="shared" si="3"/>
        <v>-22384935</v>
      </c>
      <c r="P54" s="50">
        <f t="shared" si="3"/>
        <v>42555644</v>
      </c>
      <c r="Q54" s="50">
        <f t="shared" si="3"/>
        <v>155828361</v>
      </c>
      <c r="R54" s="50">
        <f t="shared" si="3"/>
        <v>175999070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775567003</v>
      </c>
      <c r="X54" s="50">
        <f t="shared" si="3"/>
        <v>613049956</v>
      </c>
      <c r="Y54" s="50">
        <f t="shared" si="3"/>
        <v>162517047</v>
      </c>
      <c r="Z54" s="51">
        <f>+IF(X54&lt;&gt;0,+(Y54/X54)*100,0)</f>
        <v>26.509592800623249</v>
      </c>
      <c r="AA54" s="48">
        <f>SUM(AA51:AA53)</f>
        <v>262914737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447006926</v>
      </c>
      <c r="D56" s="54">
        <f>+D54-D55</f>
        <v>0</v>
      </c>
      <c r="E56" s="55">
        <f t="shared" si="4"/>
        <v>940690832</v>
      </c>
      <c r="F56" s="56">
        <f t="shared" si="4"/>
        <v>262914737</v>
      </c>
      <c r="G56" s="56">
        <f t="shared" si="4"/>
        <v>326771663</v>
      </c>
      <c r="H56" s="56">
        <f t="shared" si="4"/>
        <v>488298158</v>
      </c>
      <c r="I56" s="56">
        <f t="shared" si="4"/>
        <v>-447293585</v>
      </c>
      <c r="J56" s="56">
        <f t="shared" si="4"/>
        <v>367776236</v>
      </c>
      <c r="K56" s="56">
        <f t="shared" si="4"/>
        <v>13716564</v>
      </c>
      <c r="L56" s="56">
        <f t="shared" si="4"/>
        <v>46350454</v>
      </c>
      <c r="M56" s="56">
        <f t="shared" si="4"/>
        <v>171724679</v>
      </c>
      <c r="N56" s="56">
        <f t="shared" si="4"/>
        <v>231791697</v>
      </c>
      <c r="O56" s="56">
        <f t="shared" si="4"/>
        <v>-22384935</v>
      </c>
      <c r="P56" s="56">
        <f t="shared" si="4"/>
        <v>42555644</v>
      </c>
      <c r="Q56" s="56">
        <f t="shared" si="4"/>
        <v>155828361</v>
      </c>
      <c r="R56" s="56">
        <f t="shared" si="4"/>
        <v>175999070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775567003</v>
      </c>
      <c r="X56" s="56">
        <f t="shared" si="4"/>
        <v>613049956</v>
      </c>
      <c r="Y56" s="56">
        <f t="shared" si="4"/>
        <v>162517047</v>
      </c>
      <c r="Z56" s="57">
        <f>+IF(X56&lt;&gt;0,+(Y56/X56)*100,0)</f>
        <v>26.509592800623249</v>
      </c>
      <c r="AA56" s="54">
        <f>+AA54-AA55</f>
        <v>262914737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447006926</v>
      </c>
      <c r="D59" s="48">
        <f>SUM(D56:D58)</f>
        <v>0</v>
      </c>
      <c r="E59" s="49">
        <f t="shared" si="5"/>
        <v>940690832</v>
      </c>
      <c r="F59" s="50">
        <f t="shared" si="5"/>
        <v>262914737</v>
      </c>
      <c r="G59" s="50">
        <f t="shared" si="5"/>
        <v>326771663</v>
      </c>
      <c r="H59" s="50">
        <f t="shared" si="5"/>
        <v>488298158</v>
      </c>
      <c r="I59" s="50">
        <f t="shared" si="5"/>
        <v>-447293585</v>
      </c>
      <c r="J59" s="50">
        <f t="shared" si="5"/>
        <v>367776236</v>
      </c>
      <c r="K59" s="50">
        <f t="shared" si="5"/>
        <v>13716564</v>
      </c>
      <c r="L59" s="50">
        <f t="shared" si="5"/>
        <v>46350454</v>
      </c>
      <c r="M59" s="50">
        <f t="shared" si="5"/>
        <v>171724679</v>
      </c>
      <c r="N59" s="50">
        <f t="shared" si="5"/>
        <v>231791697</v>
      </c>
      <c r="O59" s="50">
        <f t="shared" si="5"/>
        <v>-22384935</v>
      </c>
      <c r="P59" s="50">
        <f t="shared" si="5"/>
        <v>42555644</v>
      </c>
      <c r="Q59" s="50">
        <f t="shared" si="5"/>
        <v>155828361</v>
      </c>
      <c r="R59" s="50">
        <f t="shared" si="5"/>
        <v>175999070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775567003</v>
      </c>
      <c r="X59" s="50">
        <f t="shared" si="5"/>
        <v>613049956</v>
      </c>
      <c r="Y59" s="50">
        <f t="shared" si="5"/>
        <v>162517047</v>
      </c>
      <c r="Z59" s="51">
        <f>+IF(X59&lt;&gt;0,+(Y59/X59)*100,0)</f>
        <v>26.509592800623249</v>
      </c>
      <c r="AA59" s="48">
        <f>SUM(AA56:AA58)</f>
        <v>262914737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36655983</v>
      </c>
      <c r="D61" s="44">
        <v>0</v>
      </c>
      <c r="E61" s="52">
        <v>9928673</v>
      </c>
      <c r="F61" s="45">
        <v>38232188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11321406</v>
      </c>
      <c r="Y61" s="22">
        <v>-11321406</v>
      </c>
      <c r="Z61" s="23">
        <v>-100</v>
      </c>
      <c r="AA61" s="20">
        <v>38232188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483662909</v>
      </c>
      <c r="D62" s="65">
        <f>SUM(D59:D61)</f>
        <v>0</v>
      </c>
      <c r="E62" s="66">
        <f t="shared" si="6"/>
        <v>950619505</v>
      </c>
      <c r="F62" s="67">
        <f t="shared" si="6"/>
        <v>301146925</v>
      </c>
      <c r="G62" s="67">
        <f t="shared" si="6"/>
        <v>326771663</v>
      </c>
      <c r="H62" s="67">
        <f t="shared" si="6"/>
        <v>488298158</v>
      </c>
      <c r="I62" s="67">
        <f t="shared" si="6"/>
        <v>-447293585</v>
      </c>
      <c r="J62" s="67">
        <f t="shared" si="6"/>
        <v>367776236</v>
      </c>
      <c r="K62" s="67">
        <f t="shared" si="6"/>
        <v>13716564</v>
      </c>
      <c r="L62" s="67">
        <f t="shared" si="6"/>
        <v>46350454</v>
      </c>
      <c r="M62" s="67">
        <f t="shared" si="6"/>
        <v>171724679</v>
      </c>
      <c r="N62" s="67">
        <f t="shared" si="6"/>
        <v>231791697</v>
      </c>
      <c r="O62" s="67">
        <f t="shared" si="6"/>
        <v>-22384935</v>
      </c>
      <c r="P62" s="67">
        <f t="shared" si="6"/>
        <v>42555644</v>
      </c>
      <c r="Q62" s="67">
        <f t="shared" si="6"/>
        <v>155828361</v>
      </c>
      <c r="R62" s="67">
        <f t="shared" si="6"/>
        <v>175999070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775567003</v>
      </c>
      <c r="X62" s="67">
        <f t="shared" si="6"/>
        <v>624371362</v>
      </c>
      <c r="Y62" s="67">
        <f t="shared" si="6"/>
        <v>151195641</v>
      </c>
      <c r="Z62" s="68">
        <f>+IF(X62&lt;&gt;0,+(Y62/X62)*100,0)</f>
        <v>24.215659173682603</v>
      </c>
      <c r="AA62" s="65">
        <f>SUM(AA59:AA61)</f>
        <v>301146925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3152</v>
      </c>
      <c r="N7" s="22">
        <v>3152</v>
      </c>
      <c r="O7" s="22">
        <v>-14513</v>
      </c>
      <c r="P7" s="22">
        <v>0</v>
      </c>
      <c r="Q7" s="22">
        <v>50</v>
      </c>
      <c r="R7" s="22">
        <v>-14463</v>
      </c>
      <c r="S7" s="22">
        <v>0</v>
      </c>
      <c r="T7" s="22">
        <v>0</v>
      </c>
      <c r="U7" s="22">
        <v>0</v>
      </c>
      <c r="V7" s="22">
        <v>0</v>
      </c>
      <c r="W7" s="22">
        <v>-11311</v>
      </c>
      <c r="X7" s="22">
        <v>0</v>
      </c>
      <c r="Y7" s="22">
        <v>-11311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2751</v>
      </c>
      <c r="D8" s="20">
        <v>0</v>
      </c>
      <c r="E8" s="21">
        <v>0</v>
      </c>
      <c r="F8" s="22">
        <v>0</v>
      </c>
      <c r="G8" s="22">
        <v>0</v>
      </c>
      <c r="H8" s="22">
        <v>1437</v>
      </c>
      <c r="I8" s="22">
        <v>0</v>
      </c>
      <c r="J8" s="22">
        <v>1437</v>
      </c>
      <c r="K8" s="22">
        <v>0</v>
      </c>
      <c r="L8" s="22">
        <v>0</v>
      </c>
      <c r="M8" s="22">
        <v>2026</v>
      </c>
      <c r="N8" s="22">
        <v>2026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3463</v>
      </c>
      <c r="X8" s="22">
        <v>0</v>
      </c>
      <c r="Y8" s="22">
        <v>3463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60840</v>
      </c>
      <c r="H13" s="22">
        <v>60756</v>
      </c>
      <c r="I13" s="22">
        <v>60697</v>
      </c>
      <c r="J13" s="22">
        <v>182293</v>
      </c>
      <c r="K13" s="22">
        <v>60649</v>
      </c>
      <c r="L13" s="22">
        <v>60552</v>
      </c>
      <c r="M13" s="22">
        <v>60469</v>
      </c>
      <c r="N13" s="22">
        <v>181670</v>
      </c>
      <c r="O13" s="22">
        <v>56282</v>
      </c>
      <c r="P13" s="22">
        <v>60196</v>
      </c>
      <c r="Q13" s="22">
        <v>60100</v>
      </c>
      <c r="R13" s="22">
        <v>176578</v>
      </c>
      <c r="S13" s="22">
        <v>0</v>
      </c>
      <c r="T13" s="22">
        <v>0</v>
      </c>
      <c r="U13" s="22">
        <v>0</v>
      </c>
      <c r="V13" s="22">
        <v>0</v>
      </c>
      <c r="W13" s="22">
        <v>540541</v>
      </c>
      <c r="X13" s="22">
        <v>0</v>
      </c>
      <c r="Y13" s="22">
        <v>540541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2751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60840</v>
      </c>
      <c r="H35" s="31">
        <f t="shared" si="0"/>
        <v>62193</v>
      </c>
      <c r="I35" s="31">
        <f t="shared" si="0"/>
        <v>60697</v>
      </c>
      <c r="J35" s="31">
        <f t="shared" si="0"/>
        <v>183730</v>
      </c>
      <c r="K35" s="31">
        <f t="shared" si="0"/>
        <v>60649</v>
      </c>
      <c r="L35" s="31">
        <f t="shared" si="0"/>
        <v>60552</v>
      </c>
      <c r="M35" s="31">
        <f t="shared" si="0"/>
        <v>65647</v>
      </c>
      <c r="N35" s="31">
        <f t="shared" si="0"/>
        <v>186848</v>
      </c>
      <c r="O35" s="31">
        <f t="shared" si="0"/>
        <v>41769</v>
      </c>
      <c r="P35" s="31">
        <f t="shared" si="0"/>
        <v>60196</v>
      </c>
      <c r="Q35" s="31">
        <f t="shared" si="0"/>
        <v>60150</v>
      </c>
      <c r="R35" s="31">
        <f t="shared" si="0"/>
        <v>162115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532693</v>
      </c>
      <c r="X35" s="31">
        <f t="shared" si="0"/>
        <v>0</v>
      </c>
      <c r="Y35" s="31">
        <f t="shared" si="0"/>
        <v>532693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2751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60840</v>
      </c>
      <c r="H51" s="41">
        <f t="shared" si="2"/>
        <v>62193</v>
      </c>
      <c r="I51" s="41">
        <f t="shared" si="2"/>
        <v>60697</v>
      </c>
      <c r="J51" s="41">
        <f t="shared" si="2"/>
        <v>183730</v>
      </c>
      <c r="K51" s="41">
        <f t="shared" si="2"/>
        <v>60649</v>
      </c>
      <c r="L51" s="41">
        <f t="shared" si="2"/>
        <v>60552</v>
      </c>
      <c r="M51" s="41">
        <f t="shared" si="2"/>
        <v>65647</v>
      </c>
      <c r="N51" s="41">
        <f t="shared" si="2"/>
        <v>186848</v>
      </c>
      <c r="O51" s="41">
        <f t="shared" si="2"/>
        <v>41769</v>
      </c>
      <c r="P51" s="41">
        <f t="shared" si="2"/>
        <v>60196</v>
      </c>
      <c r="Q51" s="41">
        <f t="shared" si="2"/>
        <v>60150</v>
      </c>
      <c r="R51" s="41">
        <f t="shared" si="2"/>
        <v>162115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532693</v>
      </c>
      <c r="X51" s="41">
        <f t="shared" si="2"/>
        <v>0</v>
      </c>
      <c r="Y51" s="41">
        <f t="shared" si="2"/>
        <v>532693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2751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60840</v>
      </c>
      <c r="H54" s="50">
        <f t="shared" si="3"/>
        <v>62193</v>
      </c>
      <c r="I54" s="50">
        <f t="shared" si="3"/>
        <v>60697</v>
      </c>
      <c r="J54" s="50">
        <f t="shared" si="3"/>
        <v>183730</v>
      </c>
      <c r="K54" s="50">
        <f t="shared" si="3"/>
        <v>60649</v>
      </c>
      <c r="L54" s="50">
        <f t="shared" si="3"/>
        <v>60552</v>
      </c>
      <c r="M54" s="50">
        <f t="shared" si="3"/>
        <v>65647</v>
      </c>
      <c r="N54" s="50">
        <f t="shared" si="3"/>
        <v>186848</v>
      </c>
      <c r="O54" s="50">
        <f t="shared" si="3"/>
        <v>41769</v>
      </c>
      <c r="P54" s="50">
        <f t="shared" si="3"/>
        <v>60196</v>
      </c>
      <c r="Q54" s="50">
        <f t="shared" si="3"/>
        <v>60150</v>
      </c>
      <c r="R54" s="50">
        <f t="shared" si="3"/>
        <v>162115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532693</v>
      </c>
      <c r="X54" s="50">
        <f t="shared" si="3"/>
        <v>0</v>
      </c>
      <c r="Y54" s="50">
        <f t="shared" si="3"/>
        <v>532693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2751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60840</v>
      </c>
      <c r="H56" s="56">
        <f t="shared" si="4"/>
        <v>62193</v>
      </c>
      <c r="I56" s="56">
        <f t="shared" si="4"/>
        <v>60697</v>
      </c>
      <c r="J56" s="56">
        <f t="shared" si="4"/>
        <v>183730</v>
      </c>
      <c r="K56" s="56">
        <f t="shared" si="4"/>
        <v>60649</v>
      </c>
      <c r="L56" s="56">
        <f t="shared" si="4"/>
        <v>60552</v>
      </c>
      <c r="M56" s="56">
        <f t="shared" si="4"/>
        <v>65647</v>
      </c>
      <c r="N56" s="56">
        <f t="shared" si="4"/>
        <v>186848</v>
      </c>
      <c r="O56" s="56">
        <f t="shared" si="4"/>
        <v>41769</v>
      </c>
      <c r="P56" s="56">
        <f t="shared" si="4"/>
        <v>60196</v>
      </c>
      <c r="Q56" s="56">
        <f t="shared" si="4"/>
        <v>60150</v>
      </c>
      <c r="R56" s="56">
        <f t="shared" si="4"/>
        <v>162115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532693</v>
      </c>
      <c r="X56" s="56">
        <f t="shared" si="4"/>
        <v>0</v>
      </c>
      <c r="Y56" s="56">
        <f t="shared" si="4"/>
        <v>532693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2751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60840</v>
      </c>
      <c r="H59" s="50">
        <f t="shared" si="5"/>
        <v>62193</v>
      </c>
      <c r="I59" s="50">
        <f t="shared" si="5"/>
        <v>60697</v>
      </c>
      <c r="J59" s="50">
        <f t="shared" si="5"/>
        <v>183730</v>
      </c>
      <c r="K59" s="50">
        <f t="shared" si="5"/>
        <v>60649</v>
      </c>
      <c r="L59" s="50">
        <f t="shared" si="5"/>
        <v>60552</v>
      </c>
      <c r="M59" s="50">
        <f t="shared" si="5"/>
        <v>65647</v>
      </c>
      <c r="N59" s="50">
        <f t="shared" si="5"/>
        <v>186848</v>
      </c>
      <c r="O59" s="50">
        <f t="shared" si="5"/>
        <v>41769</v>
      </c>
      <c r="P59" s="50">
        <f t="shared" si="5"/>
        <v>60196</v>
      </c>
      <c r="Q59" s="50">
        <f t="shared" si="5"/>
        <v>60150</v>
      </c>
      <c r="R59" s="50">
        <f t="shared" si="5"/>
        <v>162115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532693</v>
      </c>
      <c r="X59" s="50">
        <f t="shared" si="5"/>
        <v>0</v>
      </c>
      <c r="Y59" s="50">
        <f t="shared" si="5"/>
        <v>532693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2751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60840</v>
      </c>
      <c r="H62" s="67">
        <f t="shared" si="6"/>
        <v>62193</v>
      </c>
      <c r="I62" s="67">
        <f t="shared" si="6"/>
        <v>60697</v>
      </c>
      <c r="J62" s="67">
        <f t="shared" si="6"/>
        <v>183730</v>
      </c>
      <c r="K62" s="67">
        <f t="shared" si="6"/>
        <v>60649</v>
      </c>
      <c r="L62" s="67">
        <f t="shared" si="6"/>
        <v>60552</v>
      </c>
      <c r="M62" s="67">
        <f t="shared" si="6"/>
        <v>65647</v>
      </c>
      <c r="N62" s="67">
        <f t="shared" si="6"/>
        <v>186848</v>
      </c>
      <c r="O62" s="67">
        <f t="shared" si="6"/>
        <v>41769</v>
      </c>
      <c r="P62" s="67">
        <f t="shared" si="6"/>
        <v>60196</v>
      </c>
      <c r="Q62" s="67">
        <f t="shared" si="6"/>
        <v>60150</v>
      </c>
      <c r="R62" s="67">
        <f t="shared" si="6"/>
        <v>162115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532693</v>
      </c>
      <c r="X62" s="67">
        <f t="shared" si="6"/>
        <v>0</v>
      </c>
      <c r="Y62" s="67">
        <f t="shared" si="6"/>
        <v>532693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18</v>
      </c>
      <c r="Q7" s="22">
        <v>0</v>
      </c>
      <c r="R7" s="22">
        <v>18</v>
      </c>
      <c r="S7" s="22">
        <v>0</v>
      </c>
      <c r="T7" s="22">
        <v>0</v>
      </c>
      <c r="U7" s="22">
        <v>0</v>
      </c>
      <c r="V7" s="22">
        <v>0</v>
      </c>
      <c r="W7" s="22">
        <v>18</v>
      </c>
      <c r="X7" s="22">
        <v>0</v>
      </c>
      <c r="Y7" s="22">
        <v>18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206931</v>
      </c>
      <c r="D11" s="20">
        <v>0</v>
      </c>
      <c r="E11" s="21">
        <v>146962</v>
      </c>
      <c r="F11" s="22">
        <v>146962</v>
      </c>
      <c r="G11" s="22">
        <v>10355</v>
      </c>
      <c r="H11" s="22">
        <v>10088</v>
      </c>
      <c r="I11" s="22">
        <v>10007</v>
      </c>
      <c r="J11" s="22">
        <v>30450</v>
      </c>
      <c r="K11" s="22">
        <v>9793</v>
      </c>
      <c r="L11" s="22">
        <v>9849</v>
      </c>
      <c r="M11" s="22">
        <v>9851</v>
      </c>
      <c r="N11" s="22">
        <v>29493</v>
      </c>
      <c r="O11" s="22">
        <v>9853</v>
      </c>
      <c r="P11" s="22">
        <v>-18</v>
      </c>
      <c r="Q11" s="22">
        <v>0</v>
      </c>
      <c r="R11" s="22">
        <v>9835</v>
      </c>
      <c r="S11" s="22">
        <v>0</v>
      </c>
      <c r="T11" s="22">
        <v>0</v>
      </c>
      <c r="U11" s="22">
        <v>0</v>
      </c>
      <c r="V11" s="22">
        <v>0</v>
      </c>
      <c r="W11" s="22">
        <v>69778</v>
      </c>
      <c r="X11" s="22">
        <v>110214</v>
      </c>
      <c r="Y11" s="22">
        <v>-40436</v>
      </c>
      <c r="Z11" s="23">
        <v>-36.688623949770452</v>
      </c>
      <c r="AA11" s="20">
        <v>146962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206931</v>
      </c>
      <c r="D35" s="29">
        <f t="shared" ref="D35:Y35" si="0">SUM(D6:D34)</f>
        <v>0</v>
      </c>
      <c r="E35" s="30">
        <f t="shared" si="0"/>
        <v>146962</v>
      </c>
      <c r="F35" s="31">
        <f t="shared" si="0"/>
        <v>146962</v>
      </c>
      <c r="G35" s="31">
        <f t="shared" si="0"/>
        <v>10355</v>
      </c>
      <c r="H35" s="31">
        <f t="shared" si="0"/>
        <v>10088</v>
      </c>
      <c r="I35" s="31">
        <f t="shared" si="0"/>
        <v>10007</v>
      </c>
      <c r="J35" s="31">
        <f t="shared" si="0"/>
        <v>30450</v>
      </c>
      <c r="K35" s="31">
        <f t="shared" si="0"/>
        <v>9793</v>
      </c>
      <c r="L35" s="31">
        <f t="shared" si="0"/>
        <v>9849</v>
      </c>
      <c r="M35" s="31">
        <f t="shared" si="0"/>
        <v>9851</v>
      </c>
      <c r="N35" s="31">
        <f t="shared" si="0"/>
        <v>29493</v>
      </c>
      <c r="O35" s="31">
        <f t="shared" si="0"/>
        <v>9853</v>
      </c>
      <c r="P35" s="31">
        <f t="shared" si="0"/>
        <v>0</v>
      </c>
      <c r="Q35" s="31">
        <f t="shared" si="0"/>
        <v>0</v>
      </c>
      <c r="R35" s="31">
        <f t="shared" si="0"/>
        <v>9853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69796</v>
      </c>
      <c r="X35" s="31">
        <f t="shared" si="0"/>
        <v>110214</v>
      </c>
      <c r="Y35" s="31">
        <f t="shared" si="0"/>
        <v>-40418</v>
      </c>
      <c r="Z35" s="32">
        <f>+IF(X35&lt;&gt;0,+(Y35/X35)*100,0)</f>
        <v>-36.672292086304822</v>
      </c>
      <c r="AA35" s="29">
        <f>SUM(AA6:AA34)</f>
        <v>146962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7121977</v>
      </c>
      <c r="D37" s="20">
        <v>0</v>
      </c>
      <c r="E37" s="21">
        <v>6470687</v>
      </c>
      <c r="F37" s="22">
        <v>7329862</v>
      </c>
      <c r="G37" s="22">
        <v>574853</v>
      </c>
      <c r="H37" s="22">
        <v>585907</v>
      </c>
      <c r="I37" s="22">
        <v>554853</v>
      </c>
      <c r="J37" s="22">
        <v>1715613</v>
      </c>
      <c r="K37" s="22">
        <v>580719</v>
      </c>
      <c r="L37" s="22">
        <v>564581</v>
      </c>
      <c r="M37" s="22">
        <v>547305</v>
      </c>
      <c r="N37" s="22">
        <v>1692605</v>
      </c>
      <c r="O37" s="22">
        <v>578127</v>
      </c>
      <c r="P37" s="22">
        <v>591003</v>
      </c>
      <c r="Q37" s="22">
        <v>628680</v>
      </c>
      <c r="R37" s="22">
        <v>1797810</v>
      </c>
      <c r="S37" s="22">
        <v>0</v>
      </c>
      <c r="T37" s="22">
        <v>0</v>
      </c>
      <c r="U37" s="22">
        <v>0</v>
      </c>
      <c r="V37" s="22">
        <v>0</v>
      </c>
      <c r="W37" s="22">
        <v>5206028</v>
      </c>
      <c r="X37" s="22">
        <v>5497443</v>
      </c>
      <c r="Y37" s="22">
        <v>-291415</v>
      </c>
      <c r="Z37" s="23">
        <v>-5.3009189908835799</v>
      </c>
      <c r="AA37" s="20">
        <v>7329862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10876</v>
      </c>
      <c r="D42" s="20">
        <v>0</v>
      </c>
      <c r="E42" s="21">
        <v>38963</v>
      </c>
      <c r="F42" s="22">
        <v>38963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67</v>
      </c>
      <c r="N42" s="22">
        <v>67</v>
      </c>
      <c r="O42" s="22">
        <v>0</v>
      </c>
      <c r="P42" s="22">
        <v>0</v>
      </c>
      <c r="Q42" s="22">
        <v>33</v>
      </c>
      <c r="R42" s="22">
        <v>33</v>
      </c>
      <c r="S42" s="22">
        <v>0</v>
      </c>
      <c r="T42" s="22">
        <v>0</v>
      </c>
      <c r="U42" s="22">
        <v>0</v>
      </c>
      <c r="V42" s="22">
        <v>0</v>
      </c>
      <c r="W42" s="22">
        <v>100</v>
      </c>
      <c r="X42" s="22">
        <v>29232</v>
      </c>
      <c r="Y42" s="22">
        <v>-29132</v>
      </c>
      <c r="Z42" s="23">
        <v>-99.657909140667769</v>
      </c>
      <c r="AA42" s="20">
        <v>38963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84520</v>
      </c>
      <c r="D47" s="20">
        <v>0</v>
      </c>
      <c r="E47" s="21">
        <v>121742</v>
      </c>
      <c r="F47" s="22">
        <v>111342</v>
      </c>
      <c r="G47" s="22">
        <v>4582</v>
      </c>
      <c r="H47" s="22">
        <v>9720</v>
      </c>
      <c r="I47" s="22">
        <v>5675</v>
      </c>
      <c r="J47" s="22">
        <v>19977</v>
      </c>
      <c r="K47" s="22">
        <v>4638</v>
      </c>
      <c r="L47" s="22">
        <v>8890</v>
      </c>
      <c r="M47" s="22">
        <v>4303</v>
      </c>
      <c r="N47" s="22">
        <v>17831</v>
      </c>
      <c r="O47" s="22">
        <v>4917</v>
      </c>
      <c r="P47" s="22">
        <v>4736</v>
      </c>
      <c r="Q47" s="22">
        <v>4788</v>
      </c>
      <c r="R47" s="22">
        <v>14441</v>
      </c>
      <c r="S47" s="22">
        <v>0</v>
      </c>
      <c r="T47" s="22">
        <v>0</v>
      </c>
      <c r="U47" s="22">
        <v>0</v>
      </c>
      <c r="V47" s="22">
        <v>0</v>
      </c>
      <c r="W47" s="22">
        <v>52249</v>
      </c>
      <c r="X47" s="22">
        <v>87154</v>
      </c>
      <c r="Y47" s="22">
        <v>-34905</v>
      </c>
      <c r="Z47" s="23">
        <v>-40.049796911214628</v>
      </c>
      <c r="AA47" s="20">
        <v>111342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7217373</v>
      </c>
      <c r="D50" s="29">
        <f t="shared" ref="D50:Y50" si="1">SUM(D37:D49)</f>
        <v>0</v>
      </c>
      <c r="E50" s="30">
        <f t="shared" si="1"/>
        <v>6631392</v>
      </c>
      <c r="F50" s="31">
        <f t="shared" si="1"/>
        <v>7480167</v>
      </c>
      <c r="G50" s="31">
        <f t="shared" si="1"/>
        <v>579435</v>
      </c>
      <c r="H50" s="31">
        <f t="shared" si="1"/>
        <v>595627</v>
      </c>
      <c r="I50" s="31">
        <f t="shared" si="1"/>
        <v>560528</v>
      </c>
      <c r="J50" s="31">
        <f t="shared" si="1"/>
        <v>1735590</v>
      </c>
      <c r="K50" s="31">
        <f t="shared" si="1"/>
        <v>585357</v>
      </c>
      <c r="L50" s="31">
        <f t="shared" si="1"/>
        <v>573471</v>
      </c>
      <c r="M50" s="31">
        <f t="shared" si="1"/>
        <v>551675</v>
      </c>
      <c r="N50" s="31">
        <f t="shared" si="1"/>
        <v>1710503</v>
      </c>
      <c r="O50" s="31">
        <f t="shared" si="1"/>
        <v>583044</v>
      </c>
      <c r="P50" s="31">
        <f t="shared" si="1"/>
        <v>595739</v>
      </c>
      <c r="Q50" s="31">
        <f t="shared" si="1"/>
        <v>633501</v>
      </c>
      <c r="R50" s="31">
        <f t="shared" si="1"/>
        <v>1812284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5258377</v>
      </c>
      <c r="X50" s="31">
        <f t="shared" si="1"/>
        <v>5613829</v>
      </c>
      <c r="Y50" s="31">
        <f t="shared" si="1"/>
        <v>-355452</v>
      </c>
      <c r="Z50" s="32">
        <f>+IF(X50&lt;&gt;0,+(Y50/X50)*100,0)</f>
        <v>-6.3317211835273213</v>
      </c>
      <c r="AA50" s="29">
        <f>SUM(AA37:AA49)</f>
        <v>7480167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-7010442</v>
      </c>
      <c r="D51" s="39">
        <f t="shared" si="2"/>
        <v>0</v>
      </c>
      <c r="E51" s="40">
        <f t="shared" si="2"/>
        <v>-6484430</v>
      </c>
      <c r="F51" s="41">
        <f t="shared" si="2"/>
        <v>-7333205</v>
      </c>
      <c r="G51" s="41">
        <f t="shared" si="2"/>
        <v>-569080</v>
      </c>
      <c r="H51" s="41">
        <f t="shared" si="2"/>
        <v>-585539</v>
      </c>
      <c r="I51" s="41">
        <f t="shared" si="2"/>
        <v>-550521</v>
      </c>
      <c r="J51" s="41">
        <f t="shared" si="2"/>
        <v>-1705140</v>
      </c>
      <c r="K51" s="41">
        <f t="shared" si="2"/>
        <v>-575564</v>
      </c>
      <c r="L51" s="41">
        <f t="shared" si="2"/>
        <v>-563622</v>
      </c>
      <c r="M51" s="41">
        <f t="shared" si="2"/>
        <v>-541824</v>
      </c>
      <c r="N51" s="41">
        <f t="shared" si="2"/>
        <v>-1681010</v>
      </c>
      <c r="O51" s="41">
        <f t="shared" si="2"/>
        <v>-573191</v>
      </c>
      <c r="P51" s="41">
        <f t="shared" si="2"/>
        <v>-595739</v>
      </c>
      <c r="Q51" s="41">
        <f t="shared" si="2"/>
        <v>-633501</v>
      </c>
      <c r="R51" s="41">
        <f t="shared" si="2"/>
        <v>-1802431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-5188581</v>
      </c>
      <c r="X51" s="41">
        <f t="shared" si="2"/>
        <v>-5503615</v>
      </c>
      <c r="Y51" s="41">
        <f t="shared" si="2"/>
        <v>315034</v>
      </c>
      <c r="Z51" s="42">
        <f>+IF(X51&lt;&gt;0,+(Y51/X51)*100,0)</f>
        <v>-5.7241285954776995</v>
      </c>
      <c r="AA51" s="39">
        <f>+AA35-AA50</f>
        <v>-7333205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-7010442</v>
      </c>
      <c r="D54" s="48">
        <f t="shared" si="3"/>
        <v>0</v>
      </c>
      <c r="E54" s="49">
        <f t="shared" si="3"/>
        <v>-6484430</v>
      </c>
      <c r="F54" s="50">
        <f t="shared" si="3"/>
        <v>-7333205</v>
      </c>
      <c r="G54" s="50">
        <f t="shared" si="3"/>
        <v>-569080</v>
      </c>
      <c r="H54" s="50">
        <f t="shared" si="3"/>
        <v>-585539</v>
      </c>
      <c r="I54" s="50">
        <f t="shared" si="3"/>
        <v>-550521</v>
      </c>
      <c r="J54" s="50">
        <f t="shared" si="3"/>
        <v>-1705140</v>
      </c>
      <c r="K54" s="50">
        <f t="shared" si="3"/>
        <v>-575564</v>
      </c>
      <c r="L54" s="50">
        <f t="shared" si="3"/>
        <v>-563622</v>
      </c>
      <c r="M54" s="50">
        <f t="shared" si="3"/>
        <v>-541824</v>
      </c>
      <c r="N54" s="50">
        <f t="shared" si="3"/>
        <v>-1681010</v>
      </c>
      <c r="O54" s="50">
        <f t="shared" si="3"/>
        <v>-573191</v>
      </c>
      <c r="P54" s="50">
        <f t="shared" si="3"/>
        <v>-595739</v>
      </c>
      <c r="Q54" s="50">
        <f t="shared" si="3"/>
        <v>-633501</v>
      </c>
      <c r="R54" s="50">
        <f t="shared" si="3"/>
        <v>-1802431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-5188581</v>
      </c>
      <c r="X54" s="50">
        <f t="shared" si="3"/>
        <v>-5503615</v>
      </c>
      <c r="Y54" s="50">
        <f t="shared" si="3"/>
        <v>315034</v>
      </c>
      <c r="Z54" s="51">
        <f>+IF(X54&lt;&gt;0,+(Y54/X54)*100,0)</f>
        <v>-5.7241285954776995</v>
      </c>
      <c r="AA54" s="48">
        <f>SUM(AA51:AA53)</f>
        <v>-7333205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-7010442</v>
      </c>
      <c r="D56" s="54">
        <f>+D54-D55</f>
        <v>0</v>
      </c>
      <c r="E56" s="55">
        <f t="shared" si="4"/>
        <v>-6484430</v>
      </c>
      <c r="F56" s="56">
        <f t="shared" si="4"/>
        <v>-7333205</v>
      </c>
      <c r="G56" s="56">
        <f t="shared" si="4"/>
        <v>-569080</v>
      </c>
      <c r="H56" s="56">
        <f t="shared" si="4"/>
        <v>-585539</v>
      </c>
      <c r="I56" s="56">
        <f t="shared" si="4"/>
        <v>-550521</v>
      </c>
      <c r="J56" s="56">
        <f t="shared" si="4"/>
        <v>-1705140</v>
      </c>
      <c r="K56" s="56">
        <f t="shared" si="4"/>
        <v>-575564</v>
      </c>
      <c r="L56" s="56">
        <f t="shared" si="4"/>
        <v>-563622</v>
      </c>
      <c r="M56" s="56">
        <f t="shared" si="4"/>
        <v>-541824</v>
      </c>
      <c r="N56" s="56">
        <f t="shared" si="4"/>
        <v>-1681010</v>
      </c>
      <c r="O56" s="56">
        <f t="shared" si="4"/>
        <v>-573191</v>
      </c>
      <c r="P56" s="56">
        <f t="shared" si="4"/>
        <v>-595739</v>
      </c>
      <c r="Q56" s="56">
        <f t="shared" si="4"/>
        <v>-633501</v>
      </c>
      <c r="R56" s="56">
        <f t="shared" si="4"/>
        <v>-1802431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-5188581</v>
      </c>
      <c r="X56" s="56">
        <f t="shared" si="4"/>
        <v>-5503615</v>
      </c>
      <c r="Y56" s="56">
        <f t="shared" si="4"/>
        <v>315034</v>
      </c>
      <c r="Z56" s="57">
        <f>+IF(X56&lt;&gt;0,+(Y56/X56)*100,0)</f>
        <v>-5.7241285954776995</v>
      </c>
      <c r="AA56" s="54">
        <f>+AA54-AA55</f>
        <v>-7333205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-7010442</v>
      </c>
      <c r="D59" s="48">
        <f>SUM(D56:D58)</f>
        <v>0</v>
      </c>
      <c r="E59" s="49">
        <f t="shared" si="5"/>
        <v>-6484430</v>
      </c>
      <c r="F59" s="50">
        <f t="shared" si="5"/>
        <v>-7333205</v>
      </c>
      <c r="G59" s="50">
        <f t="shared" si="5"/>
        <v>-569080</v>
      </c>
      <c r="H59" s="50">
        <f t="shared" si="5"/>
        <v>-585539</v>
      </c>
      <c r="I59" s="50">
        <f t="shared" si="5"/>
        <v>-550521</v>
      </c>
      <c r="J59" s="50">
        <f t="shared" si="5"/>
        <v>-1705140</v>
      </c>
      <c r="K59" s="50">
        <f t="shared" si="5"/>
        <v>-575564</v>
      </c>
      <c r="L59" s="50">
        <f t="shared" si="5"/>
        <v>-563622</v>
      </c>
      <c r="M59" s="50">
        <f t="shared" si="5"/>
        <v>-541824</v>
      </c>
      <c r="N59" s="50">
        <f t="shared" si="5"/>
        <v>-1681010</v>
      </c>
      <c r="O59" s="50">
        <f t="shared" si="5"/>
        <v>-573191</v>
      </c>
      <c r="P59" s="50">
        <f t="shared" si="5"/>
        <v>-595739</v>
      </c>
      <c r="Q59" s="50">
        <f t="shared" si="5"/>
        <v>-633501</v>
      </c>
      <c r="R59" s="50">
        <f t="shared" si="5"/>
        <v>-1802431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-5188581</v>
      </c>
      <c r="X59" s="50">
        <f t="shared" si="5"/>
        <v>-5503615</v>
      </c>
      <c r="Y59" s="50">
        <f t="shared" si="5"/>
        <v>315034</v>
      </c>
      <c r="Z59" s="51">
        <f>+IF(X59&lt;&gt;0,+(Y59/X59)*100,0)</f>
        <v>-5.7241285954776995</v>
      </c>
      <c r="AA59" s="48">
        <f>SUM(AA56:AA58)</f>
        <v>-7333205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-7010442</v>
      </c>
      <c r="D62" s="65">
        <f>SUM(D59:D61)</f>
        <v>0</v>
      </c>
      <c r="E62" s="66">
        <f t="shared" si="6"/>
        <v>-6484430</v>
      </c>
      <c r="F62" s="67">
        <f t="shared" si="6"/>
        <v>-7333205</v>
      </c>
      <c r="G62" s="67">
        <f t="shared" si="6"/>
        <v>-569080</v>
      </c>
      <c r="H62" s="67">
        <f t="shared" si="6"/>
        <v>-585539</v>
      </c>
      <c r="I62" s="67">
        <f t="shared" si="6"/>
        <v>-550521</v>
      </c>
      <c r="J62" s="67">
        <f t="shared" si="6"/>
        <v>-1705140</v>
      </c>
      <c r="K62" s="67">
        <f t="shared" si="6"/>
        <v>-575564</v>
      </c>
      <c r="L62" s="67">
        <f t="shared" si="6"/>
        <v>-563622</v>
      </c>
      <c r="M62" s="67">
        <f t="shared" si="6"/>
        <v>-541824</v>
      </c>
      <c r="N62" s="67">
        <f t="shared" si="6"/>
        <v>-1681010</v>
      </c>
      <c r="O62" s="67">
        <f t="shared" si="6"/>
        <v>-573191</v>
      </c>
      <c r="P62" s="67">
        <f t="shared" si="6"/>
        <v>-595739</v>
      </c>
      <c r="Q62" s="67">
        <f t="shared" si="6"/>
        <v>-633501</v>
      </c>
      <c r="R62" s="67">
        <f t="shared" si="6"/>
        <v>-1802431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-5188581</v>
      </c>
      <c r="X62" s="67">
        <f t="shared" si="6"/>
        <v>-5503615</v>
      </c>
      <c r="Y62" s="67">
        <f t="shared" si="6"/>
        <v>315034</v>
      </c>
      <c r="Z62" s="68">
        <f>+IF(X62&lt;&gt;0,+(Y62/X62)*100,0)</f>
        <v>-5.7241285954776995</v>
      </c>
      <c r="AA62" s="65">
        <f>SUM(AA59:AA61)</f>
        <v>-7333205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311369230</v>
      </c>
      <c r="D7" s="20">
        <v>0</v>
      </c>
      <c r="E7" s="21">
        <v>424132374</v>
      </c>
      <c r="F7" s="22">
        <v>363928703</v>
      </c>
      <c r="G7" s="22">
        <v>24665636</v>
      </c>
      <c r="H7" s="22">
        <v>27935823</v>
      </c>
      <c r="I7" s="22">
        <v>31604073</v>
      </c>
      <c r="J7" s="22">
        <v>84205532</v>
      </c>
      <c r="K7" s="22">
        <v>20699297</v>
      </c>
      <c r="L7" s="22">
        <v>24131278</v>
      </c>
      <c r="M7" s="22">
        <v>21901858</v>
      </c>
      <c r="N7" s="22">
        <v>66732433</v>
      </c>
      <c r="O7" s="22">
        <v>23172610</v>
      </c>
      <c r="P7" s="22">
        <v>12770064</v>
      </c>
      <c r="Q7" s="22">
        <v>23825031</v>
      </c>
      <c r="R7" s="22">
        <v>59767705</v>
      </c>
      <c r="S7" s="22">
        <v>0</v>
      </c>
      <c r="T7" s="22">
        <v>0</v>
      </c>
      <c r="U7" s="22">
        <v>0</v>
      </c>
      <c r="V7" s="22">
        <v>0</v>
      </c>
      <c r="W7" s="22">
        <v>210705670</v>
      </c>
      <c r="X7" s="22">
        <v>294017817</v>
      </c>
      <c r="Y7" s="22">
        <v>-83312147</v>
      </c>
      <c r="Z7" s="23">
        <v>-28.335747761843972</v>
      </c>
      <c r="AA7" s="20">
        <v>363928703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39341654</v>
      </c>
      <c r="D13" s="20">
        <v>0</v>
      </c>
      <c r="E13" s="21">
        <v>30239471</v>
      </c>
      <c r="F13" s="22">
        <v>30239473</v>
      </c>
      <c r="G13" s="22">
        <v>2119175</v>
      </c>
      <c r="H13" s="22">
        <v>2150531</v>
      </c>
      <c r="I13" s="22">
        <v>2077519</v>
      </c>
      <c r="J13" s="22">
        <v>6347225</v>
      </c>
      <c r="K13" s="22">
        <v>2074498</v>
      </c>
      <c r="L13" s="22">
        <v>2052625</v>
      </c>
      <c r="M13" s="22">
        <v>1371709</v>
      </c>
      <c r="N13" s="22">
        <v>5498832</v>
      </c>
      <c r="O13" s="22">
        <v>1963971</v>
      </c>
      <c r="P13" s="22">
        <v>1905502</v>
      </c>
      <c r="Q13" s="22">
        <v>2088648</v>
      </c>
      <c r="R13" s="22">
        <v>5958121</v>
      </c>
      <c r="S13" s="22">
        <v>0</v>
      </c>
      <c r="T13" s="22">
        <v>0</v>
      </c>
      <c r="U13" s="22">
        <v>0</v>
      </c>
      <c r="V13" s="22">
        <v>0</v>
      </c>
      <c r="W13" s="22">
        <v>17804178</v>
      </c>
      <c r="X13" s="22">
        <v>22679658</v>
      </c>
      <c r="Y13" s="22">
        <v>-4875480</v>
      </c>
      <c r="Z13" s="23">
        <v>-21.497149560191779</v>
      </c>
      <c r="AA13" s="20">
        <v>30239473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3612</v>
      </c>
      <c r="F22" s="22">
        <v>3612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2700</v>
      </c>
      <c r="Y22" s="22">
        <v>-2700</v>
      </c>
      <c r="Z22" s="18">
        <v>-100</v>
      </c>
      <c r="AA22" s="20">
        <v>3612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22607</v>
      </c>
      <c r="F26" s="22">
        <v>22607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16956</v>
      </c>
      <c r="Y26" s="22">
        <v>-16956</v>
      </c>
      <c r="Z26" s="23">
        <v>-100</v>
      </c>
      <c r="AA26" s="20">
        <v>22607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15222562</v>
      </c>
      <c r="D28" s="20">
        <v>0</v>
      </c>
      <c r="E28" s="21">
        <v>21080</v>
      </c>
      <c r="F28" s="22">
        <v>138486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16099</v>
      </c>
      <c r="M28" s="22">
        <v>16122</v>
      </c>
      <c r="N28" s="22">
        <v>32221</v>
      </c>
      <c r="O28" s="22">
        <v>17711</v>
      </c>
      <c r="P28" s="22">
        <v>18400</v>
      </c>
      <c r="Q28" s="22">
        <v>17945</v>
      </c>
      <c r="R28" s="22">
        <v>54056</v>
      </c>
      <c r="S28" s="22">
        <v>0</v>
      </c>
      <c r="T28" s="22">
        <v>0</v>
      </c>
      <c r="U28" s="22">
        <v>0</v>
      </c>
      <c r="V28" s="22">
        <v>0</v>
      </c>
      <c r="W28" s="22">
        <v>86277</v>
      </c>
      <c r="X28" s="22">
        <v>62775</v>
      </c>
      <c r="Y28" s="22">
        <v>23502</v>
      </c>
      <c r="Z28" s="23">
        <v>37.438470728793313</v>
      </c>
      <c r="AA28" s="20">
        <v>138486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365933446</v>
      </c>
      <c r="D35" s="29">
        <f t="shared" ref="D35:Y35" si="0">SUM(D6:D34)</f>
        <v>0</v>
      </c>
      <c r="E35" s="30">
        <f t="shared" si="0"/>
        <v>454419144</v>
      </c>
      <c r="F35" s="31">
        <f t="shared" si="0"/>
        <v>394332881</v>
      </c>
      <c r="G35" s="31">
        <f t="shared" si="0"/>
        <v>26784811</v>
      </c>
      <c r="H35" s="31">
        <f t="shared" si="0"/>
        <v>30086354</v>
      </c>
      <c r="I35" s="31">
        <f t="shared" si="0"/>
        <v>33681592</v>
      </c>
      <c r="J35" s="31">
        <f t="shared" si="0"/>
        <v>90552757</v>
      </c>
      <c r="K35" s="31">
        <f t="shared" si="0"/>
        <v>22773795</v>
      </c>
      <c r="L35" s="31">
        <f t="shared" si="0"/>
        <v>26200002</v>
      </c>
      <c r="M35" s="31">
        <f t="shared" si="0"/>
        <v>23289689</v>
      </c>
      <c r="N35" s="31">
        <f t="shared" si="0"/>
        <v>72263486</v>
      </c>
      <c r="O35" s="31">
        <f t="shared" si="0"/>
        <v>25154292</v>
      </c>
      <c r="P35" s="31">
        <f t="shared" si="0"/>
        <v>14693966</v>
      </c>
      <c r="Q35" s="31">
        <f t="shared" si="0"/>
        <v>25931624</v>
      </c>
      <c r="R35" s="31">
        <f t="shared" si="0"/>
        <v>65779882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228596125</v>
      </c>
      <c r="X35" s="31">
        <f t="shared" si="0"/>
        <v>316779906</v>
      </c>
      <c r="Y35" s="31">
        <f t="shared" si="0"/>
        <v>-88183781</v>
      </c>
      <c r="Z35" s="32">
        <f>+IF(X35&lt;&gt;0,+(Y35/X35)*100,0)</f>
        <v>-27.837555138361587</v>
      </c>
      <c r="AA35" s="29">
        <f>SUM(AA6:AA34)</f>
        <v>394332881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68584201</v>
      </c>
      <c r="D37" s="20">
        <v>0</v>
      </c>
      <c r="E37" s="21">
        <v>132677180</v>
      </c>
      <c r="F37" s="22">
        <v>108977270</v>
      </c>
      <c r="G37" s="22">
        <v>7365052</v>
      </c>
      <c r="H37" s="22">
        <v>8204571</v>
      </c>
      <c r="I37" s="22">
        <v>7869994</v>
      </c>
      <c r="J37" s="22">
        <v>23439617</v>
      </c>
      <c r="K37" s="22">
        <v>8740683</v>
      </c>
      <c r="L37" s="22">
        <v>8340329</v>
      </c>
      <c r="M37" s="22">
        <v>8895276</v>
      </c>
      <c r="N37" s="22">
        <v>25976288</v>
      </c>
      <c r="O37" s="22">
        <v>8841107</v>
      </c>
      <c r="P37" s="22">
        <v>8933289</v>
      </c>
      <c r="Q37" s="22">
        <v>8507363</v>
      </c>
      <c r="R37" s="22">
        <v>26281759</v>
      </c>
      <c r="S37" s="22">
        <v>0</v>
      </c>
      <c r="T37" s="22">
        <v>0</v>
      </c>
      <c r="U37" s="22">
        <v>0</v>
      </c>
      <c r="V37" s="22">
        <v>0</v>
      </c>
      <c r="W37" s="22">
        <v>75697664</v>
      </c>
      <c r="X37" s="22">
        <v>90049539</v>
      </c>
      <c r="Y37" s="22">
        <v>-14351875</v>
      </c>
      <c r="Z37" s="23">
        <v>-15.937755106108872</v>
      </c>
      <c r="AA37" s="20">
        <v>108977270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235411419</v>
      </c>
      <c r="D40" s="20">
        <v>0</v>
      </c>
      <c r="E40" s="21">
        <v>258835599</v>
      </c>
      <c r="F40" s="22">
        <v>265617130</v>
      </c>
      <c r="G40" s="22">
        <v>10420233</v>
      </c>
      <c r="H40" s="22">
        <v>11584557</v>
      </c>
      <c r="I40" s="22">
        <v>11820484</v>
      </c>
      <c r="J40" s="22">
        <v>33825274</v>
      </c>
      <c r="K40" s="22">
        <v>11716609</v>
      </c>
      <c r="L40" s="22">
        <v>13795211</v>
      </c>
      <c r="M40" s="22">
        <v>10767576</v>
      </c>
      <c r="N40" s="22">
        <v>36279396</v>
      </c>
      <c r="O40" s="22">
        <v>7960531</v>
      </c>
      <c r="P40" s="22">
        <v>10715718</v>
      </c>
      <c r="Q40" s="22">
        <v>11670557</v>
      </c>
      <c r="R40" s="22">
        <v>30346806</v>
      </c>
      <c r="S40" s="22">
        <v>0</v>
      </c>
      <c r="T40" s="22">
        <v>0</v>
      </c>
      <c r="U40" s="22">
        <v>0</v>
      </c>
      <c r="V40" s="22">
        <v>0</v>
      </c>
      <c r="W40" s="22">
        <v>100451476</v>
      </c>
      <c r="X40" s="22">
        <v>196839309</v>
      </c>
      <c r="Y40" s="22">
        <v>-96387833</v>
      </c>
      <c r="Z40" s="23">
        <v>-48.967776553208687</v>
      </c>
      <c r="AA40" s="20">
        <v>265617130</v>
      </c>
    </row>
    <row r="41" spans="1:27" x14ac:dyDescent="0.25">
      <c r="A41" s="19" t="s">
        <v>67</v>
      </c>
      <c r="B41" s="15" t="s">
        <v>32</v>
      </c>
      <c r="C41" s="20">
        <v>-5556501</v>
      </c>
      <c r="D41" s="20">
        <v>0</v>
      </c>
      <c r="E41" s="21">
        <v>23348609</v>
      </c>
      <c r="F41" s="22">
        <v>12506613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13174753</v>
      </c>
      <c r="Y41" s="22">
        <v>-13174753</v>
      </c>
      <c r="Z41" s="23">
        <v>-100</v>
      </c>
      <c r="AA41" s="20">
        <v>12506613</v>
      </c>
    </row>
    <row r="42" spans="1:27" x14ac:dyDescent="0.25">
      <c r="A42" s="19" t="s">
        <v>68</v>
      </c>
      <c r="B42" s="15" t="s">
        <v>32</v>
      </c>
      <c r="C42" s="20">
        <v>160158004</v>
      </c>
      <c r="D42" s="20">
        <v>0</v>
      </c>
      <c r="E42" s="21">
        <v>73833071</v>
      </c>
      <c r="F42" s="22">
        <v>76827472</v>
      </c>
      <c r="G42" s="22">
        <v>13451072</v>
      </c>
      <c r="H42" s="22">
        <v>13642235</v>
      </c>
      <c r="I42" s="22">
        <v>13068117</v>
      </c>
      <c r="J42" s="22">
        <v>40161424</v>
      </c>
      <c r="K42" s="22">
        <v>13118830</v>
      </c>
      <c r="L42" s="22">
        <v>12399090</v>
      </c>
      <c r="M42" s="22">
        <v>14449553</v>
      </c>
      <c r="N42" s="22">
        <v>39967473</v>
      </c>
      <c r="O42" s="22">
        <v>12799985</v>
      </c>
      <c r="P42" s="22">
        <v>11560875</v>
      </c>
      <c r="Q42" s="22">
        <v>12797709</v>
      </c>
      <c r="R42" s="22">
        <v>37158569</v>
      </c>
      <c r="S42" s="22">
        <v>0</v>
      </c>
      <c r="T42" s="22">
        <v>0</v>
      </c>
      <c r="U42" s="22">
        <v>0</v>
      </c>
      <c r="V42" s="22">
        <v>0</v>
      </c>
      <c r="W42" s="22">
        <v>117287466</v>
      </c>
      <c r="X42" s="22">
        <v>56572555</v>
      </c>
      <c r="Y42" s="22">
        <v>60714911</v>
      </c>
      <c r="Z42" s="23">
        <v>107.32220066779732</v>
      </c>
      <c r="AA42" s="20">
        <v>76827472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202150078</v>
      </c>
      <c r="D44" s="20">
        <v>0</v>
      </c>
      <c r="E44" s="21">
        <v>138085146</v>
      </c>
      <c r="F44" s="22">
        <v>112624097</v>
      </c>
      <c r="G44" s="22">
        <v>0</v>
      </c>
      <c r="H44" s="22">
        <v>0</v>
      </c>
      <c r="I44" s="22">
        <v>2739428</v>
      </c>
      <c r="J44" s="22">
        <v>2739428</v>
      </c>
      <c r="K44" s="22">
        <v>1889766</v>
      </c>
      <c r="L44" s="22">
        <v>392817</v>
      </c>
      <c r="M44" s="22">
        <v>54998132</v>
      </c>
      <c r="N44" s="22">
        <v>57280715</v>
      </c>
      <c r="O44" s="22">
        <v>31391641</v>
      </c>
      <c r="P44" s="22">
        <v>10352807</v>
      </c>
      <c r="Q44" s="22">
        <v>7376446</v>
      </c>
      <c r="R44" s="22">
        <v>49120894</v>
      </c>
      <c r="S44" s="22">
        <v>0</v>
      </c>
      <c r="T44" s="22">
        <v>0</v>
      </c>
      <c r="U44" s="22">
        <v>0</v>
      </c>
      <c r="V44" s="22">
        <v>0</v>
      </c>
      <c r="W44" s="22">
        <v>109141037</v>
      </c>
      <c r="X44" s="22">
        <v>93379435</v>
      </c>
      <c r="Y44" s="22">
        <v>15761602</v>
      </c>
      <c r="Z44" s="23">
        <v>16.879093346409732</v>
      </c>
      <c r="AA44" s="20">
        <v>112624097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574144</v>
      </c>
      <c r="L46" s="22">
        <v>397119</v>
      </c>
      <c r="M46" s="22">
        <v>-971263</v>
      </c>
      <c r="N46" s="22">
        <v>0</v>
      </c>
      <c r="O46" s="22">
        <v>722867</v>
      </c>
      <c r="P46" s="22">
        <v>-722867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1986553</v>
      </c>
      <c r="D47" s="20">
        <v>0</v>
      </c>
      <c r="E47" s="21">
        <v>29979253</v>
      </c>
      <c r="F47" s="22">
        <v>28198566</v>
      </c>
      <c r="G47" s="22">
        <v>3102383</v>
      </c>
      <c r="H47" s="22">
        <v>3641307</v>
      </c>
      <c r="I47" s="22">
        <v>2495647</v>
      </c>
      <c r="J47" s="22">
        <v>9239337</v>
      </c>
      <c r="K47" s="22">
        <v>1991863</v>
      </c>
      <c r="L47" s="22">
        <v>1695131</v>
      </c>
      <c r="M47" s="22">
        <v>2263257</v>
      </c>
      <c r="N47" s="22">
        <v>5950251</v>
      </c>
      <c r="O47" s="22">
        <v>1877616</v>
      </c>
      <c r="P47" s="22">
        <v>1752708</v>
      </c>
      <c r="Q47" s="22">
        <v>3119737</v>
      </c>
      <c r="R47" s="22">
        <v>6750061</v>
      </c>
      <c r="S47" s="22">
        <v>0</v>
      </c>
      <c r="T47" s="22">
        <v>0</v>
      </c>
      <c r="U47" s="22">
        <v>0</v>
      </c>
      <c r="V47" s="22">
        <v>0</v>
      </c>
      <c r="W47" s="22">
        <v>21939649</v>
      </c>
      <c r="X47" s="22">
        <v>21772127</v>
      </c>
      <c r="Y47" s="22">
        <v>167522</v>
      </c>
      <c r="Z47" s="23">
        <v>0.76943332178799073</v>
      </c>
      <c r="AA47" s="20">
        <v>28198566</v>
      </c>
    </row>
    <row r="48" spans="1:27" x14ac:dyDescent="0.25">
      <c r="A48" s="19" t="s">
        <v>74</v>
      </c>
      <c r="B48" s="15" t="s">
        <v>32</v>
      </c>
      <c r="C48" s="20">
        <v>324616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112821385</v>
      </c>
      <c r="D49" s="20">
        <v>0</v>
      </c>
      <c r="E49" s="21">
        <v>0</v>
      </c>
      <c r="F49" s="22">
        <v>100000000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40000000</v>
      </c>
      <c r="Y49" s="22">
        <v>-40000000</v>
      </c>
      <c r="Z49" s="23">
        <v>-100</v>
      </c>
      <c r="AA49" s="20">
        <v>100000000</v>
      </c>
    </row>
    <row r="50" spans="1:27" x14ac:dyDescent="0.25">
      <c r="A50" s="37" t="s">
        <v>76</v>
      </c>
      <c r="B50" s="28" t="s">
        <v>32</v>
      </c>
      <c r="C50" s="29">
        <f>SUM(C37:C49)</f>
        <v>775879755</v>
      </c>
      <c r="D50" s="29">
        <f t="shared" ref="D50:Y50" si="1">SUM(D37:D49)</f>
        <v>0</v>
      </c>
      <c r="E50" s="30">
        <f t="shared" si="1"/>
        <v>656758858</v>
      </c>
      <c r="F50" s="31">
        <f t="shared" si="1"/>
        <v>704751148</v>
      </c>
      <c r="G50" s="31">
        <f t="shared" si="1"/>
        <v>34338740</v>
      </c>
      <c r="H50" s="31">
        <f t="shared" si="1"/>
        <v>37072670</v>
      </c>
      <c r="I50" s="31">
        <f t="shared" si="1"/>
        <v>37993670</v>
      </c>
      <c r="J50" s="31">
        <f t="shared" si="1"/>
        <v>109405080</v>
      </c>
      <c r="K50" s="31">
        <f t="shared" si="1"/>
        <v>38031895</v>
      </c>
      <c r="L50" s="31">
        <f t="shared" si="1"/>
        <v>37019697</v>
      </c>
      <c r="M50" s="31">
        <f t="shared" si="1"/>
        <v>90402531</v>
      </c>
      <c r="N50" s="31">
        <f t="shared" si="1"/>
        <v>165454123</v>
      </c>
      <c r="O50" s="31">
        <f t="shared" si="1"/>
        <v>63593747</v>
      </c>
      <c r="P50" s="31">
        <f t="shared" si="1"/>
        <v>42592530</v>
      </c>
      <c r="Q50" s="31">
        <f t="shared" si="1"/>
        <v>43471812</v>
      </c>
      <c r="R50" s="31">
        <f t="shared" si="1"/>
        <v>149658089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424517292</v>
      </c>
      <c r="X50" s="31">
        <f t="shared" si="1"/>
        <v>511787718</v>
      </c>
      <c r="Y50" s="31">
        <f t="shared" si="1"/>
        <v>-87270426</v>
      </c>
      <c r="Z50" s="32">
        <f>+IF(X50&lt;&gt;0,+(Y50/X50)*100,0)</f>
        <v>-17.052075094932231</v>
      </c>
      <c r="AA50" s="29">
        <f>SUM(AA37:AA49)</f>
        <v>704751148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-409946309</v>
      </c>
      <c r="D51" s="39">
        <f t="shared" si="2"/>
        <v>0</v>
      </c>
      <c r="E51" s="40">
        <f t="shared" si="2"/>
        <v>-202339714</v>
      </c>
      <c r="F51" s="41">
        <f t="shared" si="2"/>
        <v>-310418267</v>
      </c>
      <c r="G51" s="41">
        <f t="shared" si="2"/>
        <v>-7553929</v>
      </c>
      <c r="H51" s="41">
        <f t="shared" si="2"/>
        <v>-6986316</v>
      </c>
      <c r="I51" s="41">
        <f t="shared" si="2"/>
        <v>-4312078</v>
      </c>
      <c r="J51" s="41">
        <f t="shared" si="2"/>
        <v>-18852323</v>
      </c>
      <c r="K51" s="41">
        <f t="shared" si="2"/>
        <v>-15258100</v>
      </c>
      <c r="L51" s="41">
        <f t="shared" si="2"/>
        <v>-10819695</v>
      </c>
      <c r="M51" s="41">
        <f t="shared" si="2"/>
        <v>-67112842</v>
      </c>
      <c r="N51" s="41">
        <f t="shared" si="2"/>
        <v>-93190637</v>
      </c>
      <c r="O51" s="41">
        <f t="shared" si="2"/>
        <v>-38439455</v>
      </c>
      <c r="P51" s="41">
        <f t="shared" si="2"/>
        <v>-27898564</v>
      </c>
      <c r="Q51" s="41">
        <f t="shared" si="2"/>
        <v>-17540188</v>
      </c>
      <c r="R51" s="41">
        <f t="shared" si="2"/>
        <v>-83878207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-195921167</v>
      </c>
      <c r="X51" s="41">
        <f t="shared" si="2"/>
        <v>-195007812</v>
      </c>
      <c r="Y51" s="41">
        <f t="shared" si="2"/>
        <v>-913355</v>
      </c>
      <c r="Z51" s="42">
        <f>+IF(X51&lt;&gt;0,+(Y51/X51)*100,0)</f>
        <v>0.4683684159278706</v>
      </c>
      <c r="AA51" s="39">
        <f>+AA35-AA50</f>
        <v>-310418267</v>
      </c>
    </row>
    <row r="52" spans="1:27" x14ac:dyDescent="0.25">
      <c r="A52" s="43" t="s">
        <v>78</v>
      </c>
      <c r="B52" s="15" t="s">
        <v>32</v>
      </c>
      <c r="C52" s="20">
        <v>200973778</v>
      </c>
      <c r="D52" s="20">
        <v>0</v>
      </c>
      <c r="E52" s="21">
        <v>264429482</v>
      </c>
      <c r="F52" s="22">
        <v>250836810</v>
      </c>
      <c r="G52" s="22">
        <v>0</v>
      </c>
      <c r="H52" s="22">
        <v>15899733</v>
      </c>
      <c r="I52" s="22">
        <v>28853020</v>
      </c>
      <c r="J52" s="22">
        <v>44752753</v>
      </c>
      <c r="K52" s="22">
        <v>29441561</v>
      </c>
      <c r="L52" s="22">
        <v>16474005</v>
      </c>
      <c r="M52" s="22">
        <v>37829345</v>
      </c>
      <c r="N52" s="22">
        <v>83744911</v>
      </c>
      <c r="O52" s="22">
        <v>5823580</v>
      </c>
      <c r="P52" s="22">
        <v>20530824</v>
      </c>
      <c r="Q52" s="22">
        <v>37361628</v>
      </c>
      <c r="R52" s="22">
        <v>63716032</v>
      </c>
      <c r="S52" s="22">
        <v>0</v>
      </c>
      <c r="T52" s="22">
        <v>0</v>
      </c>
      <c r="U52" s="22">
        <v>0</v>
      </c>
      <c r="V52" s="22">
        <v>0</v>
      </c>
      <c r="W52" s="22">
        <v>192213696</v>
      </c>
      <c r="X52" s="22">
        <v>192885028</v>
      </c>
      <c r="Y52" s="22">
        <v>-671332</v>
      </c>
      <c r="Z52" s="23">
        <v>-0.34804774997881122</v>
      </c>
      <c r="AA52" s="20">
        <v>250836810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-208972531</v>
      </c>
      <c r="D54" s="48">
        <f t="shared" si="3"/>
        <v>0</v>
      </c>
      <c r="E54" s="49">
        <f t="shared" si="3"/>
        <v>62089768</v>
      </c>
      <c r="F54" s="50">
        <f t="shared" si="3"/>
        <v>-59581457</v>
      </c>
      <c r="G54" s="50">
        <f t="shared" si="3"/>
        <v>-7553929</v>
      </c>
      <c r="H54" s="50">
        <f t="shared" si="3"/>
        <v>8913417</v>
      </c>
      <c r="I54" s="50">
        <f t="shared" si="3"/>
        <v>24540942</v>
      </c>
      <c r="J54" s="50">
        <f t="shared" si="3"/>
        <v>25900430</v>
      </c>
      <c r="K54" s="50">
        <f t="shared" si="3"/>
        <v>14183461</v>
      </c>
      <c r="L54" s="50">
        <f t="shared" si="3"/>
        <v>5654310</v>
      </c>
      <c r="M54" s="50">
        <f t="shared" si="3"/>
        <v>-29283497</v>
      </c>
      <c r="N54" s="50">
        <f t="shared" si="3"/>
        <v>-9445726</v>
      </c>
      <c r="O54" s="50">
        <f t="shared" si="3"/>
        <v>-32615875</v>
      </c>
      <c r="P54" s="50">
        <f t="shared" si="3"/>
        <v>-7367740</v>
      </c>
      <c r="Q54" s="50">
        <f t="shared" si="3"/>
        <v>19821440</v>
      </c>
      <c r="R54" s="50">
        <f t="shared" si="3"/>
        <v>-20162175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-3707471</v>
      </c>
      <c r="X54" s="50">
        <f t="shared" si="3"/>
        <v>-2122784</v>
      </c>
      <c r="Y54" s="50">
        <f t="shared" si="3"/>
        <v>-1584687</v>
      </c>
      <c r="Z54" s="51">
        <f>+IF(X54&lt;&gt;0,+(Y54/X54)*100,0)</f>
        <v>74.651354070880501</v>
      </c>
      <c r="AA54" s="48">
        <f>SUM(AA51:AA53)</f>
        <v>-59581457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-208972531</v>
      </c>
      <c r="D56" s="54">
        <f>+D54-D55</f>
        <v>0</v>
      </c>
      <c r="E56" s="55">
        <f t="shared" si="4"/>
        <v>62089768</v>
      </c>
      <c r="F56" s="56">
        <f t="shared" si="4"/>
        <v>-59581457</v>
      </c>
      <c r="G56" s="56">
        <f t="shared" si="4"/>
        <v>-7553929</v>
      </c>
      <c r="H56" s="56">
        <f t="shared" si="4"/>
        <v>8913417</v>
      </c>
      <c r="I56" s="56">
        <f t="shared" si="4"/>
        <v>24540942</v>
      </c>
      <c r="J56" s="56">
        <f t="shared" si="4"/>
        <v>25900430</v>
      </c>
      <c r="K56" s="56">
        <f t="shared" si="4"/>
        <v>14183461</v>
      </c>
      <c r="L56" s="56">
        <f t="shared" si="4"/>
        <v>5654310</v>
      </c>
      <c r="M56" s="56">
        <f t="shared" si="4"/>
        <v>-29283497</v>
      </c>
      <c r="N56" s="56">
        <f t="shared" si="4"/>
        <v>-9445726</v>
      </c>
      <c r="O56" s="56">
        <f t="shared" si="4"/>
        <v>-32615875</v>
      </c>
      <c r="P56" s="56">
        <f t="shared" si="4"/>
        <v>-7367740</v>
      </c>
      <c r="Q56" s="56">
        <f t="shared" si="4"/>
        <v>19821440</v>
      </c>
      <c r="R56" s="56">
        <f t="shared" si="4"/>
        <v>-20162175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-3707471</v>
      </c>
      <c r="X56" s="56">
        <f t="shared" si="4"/>
        <v>-2122784</v>
      </c>
      <c r="Y56" s="56">
        <f t="shared" si="4"/>
        <v>-1584687</v>
      </c>
      <c r="Z56" s="57">
        <f>+IF(X56&lt;&gt;0,+(Y56/X56)*100,0)</f>
        <v>74.651354070880501</v>
      </c>
      <c r="AA56" s="54">
        <f>+AA54-AA55</f>
        <v>-59581457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-208972531</v>
      </c>
      <c r="D59" s="48">
        <f>SUM(D56:D58)</f>
        <v>0</v>
      </c>
      <c r="E59" s="49">
        <f t="shared" si="5"/>
        <v>62089768</v>
      </c>
      <c r="F59" s="50">
        <f t="shared" si="5"/>
        <v>-59581457</v>
      </c>
      <c r="G59" s="50">
        <f t="shared" si="5"/>
        <v>-7553929</v>
      </c>
      <c r="H59" s="50">
        <f t="shared" si="5"/>
        <v>8913417</v>
      </c>
      <c r="I59" s="50">
        <f t="shared" si="5"/>
        <v>24540942</v>
      </c>
      <c r="J59" s="50">
        <f t="shared" si="5"/>
        <v>25900430</v>
      </c>
      <c r="K59" s="50">
        <f t="shared" si="5"/>
        <v>14183461</v>
      </c>
      <c r="L59" s="50">
        <f t="shared" si="5"/>
        <v>5654310</v>
      </c>
      <c r="M59" s="50">
        <f t="shared" si="5"/>
        <v>-29283497</v>
      </c>
      <c r="N59" s="50">
        <f t="shared" si="5"/>
        <v>-9445726</v>
      </c>
      <c r="O59" s="50">
        <f t="shared" si="5"/>
        <v>-32615875</v>
      </c>
      <c r="P59" s="50">
        <f t="shared" si="5"/>
        <v>-7367740</v>
      </c>
      <c r="Q59" s="50">
        <f t="shared" si="5"/>
        <v>19821440</v>
      </c>
      <c r="R59" s="50">
        <f t="shared" si="5"/>
        <v>-20162175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-3707471</v>
      </c>
      <c r="X59" s="50">
        <f t="shared" si="5"/>
        <v>-2122784</v>
      </c>
      <c r="Y59" s="50">
        <f t="shared" si="5"/>
        <v>-1584687</v>
      </c>
      <c r="Z59" s="51">
        <f>+IF(X59&lt;&gt;0,+(Y59/X59)*100,0)</f>
        <v>74.651354070880501</v>
      </c>
      <c r="AA59" s="48">
        <f>SUM(AA56:AA58)</f>
        <v>-59581457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-208972531</v>
      </c>
      <c r="D62" s="65">
        <f>SUM(D59:D61)</f>
        <v>0</v>
      </c>
      <c r="E62" s="66">
        <f t="shared" si="6"/>
        <v>62089768</v>
      </c>
      <c r="F62" s="67">
        <f t="shared" si="6"/>
        <v>-59581457</v>
      </c>
      <c r="G62" s="67">
        <f t="shared" si="6"/>
        <v>-7553929</v>
      </c>
      <c r="H62" s="67">
        <f t="shared" si="6"/>
        <v>8913417</v>
      </c>
      <c r="I62" s="67">
        <f t="shared" si="6"/>
        <v>24540942</v>
      </c>
      <c r="J62" s="67">
        <f t="shared" si="6"/>
        <v>25900430</v>
      </c>
      <c r="K62" s="67">
        <f t="shared" si="6"/>
        <v>14183461</v>
      </c>
      <c r="L62" s="67">
        <f t="shared" si="6"/>
        <v>5654310</v>
      </c>
      <c r="M62" s="67">
        <f t="shared" si="6"/>
        <v>-29283497</v>
      </c>
      <c r="N62" s="67">
        <f t="shared" si="6"/>
        <v>-9445726</v>
      </c>
      <c r="O62" s="67">
        <f t="shared" si="6"/>
        <v>-32615875</v>
      </c>
      <c r="P62" s="67">
        <f t="shared" si="6"/>
        <v>-7367740</v>
      </c>
      <c r="Q62" s="67">
        <f t="shared" si="6"/>
        <v>19821440</v>
      </c>
      <c r="R62" s="67">
        <f t="shared" si="6"/>
        <v>-20162175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-3707471</v>
      </c>
      <c r="X62" s="67">
        <f t="shared" si="6"/>
        <v>-2122784</v>
      </c>
      <c r="Y62" s="67">
        <f t="shared" si="6"/>
        <v>-1584687</v>
      </c>
      <c r="Z62" s="68">
        <f>+IF(X62&lt;&gt;0,+(Y62/X62)*100,0)</f>
        <v>74.651354070880501</v>
      </c>
      <c r="AA62" s="65">
        <f>SUM(AA59:AA61)</f>
        <v>-59581457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284764000</v>
      </c>
      <c r="D28" s="20">
        <v>0</v>
      </c>
      <c r="E28" s="21">
        <v>337382000</v>
      </c>
      <c r="F28" s="22">
        <v>344714000</v>
      </c>
      <c r="G28" s="22">
        <v>121209434</v>
      </c>
      <c r="H28" s="22">
        <v>771728</v>
      </c>
      <c r="I28" s="22">
        <v>280034</v>
      </c>
      <c r="J28" s="22">
        <v>122261196</v>
      </c>
      <c r="K28" s="22">
        <v>261417</v>
      </c>
      <c r="L28" s="22">
        <v>338500</v>
      </c>
      <c r="M28" s="22">
        <v>96931130</v>
      </c>
      <c r="N28" s="22">
        <v>97531047</v>
      </c>
      <c r="O28" s="22">
        <v>262561</v>
      </c>
      <c r="P28" s="22">
        <v>262561</v>
      </c>
      <c r="Q28" s="22">
        <v>74303613</v>
      </c>
      <c r="R28" s="22">
        <v>74828735</v>
      </c>
      <c r="S28" s="22">
        <v>0</v>
      </c>
      <c r="T28" s="22">
        <v>0</v>
      </c>
      <c r="U28" s="22">
        <v>0</v>
      </c>
      <c r="V28" s="22">
        <v>0</v>
      </c>
      <c r="W28" s="22">
        <v>294620978</v>
      </c>
      <c r="X28" s="22">
        <v>254869505</v>
      </c>
      <c r="Y28" s="22">
        <v>39751473</v>
      </c>
      <c r="Z28" s="23">
        <v>15.596794524319415</v>
      </c>
      <c r="AA28" s="20">
        <v>344714000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284764000</v>
      </c>
      <c r="D35" s="29">
        <f t="shared" ref="D35:Y35" si="0">SUM(D6:D34)</f>
        <v>0</v>
      </c>
      <c r="E35" s="30">
        <f t="shared" si="0"/>
        <v>337382000</v>
      </c>
      <c r="F35" s="31">
        <f t="shared" si="0"/>
        <v>344714000</v>
      </c>
      <c r="G35" s="31">
        <f t="shared" si="0"/>
        <v>121209434</v>
      </c>
      <c r="H35" s="31">
        <f t="shared" si="0"/>
        <v>771728</v>
      </c>
      <c r="I35" s="31">
        <f t="shared" si="0"/>
        <v>280034</v>
      </c>
      <c r="J35" s="31">
        <f t="shared" si="0"/>
        <v>122261196</v>
      </c>
      <c r="K35" s="31">
        <f t="shared" si="0"/>
        <v>261417</v>
      </c>
      <c r="L35" s="31">
        <f t="shared" si="0"/>
        <v>338500</v>
      </c>
      <c r="M35" s="31">
        <f t="shared" si="0"/>
        <v>96931130</v>
      </c>
      <c r="N35" s="31">
        <f t="shared" si="0"/>
        <v>97531047</v>
      </c>
      <c r="O35" s="31">
        <f t="shared" si="0"/>
        <v>262561</v>
      </c>
      <c r="P35" s="31">
        <f t="shared" si="0"/>
        <v>262561</v>
      </c>
      <c r="Q35" s="31">
        <f t="shared" si="0"/>
        <v>74303613</v>
      </c>
      <c r="R35" s="31">
        <f t="shared" si="0"/>
        <v>74828735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294620978</v>
      </c>
      <c r="X35" s="31">
        <f t="shared" si="0"/>
        <v>254869505</v>
      </c>
      <c r="Y35" s="31">
        <f t="shared" si="0"/>
        <v>39751473</v>
      </c>
      <c r="Z35" s="32">
        <f>+IF(X35&lt;&gt;0,+(Y35/X35)*100,0)</f>
        <v>15.596794524319415</v>
      </c>
      <c r="AA35" s="29">
        <f>SUM(AA6:AA34)</f>
        <v>344714000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116951596</v>
      </c>
      <c r="D37" s="20">
        <v>0</v>
      </c>
      <c r="E37" s="21">
        <v>143731000</v>
      </c>
      <c r="F37" s="22">
        <v>137356000</v>
      </c>
      <c r="G37" s="22">
        <v>8753861</v>
      </c>
      <c r="H37" s="22">
        <v>9970421</v>
      </c>
      <c r="I37" s="22">
        <v>9935796</v>
      </c>
      <c r="J37" s="22">
        <v>28660078</v>
      </c>
      <c r="K37" s="22">
        <v>10418012</v>
      </c>
      <c r="L37" s="22">
        <v>11045293</v>
      </c>
      <c r="M37" s="22">
        <v>11570361</v>
      </c>
      <c r="N37" s="22">
        <v>33033666</v>
      </c>
      <c r="O37" s="22">
        <v>11836211</v>
      </c>
      <c r="P37" s="22">
        <v>13027813</v>
      </c>
      <c r="Q37" s="22">
        <v>10735284</v>
      </c>
      <c r="R37" s="22">
        <v>35599308</v>
      </c>
      <c r="S37" s="22">
        <v>0</v>
      </c>
      <c r="T37" s="22">
        <v>0</v>
      </c>
      <c r="U37" s="22">
        <v>0</v>
      </c>
      <c r="V37" s="22">
        <v>0</v>
      </c>
      <c r="W37" s="22">
        <v>97293052</v>
      </c>
      <c r="X37" s="22">
        <v>104197821</v>
      </c>
      <c r="Y37" s="22">
        <v>-6904769</v>
      </c>
      <c r="Z37" s="23">
        <v>-6.6265963469619962</v>
      </c>
      <c r="AA37" s="20">
        <v>137356000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77492283</v>
      </c>
      <c r="D40" s="20">
        <v>0</v>
      </c>
      <c r="E40" s="21">
        <v>81626000</v>
      </c>
      <c r="F40" s="22">
        <v>103773000</v>
      </c>
      <c r="G40" s="22">
        <v>0</v>
      </c>
      <c r="H40" s="22">
        <v>0</v>
      </c>
      <c r="I40" s="22">
        <v>3000486</v>
      </c>
      <c r="J40" s="22">
        <v>3000486</v>
      </c>
      <c r="K40" s="22">
        <v>16310132</v>
      </c>
      <c r="L40" s="22">
        <v>-153147</v>
      </c>
      <c r="M40" s="22">
        <v>8164432</v>
      </c>
      <c r="N40" s="22">
        <v>24321417</v>
      </c>
      <c r="O40" s="22">
        <v>7230791</v>
      </c>
      <c r="P40" s="22">
        <v>307902</v>
      </c>
      <c r="Q40" s="22">
        <v>10691723</v>
      </c>
      <c r="R40" s="22">
        <v>18230416</v>
      </c>
      <c r="S40" s="22">
        <v>0</v>
      </c>
      <c r="T40" s="22">
        <v>0</v>
      </c>
      <c r="U40" s="22">
        <v>0</v>
      </c>
      <c r="V40" s="22">
        <v>0</v>
      </c>
      <c r="W40" s="22">
        <v>45552319</v>
      </c>
      <c r="X40" s="22">
        <v>74571154</v>
      </c>
      <c r="Y40" s="22">
        <v>-29018835</v>
      </c>
      <c r="Z40" s="23">
        <v>-38.914289833841117</v>
      </c>
      <c r="AA40" s="20">
        <v>103773000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83203270</v>
      </c>
      <c r="D42" s="20">
        <v>0</v>
      </c>
      <c r="E42" s="21">
        <v>107414000</v>
      </c>
      <c r="F42" s="22">
        <v>116414000</v>
      </c>
      <c r="G42" s="22">
        <v>5558172</v>
      </c>
      <c r="H42" s="22">
        <v>6407685</v>
      </c>
      <c r="I42" s="22">
        <v>5790607</v>
      </c>
      <c r="J42" s="22">
        <v>17756464</v>
      </c>
      <c r="K42" s="22">
        <v>2667779</v>
      </c>
      <c r="L42" s="22">
        <v>12824844</v>
      </c>
      <c r="M42" s="22">
        <v>6753014</v>
      </c>
      <c r="N42" s="22">
        <v>22245637</v>
      </c>
      <c r="O42" s="22">
        <v>6754183</v>
      </c>
      <c r="P42" s="22">
        <v>6099894</v>
      </c>
      <c r="Q42" s="22">
        <v>6854156</v>
      </c>
      <c r="R42" s="22">
        <v>19708233</v>
      </c>
      <c r="S42" s="22">
        <v>0</v>
      </c>
      <c r="T42" s="22">
        <v>0</v>
      </c>
      <c r="U42" s="22">
        <v>0</v>
      </c>
      <c r="V42" s="22">
        <v>0</v>
      </c>
      <c r="W42" s="22">
        <v>59710334</v>
      </c>
      <c r="X42" s="22">
        <v>82810503</v>
      </c>
      <c r="Y42" s="22">
        <v>-23100169</v>
      </c>
      <c r="Z42" s="23">
        <v>-27.895216383361422</v>
      </c>
      <c r="AA42" s="20">
        <v>116414000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37523888</v>
      </c>
      <c r="D44" s="20">
        <v>0</v>
      </c>
      <c r="E44" s="21">
        <v>27797000</v>
      </c>
      <c r="F44" s="22">
        <v>64048000</v>
      </c>
      <c r="G44" s="22">
        <v>0</v>
      </c>
      <c r="H44" s="22">
        <v>5986817</v>
      </c>
      <c r="I44" s="22">
        <v>18092395</v>
      </c>
      <c r="J44" s="22">
        <v>24079212</v>
      </c>
      <c r="K44" s="22">
        <v>-17031002</v>
      </c>
      <c r="L44" s="22">
        <v>4998527</v>
      </c>
      <c r="M44" s="22">
        <v>3319430</v>
      </c>
      <c r="N44" s="22">
        <v>-8713045</v>
      </c>
      <c r="O44" s="22">
        <v>5863438</v>
      </c>
      <c r="P44" s="22">
        <v>1379501</v>
      </c>
      <c r="Q44" s="22">
        <v>-5909480</v>
      </c>
      <c r="R44" s="22">
        <v>1333459</v>
      </c>
      <c r="S44" s="22">
        <v>0</v>
      </c>
      <c r="T44" s="22">
        <v>0</v>
      </c>
      <c r="U44" s="22">
        <v>0</v>
      </c>
      <c r="V44" s="22">
        <v>0</v>
      </c>
      <c r="W44" s="22">
        <v>16699626</v>
      </c>
      <c r="X44" s="22">
        <v>28441513</v>
      </c>
      <c r="Y44" s="22">
        <v>-11741887</v>
      </c>
      <c r="Z44" s="23">
        <v>-41.284326188975953</v>
      </c>
      <c r="AA44" s="20">
        <v>64048000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6984440</v>
      </c>
      <c r="D47" s="20">
        <v>0</v>
      </c>
      <c r="E47" s="21">
        <v>8215000</v>
      </c>
      <c r="F47" s="22">
        <v>7385000</v>
      </c>
      <c r="G47" s="22">
        <v>83025</v>
      </c>
      <c r="H47" s="22">
        <v>539659</v>
      </c>
      <c r="I47" s="22">
        <v>603361</v>
      </c>
      <c r="J47" s="22">
        <v>1226045</v>
      </c>
      <c r="K47" s="22">
        <v>595460</v>
      </c>
      <c r="L47" s="22">
        <v>538043</v>
      </c>
      <c r="M47" s="22">
        <v>675033</v>
      </c>
      <c r="N47" s="22">
        <v>1808536</v>
      </c>
      <c r="O47" s="22">
        <v>508190</v>
      </c>
      <c r="P47" s="22">
        <v>588097</v>
      </c>
      <c r="Q47" s="22">
        <v>449637</v>
      </c>
      <c r="R47" s="22">
        <v>1545924</v>
      </c>
      <c r="S47" s="22">
        <v>0</v>
      </c>
      <c r="T47" s="22">
        <v>0</v>
      </c>
      <c r="U47" s="22">
        <v>0</v>
      </c>
      <c r="V47" s="22">
        <v>0</v>
      </c>
      <c r="W47" s="22">
        <v>4580505</v>
      </c>
      <c r="X47" s="22">
        <v>5678986</v>
      </c>
      <c r="Y47" s="22">
        <v>-1098481</v>
      </c>
      <c r="Z47" s="23">
        <v>-19.342907342965805</v>
      </c>
      <c r="AA47" s="20">
        <v>7385000</v>
      </c>
    </row>
    <row r="48" spans="1:27" x14ac:dyDescent="0.25">
      <c r="A48" s="19" t="s">
        <v>74</v>
      </c>
      <c r="B48" s="15" t="s">
        <v>32</v>
      </c>
      <c r="C48" s="20">
        <v>9829383</v>
      </c>
      <c r="D48" s="20">
        <v>0</v>
      </c>
      <c r="E48" s="21">
        <v>9294000</v>
      </c>
      <c r="F48" s="22">
        <v>9294000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6970500</v>
      </c>
      <c r="Y48" s="22">
        <v>-6970500</v>
      </c>
      <c r="Z48" s="23">
        <v>-100</v>
      </c>
      <c r="AA48" s="20">
        <v>9294000</v>
      </c>
    </row>
    <row r="49" spans="1:27" x14ac:dyDescent="0.25">
      <c r="A49" s="19" t="s">
        <v>75</v>
      </c>
      <c r="B49" s="15" t="s">
        <v>32</v>
      </c>
      <c r="C49" s="20">
        <v>29989722</v>
      </c>
      <c r="D49" s="20">
        <v>0</v>
      </c>
      <c r="E49" s="21">
        <v>28312000</v>
      </c>
      <c r="F49" s="22">
        <v>33312000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22483997</v>
      </c>
      <c r="Y49" s="22">
        <v>-22483997</v>
      </c>
      <c r="Z49" s="23">
        <v>-100</v>
      </c>
      <c r="AA49" s="20">
        <v>33312000</v>
      </c>
    </row>
    <row r="50" spans="1:27" x14ac:dyDescent="0.25">
      <c r="A50" s="37" t="s">
        <v>76</v>
      </c>
      <c r="B50" s="28" t="s">
        <v>32</v>
      </c>
      <c r="C50" s="29">
        <f>SUM(C37:C49)</f>
        <v>361974582</v>
      </c>
      <c r="D50" s="29">
        <f t="shared" ref="D50:Y50" si="1">SUM(D37:D49)</f>
        <v>0</v>
      </c>
      <c r="E50" s="30">
        <f t="shared" si="1"/>
        <v>406389000</v>
      </c>
      <c r="F50" s="31">
        <f t="shared" si="1"/>
        <v>471582000</v>
      </c>
      <c r="G50" s="31">
        <f t="shared" si="1"/>
        <v>14395058</v>
      </c>
      <c r="H50" s="31">
        <f t="shared" si="1"/>
        <v>22904582</v>
      </c>
      <c r="I50" s="31">
        <f t="shared" si="1"/>
        <v>37422645</v>
      </c>
      <c r="J50" s="31">
        <f t="shared" si="1"/>
        <v>74722285</v>
      </c>
      <c r="K50" s="31">
        <f t="shared" si="1"/>
        <v>12960381</v>
      </c>
      <c r="L50" s="31">
        <f t="shared" si="1"/>
        <v>29253560</v>
      </c>
      <c r="M50" s="31">
        <f t="shared" si="1"/>
        <v>30482270</v>
      </c>
      <c r="N50" s="31">
        <f t="shared" si="1"/>
        <v>72696211</v>
      </c>
      <c r="O50" s="31">
        <f t="shared" si="1"/>
        <v>32192813</v>
      </c>
      <c r="P50" s="31">
        <f t="shared" si="1"/>
        <v>21403207</v>
      </c>
      <c r="Q50" s="31">
        <f t="shared" si="1"/>
        <v>22821320</v>
      </c>
      <c r="R50" s="31">
        <f t="shared" si="1"/>
        <v>76417340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223835836</v>
      </c>
      <c r="X50" s="31">
        <f t="shared" si="1"/>
        <v>325154474</v>
      </c>
      <c r="Y50" s="31">
        <f t="shared" si="1"/>
        <v>-101318638</v>
      </c>
      <c r="Z50" s="32">
        <f>+IF(X50&lt;&gt;0,+(Y50/X50)*100,0)</f>
        <v>-31.160154972986774</v>
      </c>
      <c r="AA50" s="29">
        <f>SUM(AA37:AA49)</f>
        <v>471582000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-77210582</v>
      </c>
      <c r="D51" s="39">
        <f t="shared" si="2"/>
        <v>0</v>
      </c>
      <c r="E51" s="40">
        <f t="shared" si="2"/>
        <v>-69007000</v>
      </c>
      <c r="F51" s="41">
        <f t="shared" si="2"/>
        <v>-126868000</v>
      </c>
      <c r="G51" s="41">
        <f t="shared" si="2"/>
        <v>106814376</v>
      </c>
      <c r="H51" s="41">
        <f t="shared" si="2"/>
        <v>-22132854</v>
      </c>
      <c r="I51" s="41">
        <f t="shared" si="2"/>
        <v>-37142611</v>
      </c>
      <c r="J51" s="41">
        <f t="shared" si="2"/>
        <v>47538911</v>
      </c>
      <c r="K51" s="41">
        <f t="shared" si="2"/>
        <v>-12698964</v>
      </c>
      <c r="L51" s="41">
        <f t="shared" si="2"/>
        <v>-28915060</v>
      </c>
      <c r="M51" s="41">
        <f t="shared" si="2"/>
        <v>66448860</v>
      </c>
      <c r="N51" s="41">
        <f t="shared" si="2"/>
        <v>24834836</v>
      </c>
      <c r="O51" s="41">
        <f t="shared" si="2"/>
        <v>-31930252</v>
      </c>
      <c r="P51" s="41">
        <f t="shared" si="2"/>
        <v>-21140646</v>
      </c>
      <c r="Q51" s="41">
        <f t="shared" si="2"/>
        <v>51482293</v>
      </c>
      <c r="R51" s="41">
        <f t="shared" si="2"/>
        <v>-1588605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70785142</v>
      </c>
      <c r="X51" s="41">
        <f t="shared" si="2"/>
        <v>-70284969</v>
      </c>
      <c r="Y51" s="41">
        <f t="shared" si="2"/>
        <v>141070111</v>
      </c>
      <c r="Z51" s="42">
        <f>+IF(X51&lt;&gt;0,+(Y51/X51)*100,0)</f>
        <v>-200.7116357979755</v>
      </c>
      <c r="AA51" s="39">
        <f>+AA35-AA50</f>
        <v>-126868000</v>
      </c>
    </row>
    <row r="52" spans="1:27" x14ac:dyDescent="0.25">
      <c r="A52" s="43" t="s">
        <v>78</v>
      </c>
      <c r="B52" s="15" t="s">
        <v>32</v>
      </c>
      <c r="C52" s="20">
        <v>421830701</v>
      </c>
      <c r="D52" s="20">
        <v>0</v>
      </c>
      <c r="E52" s="21">
        <v>383456000</v>
      </c>
      <c r="F52" s="22">
        <v>394722000</v>
      </c>
      <c r="G52" s="22">
        <v>16266432</v>
      </c>
      <c r="H52" s="22">
        <v>48583357</v>
      </c>
      <c r="I52" s="22">
        <v>67405503</v>
      </c>
      <c r="J52" s="22">
        <v>132255292</v>
      </c>
      <c r="K52" s="22">
        <v>72969407</v>
      </c>
      <c r="L52" s="22">
        <v>50157943</v>
      </c>
      <c r="M52" s="22">
        <v>53917381</v>
      </c>
      <c r="N52" s="22">
        <v>177044731</v>
      </c>
      <c r="O52" s="22">
        <v>4967125</v>
      </c>
      <c r="P52" s="22">
        <v>48170177</v>
      </c>
      <c r="Q52" s="22">
        <v>24956142</v>
      </c>
      <c r="R52" s="22">
        <v>78093444</v>
      </c>
      <c r="S52" s="22">
        <v>0</v>
      </c>
      <c r="T52" s="22">
        <v>0</v>
      </c>
      <c r="U52" s="22">
        <v>0</v>
      </c>
      <c r="V52" s="22">
        <v>0</v>
      </c>
      <c r="W52" s="22">
        <v>387393467</v>
      </c>
      <c r="X52" s="22">
        <v>301092419</v>
      </c>
      <c r="Y52" s="22">
        <v>86301048</v>
      </c>
      <c r="Z52" s="23">
        <v>28.662643943884884</v>
      </c>
      <c r="AA52" s="20">
        <v>394722000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344620119</v>
      </c>
      <c r="D54" s="48">
        <f t="shared" si="3"/>
        <v>0</v>
      </c>
      <c r="E54" s="49">
        <f t="shared" si="3"/>
        <v>314449000</v>
      </c>
      <c r="F54" s="50">
        <f t="shared" si="3"/>
        <v>267854000</v>
      </c>
      <c r="G54" s="50">
        <f t="shared" si="3"/>
        <v>123080808</v>
      </c>
      <c r="H54" s="50">
        <f t="shared" si="3"/>
        <v>26450503</v>
      </c>
      <c r="I54" s="50">
        <f t="shared" si="3"/>
        <v>30262892</v>
      </c>
      <c r="J54" s="50">
        <f t="shared" si="3"/>
        <v>179794203</v>
      </c>
      <c r="K54" s="50">
        <f t="shared" si="3"/>
        <v>60270443</v>
      </c>
      <c r="L54" s="50">
        <f t="shared" si="3"/>
        <v>21242883</v>
      </c>
      <c r="M54" s="50">
        <f t="shared" si="3"/>
        <v>120366241</v>
      </c>
      <c r="N54" s="50">
        <f t="shared" si="3"/>
        <v>201879567</v>
      </c>
      <c r="O54" s="50">
        <f t="shared" si="3"/>
        <v>-26963127</v>
      </c>
      <c r="P54" s="50">
        <f t="shared" si="3"/>
        <v>27029531</v>
      </c>
      <c r="Q54" s="50">
        <f t="shared" si="3"/>
        <v>76438435</v>
      </c>
      <c r="R54" s="50">
        <f t="shared" si="3"/>
        <v>76504839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458178609</v>
      </c>
      <c r="X54" s="50">
        <f t="shared" si="3"/>
        <v>230807450</v>
      </c>
      <c r="Y54" s="50">
        <f t="shared" si="3"/>
        <v>227371159</v>
      </c>
      <c r="Z54" s="51">
        <f>+IF(X54&lt;&gt;0,+(Y54/X54)*100,0)</f>
        <v>98.511187138890008</v>
      </c>
      <c r="AA54" s="48">
        <f>SUM(AA51:AA53)</f>
        <v>267854000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344620119</v>
      </c>
      <c r="D56" s="54">
        <f>+D54-D55</f>
        <v>0</v>
      </c>
      <c r="E56" s="55">
        <f t="shared" si="4"/>
        <v>314449000</v>
      </c>
      <c r="F56" s="56">
        <f t="shared" si="4"/>
        <v>267854000</v>
      </c>
      <c r="G56" s="56">
        <f t="shared" si="4"/>
        <v>123080808</v>
      </c>
      <c r="H56" s="56">
        <f t="shared" si="4"/>
        <v>26450503</v>
      </c>
      <c r="I56" s="56">
        <f t="shared" si="4"/>
        <v>30262892</v>
      </c>
      <c r="J56" s="56">
        <f t="shared" si="4"/>
        <v>179794203</v>
      </c>
      <c r="K56" s="56">
        <f t="shared" si="4"/>
        <v>60270443</v>
      </c>
      <c r="L56" s="56">
        <f t="shared" si="4"/>
        <v>21242883</v>
      </c>
      <c r="M56" s="56">
        <f t="shared" si="4"/>
        <v>120366241</v>
      </c>
      <c r="N56" s="56">
        <f t="shared" si="4"/>
        <v>201879567</v>
      </c>
      <c r="O56" s="56">
        <f t="shared" si="4"/>
        <v>-26963127</v>
      </c>
      <c r="P56" s="56">
        <f t="shared" si="4"/>
        <v>27029531</v>
      </c>
      <c r="Q56" s="56">
        <f t="shared" si="4"/>
        <v>76438435</v>
      </c>
      <c r="R56" s="56">
        <f t="shared" si="4"/>
        <v>76504839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458178609</v>
      </c>
      <c r="X56" s="56">
        <f t="shared" si="4"/>
        <v>230807450</v>
      </c>
      <c r="Y56" s="56">
        <f t="shared" si="4"/>
        <v>227371159</v>
      </c>
      <c r="Z56" s="57">
        <f>+IF(X56&lt;&gt;0,+(Y56/X56)*100,0)</f>
        <v>98.511187138890008</v>
      </c>
      <c r="AA56" s="54">
        <f>+AA54-AA55</f>
        <v>267854000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344620119</v>
      </c>
      <c r="D59" s="48">
        <f>SUM(D56:D58)</f>
        <v>0</v>
      </c>
      <c r="E59" s="49">
        <f t="shared" si="5"/>
        <v>314449000</v>
      </c>
      <c r="F59" s="50">
        <f t="shared" si="5"/>
        <v>267854000</v>
      </c>
      <c r="G59" s="50">
        <f t="shared" si="5"/>
        <v>123080808</v>
      </c>
      <c r="H59" s="50">
        <f t="shared" si="5"/>
        <v>26450503</v>
      </c>
      <c r="I59" s="50">
        <f t="shared" si="5"/>
        <v>30262892</v>
      </c>
      <c r="J59" s="50">
        <f t="shared" si="5"/>
        <v>179794203</v>
      </c>
      <c r="K59" s="50">
        <f t="shared" si="5"/>
        <v>60270443</v>
      </c>
      <c r="L59" s="50">
        <f t="shared" si="5"/>
        <v>21242883</v>
      </c>
      <c r="M59" s="50">
        <f t="shared" si="5"/>
        <v>120366241</v>
      </c>
      <c r="N59" s="50">
        <f t="shared" si="5"/>
        <v>201879567</v>
      </c>
      <c r="O59" s="50">
        <f t="shared" si="5"/>
        <v>-26963127</v>
      </c>
      <c r="P59" s="50">
        <f t="shared" si="5"/>
        <v>27029531</v>
      </c>
      <c r="Q59" s="50">
        <f t="shared" si="5"/>
        <v>76438435</v>
      </c>
      <c r="R59" s="50">
        <f t="shared" si="5"/>
        <v>76504839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458178609</v>
      </c>
      <c r="X59" s="50">
        <f t="shared" si="5"/>
        <v>230807450</v>
      </c>
      <c r="Y59" s="50">
        <f t="shared" si="5"/>
        <v>227371159</v>
      </c>
      <c r="Z59" s="51">
        <f>+IF(X59&lt;&gt;0,+(Y59/X59)*100,0)</f>
        <v>98.511187138890008</v>
      </c>
      <c r="AA59" s="48">
        <f>SUM(AA56:AA58)</f>
        <v>267854000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344620119</v>
      </c>
      <c r="D62" s="65">
        <f>SUM(D59:D61)</f>
        <v>0</v>
      </c>
      <c r="E62" s="66">
        <f t="shared" si="6"/>
        <v>314449000</v>
      </c>
      <c r="F62" s="67">
        <f t="shared" si="6"/>
        <v>267854000</v>
      </c>
      <c r="G62" s="67">
        <f t="shared" si="6"/>
        <v>123080808</v>
      </c>
      <c r="H62" s="67">
        <f t="shared" si="6"/>
        <v>26450503</v>
      </c>
      <c r="I62" s="67">
        <f t="shared" si="6"/>
        <v>30262892</v>
      </c>
      <c r="J62" s="67">
        <f t="shared" si="6"/>
        <v>179794203</v>
      </c>
      <c r="K62" s="67">
        <f t="shared" si="6"/>
        <v>60270443</v>
      </c>
      <c r="L62" s="67">
        <f t="shared" si="6"/>
        <v>21242883</v>
      </c>
      <c r="M62" s="67">
        <f t="shared" si="6"/>
        <v>120366241</v>
      </c>
      <c r="N62" s="67">
        <f t="shared" si="6"/>
        <v>201879567</v>
      </c>
      <c r="O62" s="67">
        <f t="shared" si="6"/>
        <v>-26963127</v>
      </c>
      <c r="P62" s="67">
        <f t="shared" si="6"/>
        <v>27029531</v>
      </c>
      <c r="Q62" s="67">
        <f t="shared" si="6"/>
        <v>76438435</v>
      </c>
      <c r="R62" s="67">
        <f t="shared" si="6"/>
        <v>76504839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458178609</v>
      </c>
      <c r="X62" s="67">
        <f t="shared" si="6"/>
        <v>230807450</v>
      </c>
      <c r="Y62" s="67">
        <f t="shared" si="6"/>
        <v>227371159</v>
      </c>
      <c r="Z62" s="68">
        <f>+IF(X62&lt;&gt;0,+(Y62/X62)*100,0)</f>
        <v>98.511187138890008</v>
      </c>
      <c r="AA62" s="65">
        <f>SUM(AA59:AA61)</f>
        <v>267854000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46642815</v>
      </c>
      <c r="D7" s="20">
        <v>0</v>
      </c>
      <c r="E7" s="21">
        <v>59887923</v>
      </c>
      <c r="F7" s="22">
        <v>149721858</v>
      </c>
      <c r="G7" s="22">
        <v>3839564</v>
      </c>
      <c r="H7" s="22">
        <v>3001177</v>
      </c>
      <c r="I7" s="22">
        <v>2314587</v>
      </c>
      <c r="J7" s="22">
        <v>9155328</v>
      </c>
      <c r="K7" s="22">
        <v>2918661</v>
      </c>
      <c r="L7" s="22">
        <v>3200403</v>
      </c>
      <c r="M7" s="22">
        <v>2257244</v>
      </c>
      <c r="N7" s="22">
        <v>8376308</v>
      </c>
      <c r="O7" s="22">
        <v>2559341</v>
      </c>
      <c r="P7" s="22">
        <v>2402874</v>
      </c>
      <c r="Q7" s="22">
        <v>4526280</v>
      </c>
      <c r="R7" s="22">
        <v>9488495</v>
      </c>
      <c r="S7" s="22">
        <v>0</v>
      </c>
      <c r="T7" s="22">
        <v>0</v>
      </c>
      <c r="U7" s="22">
        <v>0</v>
      </c>
      <c r="V7" s="22">
        <v>0</v>
      </c>
      <c r="W7" s="22">
        <v>27020131</v>
      </c>
      <c r="X7" s="22">
        <v>80849514</v>
      </c>
      <c r="Y7" s="22">
        <v>-53829383</v>
      </c>
      <c r="Z7" s="23">
        <v>-66.579723657955441</v>
      </c>
      <c r="AA7" s="20">
        <v>149721858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8050365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3220146</v>
      </c>
      <c r="Y13" s="22">
        <v>-3220146</v>
      </c>
      <c r="Z13" s="23">
        <v>-100</v>
      </c>
      <c r="AA13" s="20">
        <v>8050365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46642815</v>
      </c>
      <c r="D35" s="29">
        <f t="shared" ref="D35:Y35" si="0">SUM(D6:D34)</f>
        <v>0</v>
      </c>
      <c r="E35" s="30">
        <f t="shared" si="0"/>
        <v>59887923</v>
      </c>
      <c r="F35" s="31">
        <f t="shared" si="0"/>
        <v>157772223</v>
      </c>
      <c r="G35" s="31">
        <f t="shared" si="0"/>
        <v>3839564</v>
      </c>
      <c r="H35" s="31">
        <f t="shared" si="0"/>
        <v>3001177</v>
      </c>
      <c r="I35" s="31">
        <f t="shared" si="0"/>
        <v>2314587</v>
      </c>
      <c r="J35" s="31">
        <f t="shared" si="0"/>
        <v>9155328</v>
      </c>
      <c r="K35" s="31">
        <f t="shared" si="0"/>
        <v>2918661</v>
      </c>
      <c r="L35" s="31">
        <f t="shared" si="0"/>
        <v>3200403</v>
      </c>
      <c r="M35" s="31">
        <f t="shared" si="0"/>
        <v>2257244</v>
      </c>
      <c r="N35" s="31">
        <f t="shared" si="0"/>
        <v>8376308</v>
      </c>
      <c r="O35" s="31">
        <f t="shared" si="0"/>
        <v>2559341</v>
      </c>
      <c r="P35" s="31">
        <f t="shared" si="0"/>
        <v>2402874</v>
      </c>
      <c r="Q35" s="31">
        <f t="shared" si="0"/>
        <v>4526280</v>
      </c>
      <c r="R35" s="31">
        <f t="shared" si="0"/>
        <v>9488495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27020131</v>
      </c>
      <c r="X35" s="31">
        <f t="shared" si="0"/>
        <v>84069660</v>
      </c>
      <c r="Y35" s="31">
        <f t="shared" si="0"/>
        <v>-57049529</v>
      </c>
      <c r="Z35" s="32">
        <f>+IF(X35&lt;&gt;0,+(Y35/X35)*100,0)</f>
        <v>-67.859830764154395</v>
      </c>
      <c r="AA35" s="29">
        <f>SUM(AA6:AA34)</f>
        <v>157772223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8790727</v>
      </c>
      <c r="D37" s="20">
        <v>0</v>
      </c>
      <c r="E37" s="21">
        <v>6068514</v>
      </c>
      <c r="F37" s="22">
        <v>9191879</v>
      </c>
      <c r="G37" s="22">
        <v>783840</v>
      </c>
      <c r="H37" s="22">
        <v>684840</v>
      </c>
      <c r="I37" s="22">
        <v>721241</v>
      </c>
      <c r="J37" s="22">
        <v>2189921</v>
      </c>
      <c r="K37" s="22">
        <v>717582</v>
      </c>
      <c r="L37" s="22">
        <v>712702</v>
      </c>
      <c r="M37" s="22">
        <v>691972</v>
      </c>
      <c r="N37" s="22">
        <v>2122256</v>
      </c>
      <c r="O37" s="22">
        <v>939920</v>
      </c>
      <c r="P37" s="22">
        <v>731781</v>
      </c>
      <c r="Q37" s="22">
        <v>718392</v>
      </c>
      <c r="R37" s="22">
        <v>2390093</v>
      </c>
      <c r="S37" s="22">
        <v>0</v>
      </c>
      <c r="T37" s="22">
        <v>0</v>
      </c>
      <c r="U37" s="22">
        <v>0</v>
      </c>
      <c r="V37" s="22">
        <v>0</v>
      </c>
      <c r="W37" s="22">
        <v>6702270</v>
      </c>
      <c r="X37" s="22">
        <v>5800745</v>
      </c>
      <c r="Y37" s="22">
        <v>901525</v>
      </c>
      <c r="Z37" s="23">
        <v>15.541538198972718</v>
      </c>
      <c r="AA37" s="20">
        <v>9191879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28501354</v>
      </c>
      <c r="D40" s="20">
        <v>0</v>
      </c>
      <c r="E40" s="21">
        <v>55633440</v>
      </c>
      <c r="F40" s="22">
        <v>86633440</v>
      </c>
      <c r="G40" s="22">
        <v>533102</v>
      </c>
      <c r="H40" s="22">
        <v>4283196</v>
      </c>
      <c r="I40" s="22">
        <v>567601</v>
      </c>
      <c r="J40" s="22">
        <v>5383899</v>
      </c>
      <c r="K40" s="22">
        <v>4747356</v>
      </c>
      <c r="L40" s="22">
        <v>7861532</v>
      </c>
      <c r="M40" s="22">
        <v>711550</v>
      </c>
      <c r="N40" s="22">
        <v>13320438</v>
      </c>
      <c r="O40" s="22">
        <v>1406306</v>
      </c>
      <c r="P40" s="22">
        <v>14445417</v>
      </c>
      <c r="Q40" s="22">
        <v>138917</v>
      </c>
      <c r="R40" s="22">
        <v>15990640</v>
      </c>
      <c r="S40" s="22">
        <v>0</v>
      </c>
      <c r="T40" s="22">
        <v>0</v>
      </c>
      <c r="U40" s="22">
        <v>0</v>
      </c>
      <c r="V40" s="22">
        <v>0</v>
      </c>
      <c r="W40" s="22">
        <v>34694977</v>
      </c>
      <c r="X40" s="22">
        <v>49625071</v>
      </c>
      <c r="Y40" s="22">
        <v>-14930094</v>
      </c>
      <c r="Z40" s="23">
        <v>-30.085788693380412</v>
      </c>
      <c r="AA40" s="20">
        <v>86633440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8349528</v>
      </c>
      <c r="F41" s="22">
        <v>8349528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6262146</v>
      </c>
      <c r="Y41" s="22">
        <v>-6262146</v>
      </c>
      <c r="Z41" s="23">
        <v>-100</v>
      </c>
      <c r="AA41" s="20">
        <v>8349528</v>
      </c>
    </row>
    <row r="42" spans="1:27" x14ac:dyDescent="0.25">
      <c r="A42" s="19" t="s">
        <v>68</v>
      </c>
      <c r="B42" s="15" t="s">
        <v>32</v>
      </c>
      <c r="C42" s="20">
        <v>8361085</v>
      </c>
      <c r="D42" s="20">
        <v>0</v>
      </c>
      <c r="E42" s="21">
        <v>15988440</v>
      </c>
      <c r="F42" s="22">
        <v>15988440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11991330</v>
      </c>
      <c r="Y42" s="22">
        <v>-11991330</v>
      </c>
      <c r="Z42" s="23">
        <v>-100</v>
      </c>
      <c r="AA42" s="20">
        <v>15988440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100000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389997</v>
      </c>
      <c r="Y46" s="22">
        <v>-389997</v>
      </c>
      <c r="Z46" s="23">
        <v>-100</v>
      </c>
      <c r="AA46" s="20">
        <v>100000</v>
      </c>
    </row>
    <row r="47" spans="1:27" x14ac:dyDescent="0.25">
      <c r="A47" s="19" t="s">
        <v>73</v>
      </c>
      <c r="B47" s="15" t="s">
        <v>32</v>
      </c>
      <c r="C47" s="20">
        <v>86526</v>
      </c>
      <c r="D47" s="20">
        <v>0</v>
      </c>
      <c r="E47" s="21">
        <v>0</v>
      </c>
      <c r="F47" s="22">
        <v>78980</v>
      </c>
      <c r="G47" s="22">
        <v>7239</v>
      </c>
      <c r="H47" s="22">
        <v>6250</v>
      </c>
      <c r="I47" s="22">
        <v>6574</v>
      </c>
      <c r="J47" s="22">
        <v>20063</v>
      </c>
      <c r="K47" s="22">
        <v>6577</v>
      </c>
      <c r="L47" s="22">
        <v>6528</v>
      </c>
      <c r="M47" s="22">
        <v>6320</v>
      </c>
      <c r="N47" s="22">
        <v>19425</v>
      </c>
      <c r="O47" s="22">
        <v>8519</v>
      </c>
      <c r="P47" s="22">
        <v>6665</v>
      </c>
      <c r="Q47" s="22">
        <v>6569</v>
      </c>
      <c r="R47" s="22">
        <v>21753</v>
      </c>
      <c r="S47" s="22">
        <v>0</v>
      </c>
      <c r="T47" s="22">
        <v>0</v>
      </c>
      <c r="U47" s="22">
        <v>0</v>
      </c>
      <c r="V47" s="22">
        <v>0</v>
      </c>
      <c r="W47" s="22">
        <v>61241</v>
      </c>
      <c r="X47" s="22">
        <v>31592</v>
      </c>
      <c r="Y47" s="22">
        <v>29649</v>
      </c>
      <c r="Z47" s="23">
        <v>93.849708787034686</v>
      </c>
      <c r="AA47" s="20">
        <v>78980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45739692</v>
      </c>
      <c r="D50" s="29">
        <f t="shared" ref="D50:Y50" si="1">SUM(D37:D49)</f>
        <v>0</v>
      </c>
      <c r="E50" s="30">
        <f t="shared" si="1"/>
        <v>87039922</v>
      </c>
      <c r="F50" s="31">
        <f t="shared" si="1"/>
        <v>120342267</v>
      </c>
      <c r="G50" s="31">
        <f t="shared" si="1"/>
        <v>1324181</v>
      </c>
      <c r="H50" s="31">
        <f t="shared" si="1"/>
        <v>4974286</v>
      </c>
      <c r="I50" s="31">
        <f t="shared" si="1"/>
        <v>1295416</v>
      </c>
      <c r="J50" s="31">
        <f t="shared" si="1"/>
        <v>7593883</v>
      </c>
      <c r="K50" s="31">
        <f t="shared" si="1"/>
        <v>5471515</v>
      </c>
      <c r="L50" s="31">
        <f t="shared" si="1"/>
        <v>8580762</v>
      </c>
      <c r="M50" s="31">
        <f t="shared" si="1"/>
        <v>1409842</v>
      </c>
      <c r="N50" s="31">
        <f t="shared" si="1"/>
        <v>15462119</v>
      </c>
      <c r="O50" s="31">
        <f t="shared" si="1"/>
        <v>2354745</v>
      </c>
      <c r="P50" s="31">
        <f t="shared" si="1"/>
        <v>15183863</v>
      </c>
      <c r="Q50" s="31">
        <f t="shared" si="1"/>
        <v>863878</v>
      </c>
      <c r="R50" s="31">
        <f t="shared" si="1"/>
        <v>18402486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41458488</v>
      </c>
      <c r="X50" s="31">
        <f t="shared" si="1"/>
        <v>74100881</v>
      </c>
      <c r="Y50" s="31">
        <f t="shared" si="1"/>
        <v>-32642393</v>
      </c>
      <c r="Z50" s="32">
        <f>+IF(X50&lt;&gt;0,+(Y50/X50)*100,0)</f>
        <v>-44.05128867496191</v>
      </c>
      <c r="AA50" s="29">
        <f>SUM(AA37:AA49)</f>
        <v>120342267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903123</v>
      </c>
      <c r="D51" s="39">
        <f t="shared" si="2"/>
        <v>0</v>
      </c>
      <c r="E51" s="40">
        <f t="shared" si="2"/>
        <v>-27151999</v>
      </c>
      <c r="F51" s="41">
        <f t="shared" si="2"/>
        <v>37429956</v>
      </c>
      <c r="G51" s="41">
        <f t="shared" si="2"/>
        <v>2515383</v>
      </c>
      <c r="H51" s="41">
        <f t="shared" si="2"/>
        <v>-1973109</v>
      </c>
      <c r="I51" s="41">
        <f t="shared" si="2"/>
        <v>1019171</v>
      </c>
      <c r="J51" s="41">
        <f t="shared" si="2"/>
        <v>1561445</v>
      </c>
      <c r="K51" s="41">
        <f t="shared" si="2"/>
        <v>-2552854</v>
      </c>
      <c r="L51" s="41">
        <f t="shared" si="2"/>
        <v>-5380359</v>
      </c>
      <c r="M51" s="41">
        <f t="shared" si="2"/>
        <v>847402</v>
      </c>
      <c r="N51" s="41">
        <f t="shared" si="2"/>
        <v>-7085811</v>
      </c>
      <c r="O51" s="41">
        <f t="shared" si="2"/>
        <v>204596</v>
      </c>
      <c r="P51" s="41">
        <f t="shared" si="2"/>
        <v>-12780989</v>
      </c>
      <c r="Q51" s="41">
        <f t="shared" si="2"/>
        <v>3662402</v>
      </c>
      <c r="R51" s="41">
        <f t="shared" si="2"/>
        <v>-8913991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-14438357</v>
      </c>
      <c r="X51" s="41">
        <f t="shared" si="2"/>
        <v>9968779</v>
      </c>
      <c r="Y51" s="41">
        <f t="shared" si="2"/>
        <v>-24407136</v>
      </c>
      <c r="Z51" s="42">
        <f>+IF(X51&lt;&gt;0,+(Y51/X51)*100,0)</f>
        <v>-244.83576173170258</v>
      </c>
      <c r="AA51" s="39">
        <f>+AA35-AA50</f>
        <v>37429956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51000000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20400000</v>
      </c>
      <c r="Y52" s="22">
        <v>-20400000</v>
      </c>
      <c r="Z52" s="23">
        <v>-100</v>
      </c>
      <c r="AA52" s="20">
        <v>51000000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903123</v>
      </c>
      <c r="D54" s="48">
        <f t="shared" si="3"/>
        <v>0</v>
      </c>
      <c r="E54" s="49">
        <f t="shared" si="3"/>
        <v>-27151999</v>
      </c>
      <c r="F54" s="50">
        <f t="shared" si="3"/>
        <v>88429956</v>
      </c>
      <c r="G54" s="50">
        <f t="shared" si="3"/>
        <v>2515383</v>
      </c>
      <c r="H54" s="50">
        <f t="shared" si="3"/>
        <v>-1973109</v>
      </c>
      <c r="I54" s="50">
        <f t="shared" si="3"/>
        <v>1019171</v>
      </c>
      <c r="J54" s="50">
        <f t="shared" si="3"/>
        <v>1561445</v>
      </c>
      <c r="K54" s="50">
        <f t="shared" si="3"/>
        <v>-2552854</v>
      </c>
      <c r="L54" s="50">
        <f t="shared" si="3"/>
        <v>-5380359</v>
      </c>
      <c r="M54" s="50">
        <f t="shared" si="3"/>
        <v>847402</v>
      </c>
      <c r="N54" s="50">
        <f t="shared" si="3"/>
        <v>-7085811</v>
      </c>
      <c r="O54" s="50">
        <f t="shared" si="3"/>
        <v>204596</v>
      </c>
      <c r="P54" s="50">
        <f t="shared" si="3"/>
        <v>-12780989</v>
      </c>
      <c r="Q54" s="50">
        <f t="shared" si="3"/>
        <v>3662402</v>
      </c>
      <c r="R54" s="50">
        <f t="shared" si="3"/>
        <v>-8913991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-14438357</v>
      </c>
      <c r="X54" s="50">
        <f t="shared" si="3"/>
        <v>30368779</v>
      </c>
      <c r="Y54" s="50">
        <f t="shared" si="3"/>
        <v>-44807136</v>
      </c>
      <c r="Z54" s="51">
        <f>+IF(X54&lt;&gt;0,+(Y54/X54)*100,0)</f>
        <v>-147.54342280274093</v>
      </c>
      <c r="AA54" s="48">
        <f>SUM(AA51:AA53)</f>
        <v>88429956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903123</v>
      </c>
      <c r="D56" s="54">
        <f>+D54-D55</f>
        <v>0</v>
      </c>
      <c r="E56" s="55">
        <f t="shared" si="4"/>
        <v>-27151999</v>
      </c>
      <c r="F56" s="56">
        <f t="shared" si="4"/>
        <v>88429956</v>
      </c>
      <c r="G56" s="56">
        <f t="shared" si="4"/>
        <v>2515383</v>
      </c>
      <c r="H56" s="56">
        <f t="shared" si="4"/>
        <v>-1973109</v>
      </c>
      <c r="I56" s="56">
        <f t="shared" si="4"/>
        <v>1019171</v>
      </c>
      <c r="J56" s="56">
        <f t="shared" si="4"/>
        <v>1561445</v>
      </c>
      <c r="K56" s="56">
        <f t="shared" si="4"/>
        <v>-2552854</v>
      </c>
      <c r="L56" s="56">
        <f t="shared" si="4"/>
        <v>-5380359</v>
      </c>
      <c r="M56" s="56">
        <f t="shared" si="4"/>
        <v>847402</v>
      </c>
      <c r="N56" s="56">
        <f t="shared" si="4"/>
        <v>-7085811</v>
      </c>
      <c r="O56" s="56">
        <f t="shared" si="4"/>
        <v>204596</v>
      </c>
      <c r="P56" s="56">
        <f t="shared" si="4"/>
        <v>-12780989</v>
      </c>
      <c r="Q56" s="56">
        <f t="shared" si="4"/>
        <v>3662402</v>
      </c>
      <c r="R56" s="56">
        <f t="shared" si="4"/>
        <v>-8913991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-14438357</v>
      </c>
      <c r="X56" s="56">
        <f t="shared" si="4"/>
        <v>30368779</v>
      </c>
      <c r="Y56" s="56">
        <f t="shared" si="4"/>
        <v>-44807136</v>
      </c>
      <c r="Z56" s="57">
        <f>+IF(X56&lt;&gt;0,+(Y56/X56)*100,0)</f>
        <v>-147.54342280274093</v>
      </c>
      <c r="AA56" s="54">
        <f>+AA54-AA55</f>
        <v>88429956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903123</v>
      </c>
      <c r="D59" s="48">
        <f>SUM(D56:D58)</f>
        <v>0</v>
      </c>
      <c r="E59" s="49">
        <f t="shared" si="5"/>
        <v>-27151999</v>
      </c>
      <c r="F59" s="50">
        <f t="shared" si="5"/>
        <v>88429956</v>
      </c>
      <c r="G59" s="50">
        <f t="shared" si="5"/>
        <v>2515383</v>
      </c>
      <c r="H59" s="50">
        <f t="shared" si="5"/>
        <v>-1973109</v>
      </c>
      <c r="I59" s="50">
        <f t="shared" si="5"/>
        <v>1019171</v>
      </c>
      <c r="J59" s="50">
        <f t="shared" si="5"/>
        <v>1561445</v>
      </c>
      <c r="K59" s="50">
        <f t="shared" si="5"/>
        <v>-2552854</v>
      </c>
      <c r="L59" s="50">
        <f t="shared" si="5"/>
        <v>-5380359</v>
      </c>
      <c r="M59" s="50">
        <f t="shared" si="5"/>
        <v>847402</v>
      </c>
      <c r="N59" s="50">
        <f t="shared" si="5"/>
        <v>-7085811</v>
      </c>
      <c r="O59" s="50">
        <f t="shared" si="5"/>
        <v>204596</v>
      </c>
      <c r="P59" s="50">
        <f t="shared" si="5"/>
        <v>-12780989</v>
      </c>
      <c r="Q59" s="50">
        <f t="shared" si="5"/>
        <v>3662402</v>
      </c>
      <c r="R59" s="50">
        <f t="shared" si="5"/>
        <v>-8913991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-14438357</v>
      </c>
      <c r="X59" s="50">
        <f t="shared" si="5"/>
        <v>30368779</v>
      </c>
      <c r="Y59" s="50">
        <f t="shared" si="5"/>
        <v>-44807136</v>
      </c>
      <c r="Z59" s="51">
        <f>+IF(X59&lt;&gt;0,+(Y59/X59)*100,0)</f>
        <v>-147.54342280274093</v>
      </c>
      <c r="AA59" s="48">
        <f>SUM(AA56:AA58)</f>
        <v>88429956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903123</v>
      </c>
      <c r="D62" s="65">
        <f>SUM(D59:D61)</f>
        <v>0</v>
      </c>
      <c r="E62" s="66">
        <f t="shared" si="6"/>
        <v>-27151999</v>
      </c>
      <c r="F62" s="67">
        <f t="shared" si="6"/>
        <v>88429956</v>
      </c>
      <c r="G62" s="67">
        <f t="shared" si="6"/>
        <v>2515383</v>
      </c>
      <c r="H62" s="67">
        <f t="shared" si="6"/>
        <v>-1973109</v>
      </c>
      <c r="I62" s="67">
        <f t="shared" si="6"/>
        <v>1019171</v>
      </c>
      <c r="J62" s="67">
        <f t="shared" si="6"/>
        <v>1561445</v>
      </c>
      <c r="K62" s="67">
        <f t="shared" si="6"/>
        <v>-2552854</v>
      </c>
      <c r="L62" s="67">
        <f t="shared" si="6"/>
        <v>-5380359</v>
      </c>
      <c r="M62" s="67">
        <f t="shared" si="6"/>
        <v>847402</v>
      </c>
      <c r="N62" s="67">
        <f t="shared" si="6"/>
        <v>-7085811</v>
      </c>
      <c r="O62" s="67">
        <f t="shared" si="6"/>
        <v>204596</v>
      </c>
      <c r="P62" s="67">
        <f t="shared" si="6"/>
        <v>-12780989</v>
      </c>
      <c r="Q62" s="67">
        <f t="shared" si="6"/>
        <v>3662402</v>
      </c>
      <c r="R62" s="67">
        <f t="shared" si="6"/>
        <v>-8913991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-14438357</v>
      </c>
      <c r="X62" s="67">
        <f t="shared" si="6"/>
        <v>30368779</v>
      </c>
      <c r="Y62" s="67">
        <f t="shared" si="6"/>
        <v>-44807136</v>
      </c>
      <c r="Z62" s="68">
        <f>+IF(X62&lt;&gt;0,+(Y62/X62)*100,0)</f>
        <v>-147.54342280274093</v>
      </c>
      <c r="AA62" s="65">
        <f>SUM(AA59:AA61)</f>
        <v>88429956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64146561</v>
      </c>
      <c r="D7" s="20">
        <v>0</v>
      </c>
      <c r="E7" s="21">
        <v>73956187</v>
      </c>
      <c r="F7" s="22">
        <v>73956187</v>
      </c>
      <c r="G7" s="22">
        <v>6626286</v>
      </c>
      <c r="H7" s="22">
        <v>5646793</v>
      </c>
      <c r="I7" s="22">
        <v>5874690</v>
      </c>
      <c r="J7" s="22">
        <v>18147769</v>
      </c>
      <c r="K7" s="22">
        <v>6737595</v>
      </c>
      <c r="L7" s="22">
        <v>6574565</v>
      </c>
      <c r="M7" s="22">
        <v>4988819</v>
      </c>
      <c r="N7" s="22">
        <v>18300979</v>
      </c>
      <c r="O7" s="22">
        <v>6783445</v>
      </c>
      <c r="P7" s="22">
        <v>5971887</v>
      </c>
      <c r="Q7" s="22">
        <v>3613337</v>
      </c>
      <c r="R7" s="22">
        <v>16368669</v>
      </c>
      <c r="S7" s="22">
        <v>0</v>
      </c>
      <c r="T7" s="22">
        <v>0</v>
      </c>
      <c r="U7" s="22">
        <v>0</v>
      </c>
      <c r="V7" s="22">
        <v>0</v>
      </c>
      <c r="W7" s="22">
        <v>52817417</v>
      </c>
      <c r="X7" s="22">
        <v>55467144</v>
      </c>
      <c r="Y7" s="22">
        <v>-2649727</v>
      </c>
      <c r="Z7" s="23">
        <v>-4.7771109325549554</v>
      </c>
      <c r="AA7" s="20">
        <v>73956187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20070073</v>
      </c>
      <c r="D13" s="20">
        <v>0</v>
      </c>
      <c r="E13" s="21">
        <v>1762062</v>
      </c>
      <c r="F13" s="22">
        <v>1762062</v>
      </c>
      <c r="G13" s="22">
        <v>1777330</v>
      </c>
      <c r="H13" s="22">
        <v>1801137</v>
      </c>
      <c r="I13" s="22">
        <v>1963684</v>
      </c>
      <c r="J13" s="22">
        <v>5542151</v>
      </c>
      <c r="K13" s="22">
        <v>1843873</v>
      </c>
      <c r="L13" s="22">
        <v>1640242</v>
      </c>
      <c r="M13" s="22">
        <v>1745076</v>
      </c>
      <c r="N13" s="22">
        <v>5229191</v>
      </c>
      <c r="O13" s="22">
        <v>1679078</v>
      </c>
      <c r="P13" s="22">
        <v>1582348</v>
      </c>
      <c r="Q13" s="22">
        <v>920233</v>
      </c>
      <c r="R13" s="22">
        <v>4181659</v>
      </c>
      <c r="S13" s="22">
        <v>0</v>
      </c>
      <c r="T13" s="22">
        <v>0</v>
      </c>
      <c r="U13" s="22">
        <v>0</v>
      </c>
      <c r="V13" s="22">
        <v>0</v>
      </c>
      <c r="W13" s="22">
        <v>14953001</v>
      </c>
      <c r="X13" s="22">
        <v>1321551</v>
      </c>
      <c r="Y13" s="22">
        <v>13631450</v>
      </c>
      <c r="Z13" s="23">
        <v>1031.4736245517577</v>
      </c>
      <c r="AA13" s="20">
        <v>1762062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22216</v>
      </c>
      <c r="F22" s="22">
        <v>22216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52023</v>
      </c>
      <c r="M22" s="22">
        <v>-52023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16659</v>
      </c>
      <c r="Y22" s="22">
        <v>-16659</v>
      </c>
      <c r="Z22" s="18">
        <v>-100</v>
      </c>
      <c r="AA22" s="20">
        <v>22216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84216634</v>
      </c>
      <c r="D35" s="29">
        <f t="shared" ref="D35:Y35" si="0">SUM(D6:D34)</f>
        <v>0</v>
      </c>
      <c r="E35" s="30">
        <f t="shared" si="0"/>
        <v>75740465</v>
      </c>
      <c r="F35" s="31">
        <f t="shared" si="0"/>
        <v>75740465</v>
      </c>
      <c r="G35" s="31">
        <f t="shared" si="0"/>
        <v>8403616</v>
      </c>
      <c r="H35" s="31">
        <f t="shared" si="0"/>
        <v>7447930</v>
      </c>
      <c r="I35" s="31">
        <f t="shared" si="0"/>
        <v>7838374</v>
      </c>
      <c r="J35" s="31">
        <f t="shared" si="0"/>
        <v>23689920</v>
      </c>
      <c r="K35" s="31">
        <f t="shared" si="0"/>
        <v>8581468</v>
      </c>
      <c r="L35" s="31">
        <f t="shared" si="0"/>
        <v>8266830</v>
      </c>
      <c r="M35" s="31">
        <f t="shared" si="0"/>
        <v>6681872</v>
      </c>
      <c r="N35" s="31">
        <f t="shared" si="0"/>
        <v>23530170</v>
      </c>
      <c r="O35" s="31">
        <f t="shared" si="0"/>
        <v>8462523</v>
      </c>
      <c r="P35" s="31">
        <f t="shared" si="0"/>
        <v>7554235</v>
      </c>
      <c r="Q35" s="31">
        <f t="shared" si="0"/>
        <v>4533570</v>
      </c>
      <c r="R35" s="31">
        <f t="shared" si="0"/>
        <v>20550328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67770418</v>
      </c>
      <c r="X35" s="31">
        <f t="shared" si="0"/>
        <v>56805354</v>
      </c>
      <c r="Y35" s="31">
        <f t="shared" si="0"/>
        <v>10965064</v>
      </c>
      <c r="Z35" s="32">
        <f>+IF(X35&lt;&gt;0,+(Y35/X35)*100,0)</f>
        <v>19.302870641383556</v>
      </c>
      <c r="AA35" s="29">
        <f>SUM(AA6:AA34)</f>
        <v>75740465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24666069</v>
      </c>
      <c r="D37" s="20">
        <v>0</v>
      </c>
      <c r="E37" s="21">
        <v>26543303</v>
      </c>
      <c r="F37" s="22">
        <v>26543303</v>
      </c>
      <c r="G37" s="22">
        <v>2343173</v>
      </c>
      <c r="H37" s="22">
        <v>2267176</v>
      </c>
      <c r="I37" s="22">
        <v>2383130</v>
      </c>
      <c r="J37" s="22">
        <v>6993479</v>
      </c>
      <c r="K37" s="22">
        <v>2369593</v>
      </c>
      <c r="L37" s="22">
        <v>2484821</v>
      </c>
      <c r="M37" s="22">
        <v>2532558</v>
      </c>
      <c r="N37" s="22">
        <v>7386972</v>
      </c>
      <c r="O37" s="22">
        <v>2238584</v>
      </c>
      <c r="P37" s="22">
        <v>2590660</v>
      </c>
      <c r="Q37" s="22">
        <v>178346</v>
      </c>
      <c r="R37" s="22">
        <v>5007590</v>
      </c>
      <c r="S37" s="22">
        <v>0</v>
      </c>
      <c r="T37" s="22">
        <v>0</v>
      </c>
      <c r="U37" s="22">
        <v>0</v>
      </c>
      <c r="V37" s="22">
        <v>0</v>
      </c>
      <c r="W37" s="22">
        <v>19388041</v>
      </c>
      <c r="X37" s="22">
        <v>19907487</v>
      </c>
      <c r="Y37" s="22">
        <v>-519446</v>
      </c>
      <c r="Z37" s="23">
        <v>-2.6092997071905661</v>
      </c>
      <c r="AA37" s="20">
        <v>26543303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42697622</v>
      </c>
      <c r="D40" s="20">
        <v>0</v>
      </c>
      <c r="E40" s="21">
        <v>42302769</v>
      </c>
      <c r="F40" s="22">
        <v>31453108</v>
      </c>
      <c r="G40" s="22">
        <v>97941</v>
      </c>
      <c r="H40" s="22">
        <v>2979252</v>
      </c>
      <c r="I40" s="22">
        <v>3189997</v>
      </c>
      <c r="J40" s="22">
        <v>6267190</v>
      </c>
      <c r="K40" s="22">
        <v>4609533</v>
      </c>
      <c r="L40" s="22">
        <v>3398794</v>
      </c>
      <c r="M40" s="22">
        <v>2962474</v>
      </c>
      <c r="N40" s="22">
        <v>10970801</v>
      </c>
      <c r="O40" s="22">
        <v>2006430</v>
      </c>
      <c r="P40" s="22">
        <v>3208013</v>
      </c>
      <c r="Q40" s="22">
        <v>4810456</v>
      </c>
      <c r="R40" s="22">
        <v>10024899</v>
      </c>
      <c r="S40" s="22">
        <v>0</v>
      </c>
      <c r="T40" s="22">
        <v>0</v>
      </c>
      <c r="U40" s="22">
        <v>0</v>
      </c>
      <c r="V40" s="22">
        <v>0</v>
      </c>
      <c r="W40" s="22">
        <v>27262890</v>
      </c>
      <c r="X40" s="22">
        <v>23589837</v>
      </c>
      <c r="Y40" s="22">
        <v>3673053</v>
      </c>
      <c r="Z40" s="23">
        <v>15.570489105117598</v>
      </c>
      <c r="AA40" s="20">
        <v>31453108</v>
      </c>
    </row>
    <row r="41" spans="1:27" x14ac:dyDescent="0.25">
      <c r="A41" s="19" t="s">
        <v>67</v>
      </c>
      <c r="B41" s="15" t="s">
        <v>32</v>
      </c>
      <c r="C41" s="20">
        <v>363423</v>
      </c>
      <c r="D41" s="20">
        <v>0</v>
      </c>
      <c r="E41" s="21">
        <v>12382018</v>
      </c>
      <c r="F41" s="22">
        <v>9382018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7036515</v>
      </c>
      <c r="Y41" s="22">
        <v>-7036515</v>
      </c>
      <c r="Z41" s="23">
        <v>-100</v>
      </c>
      <c r="AA41" s="20">
        <v>9382018</v>
      </c>
    </row>
    <row r="42" spans="1:27" x14ac:dyDescent="0.25">
      <c r="A42" s="19" t="s">
        <v>68</v>
      </c>
      <c r="B42" s="15" t="s">
        <v>32</v>
      </c>
      <c r="C42" s="20">
        <v>39905436</v>
      </c>
      <c r="D42" s="20">
        <v>0</v>
      </c>
      <c r="E42" s="21">
        <v>30463961</v>
      </c>
      <c r="F42" s="22">
        <v>30463961</v>
      </c>
      <c r="G42" s="22">
        <v>0</v>
      </c>
      <c r="H42" s="22">
        <v>7972545</v>
      </c>
      <c r="I42" s="22">
        <v>-1833697</v>
      </c>
      <c r="J42" s="22">
        <v>6138848</v>
      </c>
      <c r="K42" s="22">
        <v>2068524</v>
      </c>
      <c r="L42" s="22">
        <v>2001796</v>
      </c>
      <c r="M42" s="22">
        <v>2068524</v>
      </c>
      <c r="N42" s="22">
        <v>6138844</v>
      </c>
      <c r="O42" s="22">
        <v>2061659</v>
      </c>
      <c r="P42" s="22">
        <v>1845550</v>
      </c>
      <c r="Q42" s="22">
        <v>2203941</v>
      </c>
      <c r="R42" s="22">
        <v>6111150</v>
      </c>
      <c r="S42" s="22">
        <v>0</v>
      </c>
      <c r="T42" s="22">
        <v>0</v>
      </c>
      <c r="U42" s="22">
        <v>0</v>
      </c>
      <c r="V42" s="22">
        <v>0</v>
      </c>
      <c r="W42" s="22">
        <v>18388842</v>
      </c>
      <c r="X42" s="22">
        <v>22847976</v>
      </c>
      <c r="Y42" s="22">
        <v>-4459134</v>
      </c>
      <c r="Z42" s="23">
        <v>-19.51653835770836</v>
      </c>
      <c r="AA42" s="20">
        <v>30463961</v>
      </c>
    </row>
    <row r="43" spans="1:27" x14ac:dyDescent="0.25">
      <c r="A43" s="19" t="s">
        <v>69</v>
      </c>
      <c r="B43" s="15" t="s">
        <v>32</v>
      </c>
      <c r="C43" s="20">
        <v>22039894</v>
      </c>
      <c r="D43" s="20">
        <v>0</v>
      </c>
      <c r="E43" s="21">
        <v>13728662</v>
      </c>
      <c r="F43" s="22">
        <v>11728662</v>
      </c>
      <c r="G43" s="22">
        <v>0</v>
      </c>
      <c r="H43" s="22">
        <v>306211</v>
      </c>
      <c r="I43" s="22">
        <v>294561</v>
      </c>
      <c r="J43" s="22">
        <v>600772</v>
      </c>
      <c r="K43" s="22">
        <v>282772</v>
      </c>
      <c r="L43" s="22">
        <v>270843</v>
      </c>
      <c r="M43" s="22">
        <v>258771</v>
      </c>
      <c r="N43" s="22">
        <v>812386</v>
      </c>
      <c r="O43" s="22">
        <v>246556</v>
      </c>
      <c r="P43" s="22">
        <v>234194</v>
      </c>
      <c r="Q43" s="22">
        <v>221686</v>
      </c>
      <c r="R43" s="22">
        <v>702436</v>
      </c>
      <c r="S43" s="22">
        <v>0</v>
      </c>
      <c r="T43" s="22">
        <v>0</v>
      </c>
      <c r="U43" s="22">
        <v>0</v>
      </c>
      <c r="V43" s="22">
        <v>0</v>
      </c>
      <c r="W43" s="22">
        <v>2115594</v>
      </c>
      <c r="X43" s="22">
        <v>8796501</v>
      </c>
      <c r="Y43" s="22">
        <v>-6680907</v>
      </c>
      <c r="Z43" s="23">
        <v>-75.949596322446837</v>
      </c>
      <c r="AA43" s="20">
        <v>11728662</v>
      </c>
    </row>
    <row r="44" spans="1:27" x14ac:dyDescent="0.25">
      <c r="A44" s="19" t="s">
        <v>70</v>
      </c>
      <c r="B44" s="15" t="s">
        <v>32</v>
      </c>
      <c r="C44" s="20">
        <v>1650073</v>
      </c>
      <c r="D44" s="20">
        <v>0</v>
      </c>
      <c r="E44" s="21">
        <v>2491682</v>
      </c>
      <c r="F44" s="22">
        <v>2291682</v>
      </c>
      <c r="G44" s="22">
        <v>0</v>
      </c>
      <c r="H44" s="22">
        <v>231188</v>
      </c>
      <c r="I44" s="22">
        <v>97113</v>
      </c>
      <c r="J44" s="22">
        <v>328301</v>
      </c>
      <c r="K44" s="22">
        <v>0</v>
      </c>
      <c r="L44" s="22">
        <v>70471</v>
      </c>
      <c r="M44" s="22">
        <v>142202</v>
      </c>
      <c r="N44" s="22">
        <v>212673</v>
      </c>
      <c r="O44" s="22">
        <v>0</v>
      </c>
      <c r="P44" s="22">
        <v>0</v>
      </c>
      <c r="Q44" s="22">
        <v>141077</v>
      </c>
      <c r="R44" s="22">
        <v>141077</v>
      </c>
      <c r="S44" s="22">
        <v>0</v>
      </c>
      <c r="T44" s="22">
        <v>0</v>
      </c>
      <c r="U44" s="22">
        <v>0</v>
      </c>
      <c r="V44" s="22">
        <v>0</v>
      </c>
      <c r="W44" s="22">
        <v>682051</v>
      </c>
      <c r="X44" s="22">
        <v>1718766</v>
      </c>
      <c r="Y44" s="22">
        <v>-1036715</v>
      </c>
      <c r="Z44" s="23">
        <v>-60.317402136183752</v>
      </c>
      <c r="AA44" s="20">
        <v>2291682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4287855</v>
      </c>
      <c r="D47" s="20">
        <v>0</v>
      </c>
      <c r="E47" s="21">
        <v>5635967</v>
      </c>
      <c r="F47" s="22">
        <v>5835967</v>
      </c>
      <c r="G47" s="22">
        <v>292734</v>
      </c>
      <c r="H47" s="22">
        <v>732013</v>
      </c>
      <c r="I47" s="22">
        <v>473285</v>
      </c>
      <c r="J47" s="22">
        <v>1498032</v>
      </c>
      <c r="K47" s="22">
        <v>659209</v>
      </c>
      <c r="L47" s="22">
        <v>378784</v>
      </c>
      <c r="M47" s="22">
        <v>701079</v>
      </c>
      <c r="N47" s="22">
        <v>1739072</v>
      </c>
      <c r="O47" s="22">
        <v>296567</v>
      </c>
      <c r="P47" s="22">
        <v>440965</v>
      </c>
      <c r="Q47" s="22">
        <v>450222</v>
      </c>
      <c r="R47" s="22">
        <v>1187754</v>
      </c>
      <c r="S47" s="22">
        <v>0</v>
      </c>
      <c r="T47" s="22">
        <v>0</v>
      </c>
      <c r="U47" s="22">
        <v>0</v>
      </c>
      <c r="V47" s="22">
        <v>0</v>
      </c>
      <c r="W47" s="22">
        <v>4424858</v>
      </c>
      <c r="X47" s="22">
        <v>4376970</v>
      </c>
      <c r="Y47" s="22">
        <v>47888</v>
      </c>
      <c r="Z47" s="23">
        <v>1.0940902039538767</v>
      </c>
      <c r="AA47" s="20">
        <v>5835967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135610372</v>
      </c>
      <c r="D50" s="29">
        <f t="shared" ref="D50:Y50" si="1">SUM(D37:D49)</f>
        <v>0</v>
      </c>
      <c r="E50" s="30">
        <f t="shared" si="1"/>
        <v>133548362</v>
      </c>
      <c r="F50" s="31">
        <f t="shared" si="1"/>
        <v>117698701</v>
      </c>
      <c r="G50" s="31">
        <f t="shared" si="1"/>
        <v>2733848</v>
      </c>
      <c r="H50" s="31">
        <f t="shared" si="1"/>
        <v>14488385</v>
      </c>
      <c r="I50" s="31">
        <f t="shared" si="1"/>
        <v>4604389</v>
      </c>
      <c r="J50" s="31">
        <f t="shared" si="1"/>
        <v>21826622</v>
      </c>
      <c r="K50" s="31">
        <f t="shared" si="1"/>
        <v>9989631</v>
      </c>
      <c r="L50" s="31">
        <f t="shared" si="1"/>
        <v>8605509</v>
      </c>
      <c r="M50" s="31">
        <f t="shared" si="1"/>
        <v>8665608</v>
      </c>
      <c r="N50" s="31">
        <f t="shared" si="1"/>
        <v>27260748</v>
      </c>
      <c r="O50" s="31">
        <f t="shared" si="1"/>
        <v>6849796</v>
      </c>
      <c r="P50" s="31">
        <f t="shared" si="1"/>
        <v>8319382</v>
      </c>
      <c r="Q50" s="31">
        <f t="shared" si="1"/>
        <v>8005728</v>
      </c>
      <c r="R50" s="31">
        <f t="shared" si="1"/>
        <v>23174906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72262276</v>
      </c>
      <c r="X50" s="31">
        <f t="shared" si="1"/>
        <v>88274052</v>
      </c>
      <c r="Y50" s="31">
        <f t="shared" si="1"/>
        <v>-16011776</v>
      </c>
      <c r="Z50" s="32">
        <f>+IF(X50&lt;&gt;0,+(Y50/X50)*100,0)</f>
        <v>-18.138711928619749</v>
      </c>
      <c r="AA50" s="29">
        <f>SUM(AA37:AA49)</f>
        <v>117698701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-51393738</v>
      </c>
      <c r="D51" s="39">
        <f t="shared" si="2"/>
        <v>0</v>
      </c>
      <c r="E51" s="40">
        <f t="shared" si="2"/>
        <v>-57807897</v>
      </c>
      <c r="F51" s="41">
        <f t="shared" si="2"/>
        <v>-41958236</v>
      </c>
      <c r="G51" s="41">
        <f t="shared" si="2"/>
        <v>5669768</v>
      </c>
      <c r="H51" s="41">
        <f t="shared" si="2"/>
        <v>-7040455</v>
      </c>
      <c r="I51" s="41">
        <f t="shared" si="2"/>
        <v>3233985</v>
      </c>
      <c r="J51" s="41">
        <f t="shared" si="2"/>
        <v>1863298</v>
      </c>
      <c r="K51" s="41">
        <f t="shared" si="2"/>
        <v>-1408163</v>
      </c>
      <c r="L51" s="41">
        <f t="shared" si="2"/>
        <v>-338679</v>
      </c>
      <c r="M51" s="41">
        <f t="shared" si="2"/>
        <v>-1983736</v>
      </c>
      <c r="N51" s="41">
        <f t="shared" si="2"/>
        <v>-3730578</v>
      </c>
      <c r="O51" s="41">
        <f t="shared" si="2"/>
        <v>1612727</v>
      </c>
      <c r="P51" s="41">
        <f t="shared" si="2"/>
        <v>-765147</v>
      </c>
      <c r="Q51" s="41">
        <f t="shared" si="2"/>
        <v>-3472158</v>
      </c>
      <c r="R51" s="41">
        <f t="shared" si="2"/>
        <v>-2624578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-4491858</v>
      </c>
      <c r="X51" s="41">
        <f t="shared" si="2"/>
        <v>-31468698</v>
      </c>
      <c r="Y51" s="41">
        <f t="shared" si="2"/>
        <v>26976840</v>
      </c>
      <c r="Z51" s="42">
        <f>+IF(X51&lt;&gt;0,+(Y51/X51)*100,0)</f>
        <v>-85.725949004944539</v>
      </c>
      <c r="AA51" s="39">
        <f>+AA35-AA50</f>
        <v>-41958236</v>
      </c>
    </row>
    <row r="52" spans="1:27" x14ac:dyDescent="0.25">
      <c r="A52" s="43" t="s">
        <v>78</v>
      </c>
      <c r="B52" s="15" t="s">
        <v>32</v>
      </c>
      <c r="C52" s="20">
        <v>107230858</v>
      </c>
      <c r="D52" s="20">
        <v>0</v>
      </c>
      <c r="E52" s="21">
        <v>63300000</v>
      </c>
      <c r="F52" s="22">
        <v>63300000</v>
      </c>
      <c r="G52" s="22">
        <v>0</v>
      </c>
      <c r="H52" s="22">
        <v>0</v>
      </c>
      <c r="I52" s="22">
        <v>16048725</v>
      </c>
      <c r="J52" s="22">
        <v>16048725</v>
      </c>
      <c r="K52" s="22">
        <v>3654360</v>
      </c>
      <c r="L52" s="22">
        <v>0</v>
      </c>
      <c r="M52" s="22">
        <v>2350234</v>
      </c>
      <c r="N52" s="22">
        <v>6004594</v>
      </c>
      <c r="O52" s="22">
        <v>17999633</v>
      </c>
      <c r="P52" s="22">
        <v>0</v>
      </c>
      <c r="Q52" s="22">
        <v>63713116</v>
      </c>
      <c r="R52" s="22">
        <v>81712749</v>
      </c>
      <c r="S52" s="22">
        <v>0</v>
      </c>
      <c r="T52" s="22">
        <v>0</v>
      </c>
      <c r="U52" s="22">
        <v>0</v>
      </c>
      <c r="V52" s="22">
        <v>0</v>
      </c>
      <c r="W52" s="22">
        <v>103766068</v>
      </c>
      <c r="X52" s="22">
        <v>47475000</v>
      </c>
      <c r="Y52" s="22">
        <v>56291068</v>
      </c>
      <c r="Z52" s="23">
        <v>118.56991679831491</v>
      </c>
      <c r="AA52" s="20">
        <v>63300000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55837120</v>
      </c>
      <c r="D54" s="48">
        <f t="shared" si="3"/>
        <v>0</v>
      </c>
      <c r="E54" s="49">
        <f t="shared" si="3"/>
        <v>5492103</v>
      </c>
      <c r="F54" s="50">
        <f t="shared" si="3"/>
        <v>21341764</v>
      </c>
      <c r="G54" s="50">
        <f t="shared" si="3"/>
        <v>5669768</v>
      </c>
      <c r="H54" s="50">
        <f t="shared" si="3"/>
        <v>-7040455</v>
      </c>
      <c r="I54" s="50">
        <f t="shared" si="3"/>
        <v>19282710</v>
      </c>
      <c r="J54" s="50">
        <f t="shared" si="3"/>
        <v>17912023</v>
      </c>
      <c r="K54" s="50">
        <f t="shared" si="3"/>
        <v>2246197</v>
      </c>
      <c r="L54" s="50">
        <f t="shared" si="3"/>
        <v>-338679</v>
      </c>
      <c r="M54" s="50">
        <f t="shared" si="3"/>
        <v>366498</v>
      </c>
      <c r="N54" s="50">
        <f t="shared" si="3"/>
        <v>2274016</v>
      </c>
      <c r="O54" s="50">
        <f t="shared" si="3"/>
        <v>19612360</v>
      </c>
      <c r="P54" s="50">
        <f t="shared" si="3"/>
        <v>-765147</v>
      </c>
      <c r="Q54" s="50">
        <f t="shared" si="3"/>
        <v>60240958</v>
      </c>
      <c r="R54" s="50">
        <f t="shared" si="3"/>
        <v>79088171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99274210</v>
      </c>
      <c r="X54" s="50">
        <f t="shared" si="3"/>
        <v>16006302</v>
      </c>
      <c r="Y54" s="50">
        <f t="shared" si="3"/>
        <v>83267908</v>
      </c>
      <c r="Z54" s="51">
        <f>+IF(X54&lt;&gt;0,+(Y54/X54)*100,0)</f>
        <v>520.21952353516758</v>
      </c>
      <c r="AA54" s="48">
        <f>SUM(AA51:AA53)</f>
        <v>21341764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55837120</v>
      </c>
      <c r="D56" s="54">
        <f>+D54-D55</f>
        <v>0</v>
      </c>
      <c r="E56" s="55">
        <f t="shared" si="4"/>
        <v>5492103</v>
      </c>
      <c r="F56" s="56">
        <f t="shared" si="4"/>
        <v>21341764</v>
      </c>
      <c r="G56" s="56">
        <f t="shared" si="4"/>
        <v>5669768</v>
      </c>
      <c r="H56" s="56">
        <f t="shared" si="4"/>
        <v>-7040455</v>
      </c>
      <c r="I56" s="56">
        <f t="shared" si="4"/>
        <v>19282710</v>
      </c>
      <c r="J56" s="56">
        <f t="shared" si="4"/>
        <v>17912023</v>
      </c>
      <c r="K56" s="56">
        <f t="shared" si="4"/>
        <v>2246197</v>
      </c>
      <c r="L56" s="56">
        <f t="shared" si="4"/>
        <v>-338679</v>
      </c>
      <c r="M56" s="56">
        <f t="shared" si="4"/>
        <v>366498</v>
      </c>
      <c r="N56" s="56">
        <f t="shared" si="4"/>
        <v>2274016</v>
      </c>
      <c r="O56" s="56">
        <f t="shared" si="4"/>
        <v>19612360</v>
      </c>
      <c r="P56" s="56">
        <f t="shared" si="4"/>
        <v>-765147</v>
      </c>
      <c r="Q56" s="56">
        <f t="shared" si="4"/>
        <v>60240958</v>
      </c>
      <c r="R56" s="56">
        <f t="shared" si="4"/>
        <v>79088171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99274210</v>
      </c>
      <c r="X56" s="56">
        <f t="shared" si="4"/>
        <v>16006302</v>
      </c>
      <c r="Y56" s="56">
        <f t="shared" si="4"/>
        <v>83267908</v>
      </c>
      <c r="Z56" s="57">
        <f>+IF(X56&lt;&gt;0,+(Y56/X56)*100,0)</f>
        <v>520.21952353516758</v>
      </c>
      <c r="AA56" s="54">
        <f>+AA54-AA55</f>
        <v>21341764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55837120</v>
      </c>
      <c r="D59" s="48">
        <f>SUM(D56:D58)</f>
        <v>0</v>
      </c>
      <c r="E59" s="49">
        <f t="shared" si="5"/>
        <v>5492103</v>
      </c>
      <c r="F59" s="50">
        <f t="shared" si="5"/>
        <v>21341764</v>
      </c>
      <c r="G59" s="50">
        <f t="shared" si="5"/>
        <v>5669768</v>
      </c>
      <c r="H59" s="50">
        <f t="shared" si="5"/>
        <v>-7040455</v>
      </c>
      <c r="I59" s="50">
        <f t="shared" si="5"/>
        <v>19282710</v>
      </c>
      <c r="J59" s="50">
        <f t="shared" si="5"/>
        <v>17912023</v>
      </c>
      <c r="K59" s="50">
        <f t="shared" si="5"/>
        <v>2246197</v>
      </c>
      <c r="L59" s="50">
        <f t="shared" si="5"/>
        <v>-338679</v>
      </c>
      <c r="M59" s="50">
        <f t="shared" si="5"/>
        <v>366498</v>
      </c>
      <c r="N59" s="50">
        <f t="shared" si="5"/>
        <v>2274016</v>
      </c>
      <c r="O59" s="50">
        <f t="shared" si="5"/>
        <v>19612360</v>
      </c>
      <c r="P59" s="50">
        <f t="shared" si="5"/>
        <v>-765147</v>
      </c>
      <c r="Q59" s="50">
        <f t="shared" si="5"/>
        <v>60240958</v>
      </c>
      <c r="R59" s="50">
        <f t="shared" si="5"/>
        <v>79088171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99274210</v>
      </c>
      <c r="X59" s="50">
        <f t="shared" si="5"/>
        <v>16006302</v>
      </c>
      <c r="Y59" s="50">
        <f t="shared" si="5"/>
        <v>83267908</v>
      </c>
      <c r="Z59" s="51">
        <f>+IF(X59&lt;&gt;0,+(Y59/X59)*100,0)</f>
        <v>520.21952353516758</v>
      </c>
      <c r="AA59" s="48">
        <f>SUM(AA56:AA58)</f>
        <v>21341764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55837120</v>
      </c>
      <c r="D62" s="65">
        <f>SUM(D59:D61)</f>
        <v>0</v>
      </c>
      <c r="E62" s="66">
        <f t="shared" si="6"/>
        <v>5492103</v>
      </c>
      <c r="F62" s="67">
        <f t="shared" si="6"/>
        <v>21341764</v>
      </c>
      <c r="G62" s="67">
        <f t="shared" si="6"/>
        <v>5669768</v>
      </c>
      <c r="H62" s="67">
        <f t="shared" si="6"/>
        <v>-7040455</v>
      </c>
      <c r="I62" s="67">
        <f t="shared" si="6"/>
        <v>19282710</v>
      </c>
      <c r="J62" s="67">
        <f t="shared" si="6"/>
        <v>17912023</v>
      </c>
      <c r="K62" s="67">
        <f t="shared" si="6"/>
        <v>2246197</v>
      </c>
      <c r="L62" s="67">
        <f t="shared" si="6"/>
        <v>-338679</v>
      </c>
      <c r="M62" s="67">
        <f t="shared" si="6"/>
        <v>366498</v>
      </c>
      <c r="N62" s="67">
        <f t="shared" si="6"/>
        <v>2274016</v>
      </c>
      <c r="O62" s="67">
        <f t="shared" si="6"/>
        <v>19612360</v>
      </c>
      <c r="P62" s="67">
        <f t="shared" si="6"/>
        <v>-765147</v>
      </c>
      <c r="Q62" s="67">
        <f t="shared" si="6"/>
        <v>60240958</v>
      </c>
      <c r="R62" s="67">
        <f t="shared" si="6"/>
        <v>79088171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99274210</v>
      </c>
      <c r="X62" s="67">
        <f t="shared" si="6"/>
        <v>16006302</v>
      </c>
      <c r="Y62" s="67">
        <f t="shared" si="6"/>
        <v>83267908</v>
      </c>
      <c r="Z62" s="68">
        <f>+IF(X62&lt;&gt;0,+(Y62/X62)*100,0)</f>
        <v>520.21952353516758</v>
      </c>
      <c r="AA62" s="65">
        <f>SUM(AA59:AA61)</f>
        <v>21341764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39835797</v>
      </c>
      <c r="D7" s="20">
        <v>0</v>
      </c>
      <c r="E7" s="21">
        <v>50250497</v>
      </c>
      <c r="F7" s="22">
        <v>46104001</v>
      </c>
      <c r="G7" s="22">
        <v>3763341</v>
      </c>
      <c r="H7" s="22">
        <v>3510019</v>
      </c>
      <c r="I7" s="22">
        <v>4378875</v>
      </c>
      <c r="J7" s="22">
        <v>11652235</v>
      </c>
      <c r="K7" s="22">
        <v>3592843</v>
      </c>
      <c r="L7" s="22">
        <v>3744026</v>
      </c>
      <c r="M7" s="22">
        <v>2514500</v>
      </c>
      <c r="N7" s="22">
        <v>9851369</v>
      </c>
      <c r="O7" s="22">
        <v>3435529</v>
      </c>
      <c r="P7" s="22">
        <v>3669547</v>
      </c>
      <c r="Q7" s="22">
        <v>3216582</v>
      </c>
      <c r="R7" s="22">
        <v>10321658</v>
      </c>
      <c r="S7" s="22">
        <v>0</v>
      </c>
      <c r="T7" s="22">
        <v>0</v>
      </c>
      <c r="U7" s="22">
        <v>0</v>
      </c>
      <c r="V7" s="22">
        <v>0</v>
      </c>
      <c r="W7" s="22">
        <v>31825262</v>
      </c>
      <c r="X7" s="22">
        <v>36651246</v>
      </c>
      <c r="Y7" s="22">
        <v>-4825984</v>
      </c>
      <c r="Z7" s="23">
        <v>-13.167312238170567</v>
      </c>
      <c r="AA7" s="20">
        <v>46104001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7046515</v>
      </c>
      <c r="D13" s="20">
        <v>0</v>
      </c>
      <c r="E13" s="21">
        <v>8256073</v>
      </c>
      <c r="F13" s="22">
        <v>7291641</v>
      </c>
      <c r="G13" s="22">
        <v>470381</v>
      </c>
      <c r="H13" s="22">
        <v>584979</v>
      </c>
      <c r="I13" s="22">
        <v>565347</v>
      </c>
      <c r="J13" s="22">
        <v>1620707</v>
      </c>
      <c r="K13" s="22">
        <v>546806</v>
      </c>
      <c r="L13" s="22">
        <v>583775</v>
      </c>
      <c r="M13" s="22">
        <v>570536</v>
      </c>
      <c r="N13" s="22">
        <v>1701117</v>
      </c>
      <c r="O13" s="22">
        <v>629276</v>
      </c>
      <c r="P13" s="22">
        <v>465066</v>
      </c>
      <c r="Q13" s="22">
        <v>395943</v>
      </c>
      <c r="R13" s="22">
        <v>1490285</v>
      </c>
      <c r="S13" s="22">
        <v>0</v>
      </c>
      <c r="T13" s="22">
        <v>0</v>
      </c>
      <c r="U13" s="22">
        <v>0</v>
      </c>
      <c r="V13" s="22">
        <v>0</v>
      </c>
      <c r="W13" s="22">
        <v>4812109</v>
      </c>
      <c r="X13" s="22">
        <v>5950955</v>
      </c>
      <c r="Y13" s="22">
        <v>-1138846</v>
      </c>
      <c r="Z13" s="23">
        <v>-19.13719730698686</v>
      </c>
      <c r="AA13" s="20">
        <v>7291641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677264</v>
      </c>
      <c r="D31" s="20">
        <v>0</v>
      </c>
      <c r="E31" s="21">
        <v>170764</v>
      </c>
      <c r="F31" s="22">
        <v>-4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85387</v>
      </c>
      <c r="Y31" s="22">
        <v>-85387</v>
      </c>
      <c r="Z31" s="23">
        <v>-100</v>
      </c>
      <c r="AA31" s="20">
        <v>-4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47559576</v>
      </c>
      <c r="D35" s="29">
        <f t="shared" ref="D35:Y35" si="0">SUM(D6:D34)</f>
        <v>0</v>
      </c>
      <c r="E35" s="30">
        <f t="shared" si="0"/>
        <v>58677334</v>
      </c>
      <c r="F35" s="31">
        <f t="shared" si="0"/>
        <v>53395638</v>
      </c>
      <c r="G35" s="31">
        <f t="shared" si="0"/>
        <v>4233722</v>
      </c>
      <c r="H35" s="31">
        <f t="shared" si="0"/>
        <v>4094998</v>
      </c>
      <c r="I35" s="31">
        <f t="shared" si="0"/>
        <v>4944222</v>
      </c>
      <c r="J35" s="31">
        <f t="shared" si="0"/>
        <v>13272942</v>
      </c>
      <c r="K35" s="31">
        <f t="shared" si="0"/>
        <v>4139649</v>
      </c>
      <c r="L35" s="31">
        <f t="shared" si="0"/>
        <v>4327801</v>
      </c>
      <c r="M35" s="31">
        <f t="shared" si="0"/>
        <v>3085036</v>
      </c>
      <c r="N35" s="31">
        <f t="shared" si="0"/>
        <v>11552486</v>
      </c>
      <c r="O35" s="31">
        <f t="shared" si="0"/>
        <v>4064805</v>
      </c>
      <c r="P35" s="31">
        <f t="shared" si="0"/>
        <v>4134613</v>
      </c>
      <c r="Q35" s="31">
        <f t="shared" si="0"/>
        <v>3612525</v>
      </c>
      <c r="R35" s="31">
        <f t="shared" si="0"/>
        <v>11811943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36637371</v>
      </c>
      <c r="X35" s="31">
        <f t="shared" si="0"/>
        <v>42687588</v>
      </c>
      <c r="Y35" s="31">
        <f t="shared" si="0"/>
        <v>-6050217</v>
      </c>
      <c r="Z35" s="32">
        <f>+IF(X35&lt;&gt;0,+(Y35/X35)*100,0)</f>
        <v>-14.173246330994385</v>
      </c>
      <c r="AA35" s="29">
        <f>SUM(AA6:AA34)</f>
        <v>53395638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19369468</v>
      </c>
      <c r="D37" s="20">
        <v>0</v>
      </c>
      <c r="E37" s="21">
        <v>22035590</v>
      </c>
      <c r="F37" s="22">
        <v>22261294</v>
      </c>
      <c r="G37" s="22">
        <v>1801796</v>
      </c>
      <c r="H37" s="22">
        <v>1724626</v>
      </c>
      <c r="I37" s="22">
        <v>1744588</v>
      </c>
      <c r="J37" s="22">
        <v>5271010</v>
      </c>
      <c r="K37" s="22">
        <v>1718426</v>
      </c>
      <c r="L37" s="22">
        <v>1630292</v>
      </c>
      <c r="M37" s="22">
        <v>1860627</v>
      </c>
      <c r="N37" s="22">
        <v>5209345</v>
      </c>
      <c r="O37" s="22">
        <v>1821581</v>
      </c>
      <c r="P37" s="22">
        <v>2715743</v>
      </c>
      <c r="Q37" s="22">
        <v>1559949</v>
      </c>
      <c r="R37" s="22">
        <v>6097273</v>
      </c>
      <c r="S37" s="22">
        <v>0</v>
      </c>
      <c r="T37" s="22">
        <v>0</v>
      </c>
      <c r="U37" s="22">
        <v>0</v>
      </c>
      <c r="V37" s="22">
        <v>0</v>
      </c>
      <c r="W37" s="22">
        <v>16577628</v>
      </c>
      <c r="X37" s="22">
        <v>16583108</v>
      </c>
      <c r="Y37" s="22">
        <v>-5480</v>
      </c>
      <c r="Z37" s="23">
        <v>-3.304567515329454E-2</v>
      </c>
      <c r="AA37" s="20">
        <v>22261294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22488861</v>
      </c>
      <c r="D40" s="20">
        <v>0</v>
      </c>
      <c r="E40" s="21">
        <v>23178990</v>
      </c>
      <c r="F40" s="22">
        <v>23578990</v>
      </c>
      <c r="G40" s="22">
        <v>0</v>
      </c>
      <c r="H40" s="22">
        <v>3547279</v>
      </c>
      <c r="I40" s="22">
        <v>2394041</v>
      </c>
      <c r="J40" s="22">
        <v>5941320</v>
      </c>
      <c r="K40" s="22">
        <v>2615388</v>
      </c>
      <c r="L40" s="22">
        <v>1686452</v>
      </c>
      <c r="M40" s="22">
        <v>2068911</v>
      </c>
      <c r="N40" s="22">
        <v>6370751</v>
      </c>
      <c r="O40" s="22">
        <v>2159149</v>
      </c>
      <c r="P40" s="22">
        <v>2046642</v>
      </c>
      <c r="Q40" s="22">
        <v>2204868</v>
      </c>
      <c r="R40" s="22">
        <v>6410659</v>
      </c>
      <c r="S40" s="22">
        <v>0</v>
      </c>
      <c r="T40" s="22">
        <v>0</v>
      </c>
      <c r="U40" s="22">
        <v>0</v>
      </c>
      <c r="V40" s="22">
        <v>0</v>
      </c>
      <c r="W40" s="22">
        <v>18722730</v>
      </c>
      <c r="X40" s="22">
        <v>17484247</v>
      </c>
      <c r="Y40" s="22">
        <v>1238483</v>
      </c>
      <c r="Z40" s="23">
        <v>7.0834220083941846</v>
      </c>
      <c r="AA40" s="20">
        <v>23578990</v>
      </c>
    </row>
    <row r="41" spans="1:27" x14ac:dyDescent="0.25">
      <c r="A41" s="19" t="s">
        <v>67</v>
      </c>
      <c r="B41" s="15" t="s">
        <v>32</v>
      </c>
      <c r="C41" s="20">
        <v>11584151</v>
      </c>
      <c r="D41" s="20">
        <v>0</v>
      </c>
      <c r="E41" s="21">
        <v>3958085</v>
      </c>
      <c r="F41" s="22">
        <v>4970085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2615146</v>
      </c>
      <c r="N41" s="22">
        <v>2615146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2615146</v>
      </c>
      <c r="X41" s="22">
        <v>2638728</v>
      </c>
      <c r="Y41" s="22">
        <v>-23582</v>
      </c>
      <c r="Z41" s="23">
        <v>-0.89368817096722364</v>
      </c>
      <c r="AA41" s="20">
        <v>4970085</v>
      </c>
    </row>
    <row r="42" spans="1:27" x14ac:dyDescent="0.25">
      <c r="A42" s="19" t="s">
        <v>68</v>
      </c>
      <c r="B42" s="15" t="s">
        <v>32</v>
      </c>
      <c r="C42" s="20">
        <v>6074778</v>
      </c>
      <c r="D42" s="20">
        <v>0</v>
      </c>
      <c r="E42" s="21">
        <v>6942327</v>
      </c>
      <c r="F42" s="22">
        <v>6942327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3329378</v>
      </c>
      <c r="N42" s="22">
        <v>3329378</v>
      </c>
      <c r="O42" s="22">
        <v>0</v>
      </c>
      <c r="P42" s="22">
        <v>0</v>
      </c>
      <c r="Q42" s="22">
        <v>1568567</v>
      </c>
      <c r="R42" s="22">
        <v>1568567</v>
      </c>
      <c r="S42" s="22">
        <v>0</v>
      </c>
      <c r="T42" s="22">
        <v>0</v>
      </c>
      <c r="U42" s="22">
        <v>0</v>
      </c>
      <c r="V42" s="22">
        <v>0</v>
      </c>
      <c r="W42" s="22">
        <v>4897945</v>
      </c>
      <c r="X42" s="22">
        <v>4628216</v>
      </c>
      <c r="Y42" s="22">
        <v>269729</v>
      </c>
      <c r="Z42" s="23">
        <v>5.8279259222127919</v>
      </c>
      <c r="AA42" s="20">
        <v>6942327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850209</v>
      </c>
      <c r="D44" s="20">
        <v>0</v>
      </c>
      <c r="E44" s="21">
        <v>9970000</v>
      </c>
      <c r="F44" s="22">
        <v>8742000</v>
      </c>
      <c r="G44" s="22">
        <v>0</v>
      </c>
      <c r="H44" s="22">
        <v>24900</v>
      </c>
      <c r="I44" s="22">
        <v>84776</v>
      </c>
      <c r="J44" s="22">
        <v>109676</v>
      </c>
      <c r="K44" s="22">
        <v>46122</v>
      </c>
      <c r="L44" s="22">
        <v>45117</v>
      </c>
      <c r="M44" s="22">
        <v>564333</v>
      </c>
      <c r="N44" s="22">
        <v>655572</v>
      </c>
      <c r="O44" s="22">
        <v>190752</v>
      </c>
      <c r="P44" s="22">
        <v>0</v>
      </c>
      <c r="Q44" s="22">
        <v>14014</v>
      </c>
      <c r="R44" s="22">
        <v>204766</v>
      </c>
      <c r="S44" s="22">
        <v>0</v>
      </c>
      <c r="T44" s="22">
        <v>0</v>
      </c>
      <c r="U44" s="22">
        <v>0</v>
      </c>
      <c r="V44" s="22">
        <v>0</v>
      </c>
      <c r="W44" s="22">
        <v>970014</v>
      </c>
      <c r="X44" s="22">
        <v>7170497</v>
      </c>
      <c r="Y44" s="22">
        <v>-6200483</v>
      </c>
      <c r="Z44" s="23">
        <v>-86.472151093571341</v>
      </c>
      <c r="AA44" s="20">
        <v>8742000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134123</v>
      </c>
      <c r="D47" s="20">
        <v>0</v>
      </c>
      <c r="E47" s="21">
        <v>700000</v>
      </c>
      <c r="F47" s="22">
        <v>600000</v>
      </c>
      <c r="G47" s="22">
        <v>0</v>
      </c>
      <c r="H47" s="22">
        <v>0</v>
      </c>
      <c r="I47" s="22">
        <v>4326</v>
      </c>
      <c r="J47" s="22">
        <v>4326</v>
      </c>
      <c r="K47" s="22">
        <v>0</v>
      </c>
      <c r="L47" s="22">
        <v>15000</v>
      </c>
      <c r="M47" s="22">
        <v>72521</v>
      </c>
      <c r="N47" s="22">
        <v>87521</v>
      </c>
      <c r="O47" s="22">
        <v>19190</v>
      </c>
      <c r="P47" s="22">
        <v>40015</v>
      </c>
      <c r="Q47" s="22">
        <v>0</v>
      </c>
      <c r="R47" s="22">
        <v>59205</v>
      </c>
      <c r="S47" s="22">
        <v>0</v>
      </c>
      <c r="T47" s="22">
        <v>0</v>
      </c>
      <c r="U47" s="22">
        <v>0</v>
      </c>
      <c r="V47" s="22">
        <v>0</v>
      </c>
      <c r="W47" s="22">
        <v>151052</v>
      </c>
      <c r="X47" s="22">
        <v>500006</v>
      </c>
      <c r="Y47" s="22">
        <v>-348954</v>
      </c>
      <c r="Z47" s="23">
        <v>-69.789962520449762</v>
      </c>
      <c r="AA47" s="20">
        <v>600000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60501590</v>
      </c>
      <c r="D50" s="29">
        <f t="shared" ref="D50:Y50" si="1">SUM(D37:D49)</f>
        <v>0</v>
      </c>
      <c r="E50" s="30">
        <f t="shared" si="1"/>
        <v>66784992</v>
      </c>
      <c r="F50" s="31">
        <f t="shared" si="1"/>
        <v>67094696</v>
      </c>
      <c r="G50" s="31">
        <f t="shared" si="1"/>
        <v>1801796</v>
      </c>
      <c r="H50" s="31">
        <f t="shared" si="1"/>
        <v>5296805</v>
      </c>
      <c r="I50" s="31">
        <f t="shared" si="1"/>
        <v>4227731</v>
      </c>
      <c r="J50" s="31">
        <f t="shared" si="1"/>
        <v>11326332</v>
      </c>
      <c r="K50" s="31">
        <f t="shared" si="1"/>
        <v>4379936</v>
      </c>
      <c r="L50" s="31">
        <f t="shared" si="1"/>
        <v>3376861</v>
      </c>
      <c r="M50" s="31">
        <f t="shared" si="1"/>
        <v>10510916</v>
      </c>
      <c r="N50" s="31">
        <f t="shared" si="1"/>
        <v>18267713</v>
      </c>
      <c r="O50" s="31">
        <f t="shared" si="1"/>
        <v>4190672</v>
      </c>
      <c r="P50" s="31">
        <f t="shared" si="1"/>
        <v>4802400</v>
      </c>
      <c r="Q50" s="31">
        <f t="shared" si="1"/>
        <v>5347398</v>
      </c>
      <c r="R50" s="31">
        <f t="shared" si="1"/>
        <v>14340470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43934515</v>
      </c>
      <c r="X50" s="31">
        <f t="shared" si="1"/>
        <v>49004802</v>
      </c>
      <c r="Y50" s="31">
        <f t="shared" si="1"/>
        <v>-5070287</v>
      </c>
      <c r="Z50" s="32">
        <f>+IF(X50&lt;&gt;0,+(Y50/X50)*100,0)</f>
        <v>-10.346510531763805</v>
      </c>
      <c r="AA50" s="29">
        <f>SUM(AA37:AA49)</f>
        <v>67094696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-12942014</v>
      </c>
      <c r="D51" s="39">
        <f t="shared" si="2"/>
        <v>0</v>
      </c>
      <c r="E51" s="40">
        <f t="shared" si="2"/>
        <v>-8107658</v>
      </c>
      <c r="F51" s="41">
        <f t="shared" si="2"/>
        <v>-13699058</v>
      </c>
      <c r="G51" s="41">
        <f t="shared" si="2"/>
        <v>2431926</v>
      </c>
      <c r="H51" s="41">
        <f t="shared" si="2"/>
        <v>-1201807</v>
      </c>
      <c r="I51" s="41">
        <f t="shared" si="2"/>
        <v>716491</v>
      </c>
      <c r="J51" s="41">
        <f t="shared" si="2"/>
        <v>1946610</v>
      </c>
      <c r="K51" s="41">
        <f t="shared" si="2"/>
        <v>-240287</v>
      </c>
      <c r="L51" s="41">
        <f t="shared" si="2"/>
        <v>950940</v>
      </c>
      <c r="M51" s="41">
        <f t="shared" si="2"/>
        <v>-7425880</v>
      </c>
      <c r="N51" s="41">
        <f t="shared" si="2"/>
        <v>-6715227</v>
      </c>
      <c r="O51" s="41">
        <f t="shared" si="2"/>
        <v>-125867</v>
      </c>
      <c r="P51" s="41">
        <f t="shared" si="2"/>
        <v>-667787</v>
      </c>
      <c r="Q51" s="41">
        <f t="shared" si="2"/>
        <v>-1734873</v>
      </c>
      <c r="R51" s="41">
        <f t="shared" si="2"/>
        <v>-2528527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-7297144</v>
      </c>
      <c r="X51" s="41">
        <f t="shared" si="2"/>
        <v>-6317214</v>
      </c>
      <c r="Y51" s="41">
        <f t="shared" si="2"/>
        <v>-979930</v>
      </c>
      <c r="Z51" s="42">
        <f>+IF(X51&lt;&gt;0,+(Y51/X51)*100,0)</f>
        <v>15.512059588293194</v>
      </c>
      <c r="AA51" s="39">
        <f>+AA35-AA50</f>
        <v>-13699058</v>
      </c>
    </row>
    <row r="52" spans="1:27" x14ac:dyDescent="0.25">
      <c r="A52" s="43" t="s">
        <v>78</v>
      </c>
      <c r="B52" s="15" t="s">
        <v>32</v>
      </c>
      <c r="C52" s="20">
        <v>74147000</v>
      </c>
      <c r="D52" s="20">
        <v>0</v>
      </c>
      <c r="E52" s="21">
        <v>93000000</v>
      </c>
      <c r="F52" s="22">
        <v>93000000</v>
      </c>
      <c r="G52" s="22">
        <v>1719250</v>
      </c>
      <c r="H52" s="22">
        <v>0</v>
      </c>
      <c r="I52" s="22">
        <v>38695530</v>
      </c>
      <c r="J52" s="22">
        <v>40414780</v>
      </c>
      <c r="K52" s="22">
        <v>9956588</v>
      </c>
      <c r="L52" s="22">
        <v>3021560</v>
      </c>
      <c r="M52" s="22">
        <v>9591776</v>
      </c>
      <c r="N52" s="22">
        <v>22569924</v>
      </c>
      <c r="O52" s="22">
        <v>1122533</v>
      </c>
      <c r="P52" s="22">
        <v>3949540</v>
      </c>
      <c r="Q52" s="22">
        <v>5077953</v>
      </c>
      <c r="R52" s="22">
        <v>10150026</v>
      </c>
      <c r="S52" s="22">
        <v>0</v>
      </c>
      <c r="T52" s="22">
        <v>0</v>
      </c>
      <c r="U52" s="22">
        <v>0</v>
      </c>
      <c r="V52" s="22">
        <v>0</v>
      </c>
      <c r="W52" s="22">
        <v>73134730</v>
      </c>
      <c r="X52" s="22">
        <v>69750000</v>
      </c>
      <c r="Y52" s="22">
        <v>3384730</v>
      </c>
      <c r="Z52" s="23">
        <v>4.8526594982078857</v>
      </c>
      <c r="AA52" s="20">
        <v>93000000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61204986</v>
      </c>
      <c r="D54" s="48">
        <f t="shared" si="3"/>
        <v>0</v>
      </c>
      <c r="E54" s="49">
        <f t="shared" si="3"/>
        <v>84892342</v>
      </c>
      <c r="F54" s="50">
        <f t="shared" si="3"/>
        <v>79300942</v>
      </c>
      <c r="G54" s="50">
        <f t="shared" si="3"/>
        <v>4151176</v>
      </c>
      <c r="H54" s="50">
        <f t="shared" si="3"/>
        <v>-1201807</v>
      </c>
      <c r="I54" s="50">
        <f t="shared" si="3"/>
        <v>39412021</v>
      </c>
      <c r="J54" s="50">
        <f t="shared" si="3"/>
        <v>42361390</v>
      </c>
      <c r="K54" s="50">
        <f t="shared" si="3"/>
        <v>9716301</v>
      </c>
      <c r="L54" s="50">
        <f t="shared" si="3"/>
        <v>3972500</v>
      </c>
      <c r="M54" s="50">
        <f t="shared" si="3"/>
        <v>2165896</v>
      </c>
      <c r="N54" s="50">
        <f t="shared" si="3"/>
        <v>15854697</v>
      </c>
      <c r="O54" s="50">
        <f t="shared" si="3"/>
        <v>996666</v>
      </c>
      <c r="P54" s="50">
        <f t="shared" si="3"/>
        <v>3281753</v>
      </c>
      <c r="Q54" s="50">
        <f t="shared" si="3"/>
        <v>3343080</v>
      </c>
      <c r="R54" s="50">
        <f t="shared" si="3"/>
        <v>7621499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65837586</v>
      </c>
      <c r="X54" s="50">
        <f t="shared" si="3"/>
        <v>63432786</v>
      </c>
      <c r="Y54" s="50">
        <f t="shared" si="3"/>
        <v>2404800</v>
      </c>
      <c r="Z54" s="51">
        <f>+IF(X54&lt;&gt;0,+(Y54/X54)*100,0)</f>
        <v>3.7910994481623432</v>
      </c>
      <c r="AA54" s="48">
        <f>SUM(AA51:AA53)</f>
        <v>79300942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61204986</v>
      </c>
      <c r="D56" s="54">
        <f>+D54-D55</f>
        <v>0</v>
      </c>
      <c r="E56" s="55">
        <f t="shared" si="4"/>
        <v>84892342</v>
      </c>
      <c r="F56" s="56">
        <f t="shared" si="4"/>
        <v>79300942</v>
      </c>
      <c r="G56" s="56">
        <f t="shared" si="4"/>
        <v>4151176</v>
      </c>
      <c r="H56" s="56">
        <f t="shared" si="4"/>
        <v>-1201807</v>
      </c>
      <c r="I56" s="56">
        <f t="shared" si="4"/>
        <v>39412021</v>
      </c>
      <c r="J56" s="56">
        <f t="shared" si="4"/>
        <v>42361390</v>
      </c>
      <c r="K56" s="56">
        <f t="shared" si="4"/>
        <v>9716301</v>
      </c>
      <c r="L56" s="56">
        <f t="shared" si="4"/>
        <v>3972500</v>
      </c>
      <c r="M56" s="56">
        <f t="shared" si="4"/>
        <v>2165896</v>
      </c>
      <c r="N56" s="56">
        <f t="shared" si="4"/>
        <v>15854697</v>
      </c>
      <c r="O56" s="56">
        <f t="shared" si="4"/>
        <v>996666</v>
      </c>
      <c r="P56" s="56">
        <f t="shared" si="4"/>
        <v>3281753</v>
      </c>
      <c r="Q56" s="56">
        <f t="shared" si="4"/>
        <v>3343080</v>
      </c>
      <c r="R56" s="56">
        <f t="shared" si="4"/>
        <v>7621499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65837586</v>
      </c>
      <c r="X56" s="56">
        <f t="shared" si="4"/>
        <v>63432786</v>
      </c>
      <c r="Y56" s="56">
        <f t="shared" si="4"/>
        <v>2404800</v>
      </c>
      <c r="Z56" s="57">
        <f>+IF(X56&lt;&gt;0,+(Y56/X56)*100,0)</f>
        <v>3.7910994481623432</v>
      </c>
      <c r="AA56" s="54">
        <f>+AA54-AA55</f>
        <v>79300942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61204986</v>
      </c>
      <c r="D59" s="48">
        <f>SUM(D56:D58)</f>
        <v>0</v>
      </c>
      <c r="E59" s="49">
        <f t="shared" si="5"/>
        <v>84892342</v>
      </c>
      <c r="F59" s="50">
        <f t="shared" si="5"/>
        <v>79300942</v>
      </c>
      <c r="G59" s="50">
        <f t="shared" si="5"/>
        <v>4151176</v>
      </c>
      <c r="H59" s="50">
        <f t="shared" si="5"/>
        <v>-1201807</v>
      </c>
      <c r="I59" s="50">
        <f t="shared" si="5"/>
        <v>39412021</v>
      </c>
      <c r="J59" s="50">
        <f t="shared" si="5"/>
        <v>42361390</v>
      </c>
      <c r="K59" s="50">
        <f t="shared" si="5"/>
        <v>9716301</v>
      </c>
      <c r="L59" s="50">
        <f t="shared" si="5"/>
        <v>3972500</v>
      </c>
      <c r="M59" s="50">
        <f t="shared" si="5"/>
        <v>2165896</v>
      </c>
      <c r="N59" s="50">
        <f t="shared" si="5"/>
        <v>15854697</v>
      </c>
      <c r="O59" s="50">
        <f t="shared" si="5"/>
        <v>996666</v>
      </c>
      <c r="P59" s="50">
        <f t="shared" si="5"/>
        <v>3281753</v>
      </c>
      <c r="Q59" s="50">
        <f t="shared" si="5"/>
        <v>3343080</v>
      </c>
      <c r="R59" s="50">
        <f t="shared" si="5"/>
        <v>7621499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65837586</v>
      </c>
      <c r="X59" s="50">
        <f t="shared" si="5"/>
        <v>63432786</v>
      </c>
      <c r="Y59" s="50">
        <f t="shared" si="5"/>
        <v>2404800</v>
      </c>
      <c r="Z59" s="51">
        <f>+IF(X59&lt;&gt;0,+(Y59/X59)*100,0)</f>
        <v>3.7910994481623432</v>
      </c>
      <c r="AA59" s="48">
        <f>SUM(AA56:AA58)</f>
        <v>79300942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61204986</v>
      </c>
      <c r="D62" s="65">
        <f>SUM(D59:D61)</f>
        <v>0</v>
      </c>
      <c r="E62" s="66">
        <f t="shared" si="6"/>
        <v>84892342</v>
      </c>
      <c r="F62" s="67">
        <f t="shared" si="6"/>
        <v>79300942</v>
      </c>
      <c r="G62" s="67">
        <f t="shared" si="6"/>
        <v>4151176</v>
      </c>
      <c r="H62" s="67">
        <f t="shared" si="6"/>
        <v>-1201807</v>
      </c>
      <c r="I62" s="67">
        <f t="shared" si="6"/>
        <v>39412021</v>
      </c>
      <c r="J62" s="67">
        <f t="shared" si="6"/>
        <v>42361390</v>
      </c>
      <c r="K62" s="67">
        <f t="shared" si="6"/>
        <v>9716301</v>
      </c>
      <c r="L62" s="67">
        <f t="shared" si="6"/>
        <v>3972500</v>
      </c>
      <c r="M62" s="67">
        <f t="shared" si="6"/>
        <v>2165896</v>
      </c>
      <c r="N62" s="67">
        <f t="shared" si="6"/>
        <v>15854697</v>
      </c>
      <c r="O62" s="67">
        <f t="shared" si="6"/>
        <v>996666</v>
      </c>
      <c r="P62" s="67">
        <f t="shared" si="6"/>
        <v>3281753</v>
      </c>
      <c r="Q62" s="67">
        <f t="shared" si="6"/>
        <v>3343080</v>
      </c>
      <c r="R62" s="67">
        <f t="shared" si="6"/>
        <v>7621499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65837586</v>
      </c>
      <c r="X62" s="67">
        <f t="shared" si="6"/>
        <v>63432786</v>
      </c>
      <c r="Y62" s="67">
        <f t="shared" si="6"/>
        <v>2404800</v>
      </c>
      <c r="Z62" s="68">
        <f>+IF(X62&lt;&gt;0,+(Y62/X62)*100,0)</f>
        <v>3.7910994481623432</v>
      </c>
      <c r="AA62" s="65">
        <f>SUM(AA59:AA61)</f>
        <v>79300942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196355911</v>
      </c>
      <c r="D7" s="20">
        <v>0</v>
      </c>
      <c r="E7" s="21">
        <v>243834296</v>
      </c>
      <c r="F7" s="22">
        <v>243834176</v>
      </c>
      <c r="G7" s="22">
        <v>-13989869</v>
      </c>
      <c r="H7" s="22">
        <v>-1603023</v>
      </c>
      <c r="I7" s="22">
        <v>22107072</v>
      </c>
      <c r="J7" s="22">
        <v>6514180</v>
      </c>
      <c r="K7" s="22">
        <v>35592431</v>
      </c>
      <c r="L7" s="22">
        <v>32292063</v>
      </c>
      <c r="M7" s="22">
        <v>1825291</v>
      </c>
      <c r="N7" s="22">
        <v>69709785</v>
      </c>
      <c r="O7" s="22">
        <v>16556804</v>
      </c>
      <c r="P7" s="22">
        <v>8226143</v>
      </c>
      <c r="Q7" s="22">
        <v>18187954</v>
      </c>
      <c r="R7" s="22">
        <v>42970901</v>
      </c>
      <c r="S7" s="22">
        <v>0</v>
      </c>
      <c r="T7" s="22">
        <v>0</v>
      </c>
      <c r="U7" s="22">
        <v>0</v>
      </c>
      <c r="V7" s="22">
        <v>0</v>
      </c>
      <c r="W7" s="22">
        <v>119194866</v>
      </c>
      <c r="X7" s="22">
        <v>182875659</v>
      </c>
      <c r="Y7" s="22">
        <v>-63680793</v>
      </c>
      <c r="Z7" s="23">
        <v>-34.821907600070496</v>
      </c>
      <c r="AA7" s="20">
        <v>243834176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42588524</v>
      </c>
      <c r="D13" s="20">
        <v>0</v>
      </c>
      <c r="E13" s="21">
        <v>41572056</v>
      </c>
      <c r="F13" s="22">
        <v>41572056</v>
      </c>
      <c r="G13" s="22">
        <v>3892885</v>
      </c>
      <c r="H13" s="22">
        <v>3560182</v>
      </c>
      <c r="I13" s="22">
        <v>3955221</v>
      </c>
      <c r="J13" s="22">
        <v>11408288</v>
      </c>
      <c r="K13" s="22">
        <v>4054584</v>
      </c>
      <c r="L13" s="22">
        <v>4425641</v>
      </c>
      <c r="M13" s="22">
        <v>4639232</v>
      </c>
      <c r="N13" s="22">
        <v>13119457</v>
      </c>
      <c r="O13" s="22">
        <v>4596442</v>
      </c>
      <c r="P13" s="22">
        <v>4627102</v>
      </c>
      <c r="Q13" s="22">
        <v>4724341</v>
      </c>
      <c r="R13" s="22">
        <v>13947885</v>
      </c>
      <c r="S13" s="22">
        <v>0</v>
      </c>
      <c r="T13" s="22">
        <v>0</v>
      </c>
      <c r="U13" s="22">
        <v>0</v>
      </c>
      <c r="V13" s="22">
        <v>0</v>
      </c>
      <c r="W13" s="22">
        <v>38475630</v>
      </c>
      <c r="X13" s="22">
        <v>31179042</v>
      </c>
      <c r="Y13" s="22">
        <v>7296588</v>
      </c>
      <c r="Z13" s="23">
        <v>23.402219991236421</v>
      </c>
      <c r="AA13" s="20">
        <v>41572056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13993</v>
      </c>
      <c r="D22" s="20">
        <v>0</v>
      </c>
      <c r="E22" s="21">
        <v>18786</v>
      </c>
      <c r="F22" s="22">
        <v>18786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14094</v>
      </c>
      <c r="Y22" s="22">
        <v>-14094</v>
      </c>
      <c r="Z22" s="18">
        <v>-100</v>
      </c>
      <c r="AA22" s="20">
        <v>18786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238958428</v>
      </c>
      <c r="D35" s="29">
        <f t="shared" ref="D35:Y35" si="0">SUM(D6:D34)</f>
        <v>0</v>
      </c>
      <c r="E35" s="30">
        <f t="shared" si="0"/>
        <v>285425138</v>
      </c>
      <c r="F35" s="31">
        <f t="shared" si="0"/>
        <v>285425018</v>
      </c>
      <c r="G35" s="31">
        <f t="shared" si="0"/>
        <v>-10096984</v>
      </c>
      <c r="H35" s="31">
        <f t="shared" si="0"/>
        <v>1957159</v>
      </c>
      <c r="I35" s="31">
        <f t="shared" si="0"/>
        <v>26062293</v>
      </c>
      <c r="J35" s="31">
        <f t="shared" si="0"/>
        <v>17922468</v>
      </c>
      <c r="K35" s="31">
        <f t="shared" si="0"/>
        <v>39647015</v>
      </c>
      <c r="L35" s="31">
        <f t="shared" si="0"/>
        <v>36717704</v>
      </c>
      <c r="M35" s="31">
        <f t="shared" si="0"/>
        <v>6464523</v>
      </c>
      <c r="N35" s="31">
        <f t="shared" si="0"/>
        <v>82829242</v>
      </c>
      <c r="O35" s="31">
        <f t="shared" si="0"/>
        <v>21153246</v>
      </c>
      <c r="P35" s="31">
        <f t="shared" si="0"/>
        <v>12853245</v>
      </c>
      <c r="Q35" s="31">
        <f t="shared" si="0"/>
        <v>22912295</v>
      </c>
      <c r="R35" s="31">
        <f t="shared" si="0"/>
        <v>56918786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157670496</v>
      </c>
      <c r="X35" s="31">
        <f t="shared" si="0"/>
        <v>214068795</v>
      </c>
      <c r="Y35" s="31">
        <f t="shared" si="0"/>
        <v>-56398299</v>
      </c>
      <c r="Z35" s="32">
        <f>+IF(X35&lt;&gt;0,+(Y35/X35)*100,0)</f>
        <v>-26.345875866681084</v>
      </c>
      <c r="AA35" s="29">
        <f>SUM(AA6:AA34)</f>
        <v>285425018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46293128</v>
      </c>
      <c r="D37" s="20">
        <v>0</v>
      </c>
      <c r="E37" s="21">
        <v>53194332</v>
      </c>
      <c r="F37" s="22">
        <v>50238325</v>
      </c>
      <c r="G37" s="22">
        <v>3820298</v>
      </c>
      <c r="H37" s="22">
        <v>3750802</v>
      </c>
      <c r="I37" s="22">
        <v>3991504</v>
      </c>
      <c r="J37" s="22">
        <v>11562604</v>
      </c>
      <c r="K37" s="22">
        <v>3903281</v>
      </c>
      <c r="L37" s="22">
        <v>4447697</v>
      </c>
      <c r="M37" s="22">
        <v>4477834</v>
      </c>
      <c r="N37" s="22">
        <v>12828812</v>
      </c>
      <c r="O37" s="22">
        <v>3726984</v>
      </c>
      <c r="P37" s="22">
        <v>4815552</v>
      </c>
      <c r="Q37" s="22">
        <v>4494847</v>
      </c>
      <c r="R37" s="22">
        <v>13037383</v>
      </c>
      <c r="S37" s="22">
        <v>0</v>
      </c>
      <c r="T37" s="22">
        <v>0</v>
      </c>
      <c r="U37" s="22">
        <v>0</v>
      </c>
      <c r="V37" s="22">
        <v>0</v>
      </c>
      <c r="W37" s="22">
        <v>37428799</v>
      </c>
      <c r="X37" s="22">
        <v>38411617</v>
      </c>
      <c r="Y37" s="22">
        <v>-982818</v>
      </c>
      <c r="Z37" s="23">
        <v>-2.5586478174037817</v>
      </c>
      <c r="AA37" s="20">
        <v>50238325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43833207</v>
      </c>
      <c r="D40" s="20">
        <v>0</v>
      </c>
      <c r="E40" s="21">
        <v>69524129</v>
      </c>
      <c r="F40" s="22">
        <v>64399928</v>
      </c>
      <c r="G40" s="22">
        <v>3581350</v>
      </c>
      <c r="H40" s="22">
        <v>11987761</v>
      </c>
      <c r="I40" s="22">
        <v>3084423</v>
      </c>
      <c r="J40" s="22">
        <v>18653534</v>
      </c>
      <c r="K40" s="22">
        <v>7302325</v>
      </c>
      <c r="L40" s="22">
        <v>6273412</v>
      </c>
      <c r="M40" s="22">
        <v>1452129</v>
      </c>
      <c r="N40" s="22">
        <v>15027866</v>
      </c>
      <c r="O40" s="22">
        <v>14269842</v>
      </c>
      <c r="P40" s="22">
        <v>-33188841</v>
      </c>
      <c r="Q40" s="22">
        <v>213180</v>
      </c>
      <c r="R40" s="22">
        <v>-18705819</v>
      </c>
      <c r="S40" s="22">
        <v>0</v>
      </c>
      <c r="T40" s="22">
        <v>0</v>
      </c>
      <c r="U40" s="22">
        <v>0</v>
      </c>
      <c r="V40" s="22">
        <v>0</v>
      </c>
      <c r="W40" s="22">
        <v>14975581</v>
      </c>
      <c r="X40" s="22">
        <v>49928414</v>
      </c>
      <c r="Y40" s="22">
        <v>-34952833</v>
      </c>
      <c r="Z40" s="23">
        <v>-70.005894839759989</v>
      </c>
      <c r="AA40" s="20">
        <v>64399928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92523049</v>
      </c>
      <c r="D42" s="20">
        <v>0</v>
      </c>
      <c r="E42" s="21">
        <v>55975848</v>
      </c>
      <c r="F42" s="22">
        <v>39313620</v>
      </c>
      <c r="G42" s="22">
        <v>1132566</v>
      </c>
      <c r="H42" s="22">
        <v>1132563</v>
      </c>
      <c r="I42" s="22">
        <v>1096029</v>
      </c>
      <c r="J42" s="22">
        <v>3361158</v>
      </c>
      <c r="K42" s="22">
        <v>1132563</v>
      </c>
      <c r="L42" s="22">
        <v>1096029</v>
      </c>
      <c r="M42" s="22">
        <v>1132478</v>
      </c>
      <c r="N42" s="22">
        <v>3361070</v>
      </c>
      <c r="O42" s="22">
        <v>28983946</v>
      </c>
      <c r="P42" s="22">
        <v>0</v>
      </c>
      <c r="Q42" s="22">
        <v>10205655</v>
      </c>
      <c r="R42" s="22">
        <v>39189601</v>
      </c>
      <c r="S42" s="22">
        <v>0</v>
      </c>
      <c r="T42" s="22">
        <v>0</v>
      </c>
      <c r="U42" s="22">
        <v>0</v>
      </c>
      <c r="V42" s="22">
        <v>0</v>
      </c>
      <c r="W42" s="22">
        <v>45911829</v>
      </c>
      <c r="X42" s="22">
        <v>35316986</v>
      </c>
      <c r="Y42" s="22">
        <v>10594843</v>
      </c>
      <c r="Z42" s="23">
        <v>29.999284197128262</v>
      </c>
      <c r="AA42" s="20">
        <v>39313620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15506331</v>
      </c>
      <c r="D44" s="20">
        <v>0</v>
      </c>
      <c r="E44" s="21">
        <v>12287760</v>
      </c>
      <c r="F44" s="22">
        <v>19703760</v>
      </c>
      <c r="G44" s="22">
        <v>4312261</v>
      </c>
      <c r="H44" s="22">
        <v>6315904</v>
      </c>
      <c r="I44" s="22">
        <v>0</v>
      </c>
      <c r="J44" s="22">
        <v>10628165</v>
      </c>
      <c r="K44" s="22">
        <v>0</v>
      </c>
      <c r="L44" s="22">
        <v>0</v>
      </c>
      <c r="M44" s="22">
        <v>2594598</v>
      </c>
      <c r="N44" s="22">
        <v>2594598</v>
      </c>
      <c r="O44" s="22">
        <v>2785514</v>
      </c>
      <c r="P44" s="22">
        <v>4471580</v>
      </c>
      <c r="Q44" s="22">
        <v>694486</v>
      </c>
      <c r="R44" s="22">
        <v>7951580</v>
      </c>
      <c r="S44" s="22">
        <v>0</v>
      </c>
      <c r="T44" s="22">
        <v>0</v>
      </c>
      <c r="U44" s="22">
        <v>0</v>
      </c>
      <c r="V44" s="22">
        <v>0</v>
      </c>
      <c r="W44" s="22">
        <v>21174343</v>
      </c>
      <c r="X44" s="22">
        <v>12542220</v>
      </c>
      <c r="Y44" s="22">
        <v>8632123</v>
      </c>
      <c r="Z44" s="23">
        <v>68.824522293501474</v>
      </c>
      <c r="AA44" s="20">
        <v>19703760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50187995</v>
      </c>
      <c r="D46" s="20">
        <v>0</v>
      </c>
      <c r="E46" s="21">
        <v>16544284</v>
      </c>
      <c r="F46" s="22">
        <v>9332921</v>
      </c>
      <c r="G46" s="22">
        <v>288155</v>
      </c>
      <c r="H46" s="22">
        <v>96526</v>
      </c>
      <c r="I46" s="22">
        <v>185132</v>
      </c>
      <c r="J46" s="22">
        <v>569813</v>
      </c>
      <c r="K46" s="22">
        <v>204411</v>
      </c>
      <c r="L46" s="22">
        <v>215606</v>
      </c>
      <c r="M46" s="22">
        <v>13737</v>
      </c>
      <c r="N46" s="22">
        <v>433754</v>
      </c>
      <c r="O46" s="22">
        <v>525336</v>
      </c>
      <c r="P46" s="22">
        <v>65</v>
      </c>
      <c r="Q46" s="22">
        <v>20929</v>
      </c>
      <c r="R46" s="22">
        <v>546330</v>
      </c>
      <c r="S46" s="22">
        <v>0</v>
      </c>
      <c r="T46" s="22">
        <v>0</v>
      </c>
      <c r="U46" s="22">
        <v>0</v>
      </c>
      <c r="V46" s="22">
        <v>0</v>
      </c>
      <c r="W46" s="22">
        <v>1549897</v>
      </c>
      <c r="X46" s="22">
        <v>9523673</v>
      </c>
      <c r="Y46" s="22">
        <v>-7973776</v>
      </c>
      <c r="Z46" s="23">
        <v>-83.725848210034087</v>
      </c>
      <c r="AA46" s="20">
        <v>9332921</v>
      </c>
    </row>
    <row r="47" spans="1:27" x14ac:dyDescent="0.25">
      <c r="A47" s="19" t="s">
        <v>73</v>
      </c>
      <c r="B47" s="15" t="s">
        <v>32</v>
      </c>
      <c r="C47" s="20">
        <v>16807636</v>
      </c>
      <c r="D47" s="20">
        <v>0</v>
      </c>
      <c r="E47" s="21">
        <v>25593708</v>
      </c>
      <c r="F47" s="22">
        <v>21076395</v>
      </c>
      <c r="G47" s="22">
        <v>359812</v>
      </c>
      <c r="H47" s="22">
        <v>378594</v>
      </c>
      <c r="I47" s="22">
        <v>2417556</v>
      </c>
      <c r="J47" s="22">
        <v>3155962</v>
      </c>
      <c r="K47" s="22">
        <v>6128639</v>
      </c>
      <c r="L47" s="22">
        <v>2272410</v>
      </c>
      <c r="M47" s="22">
        <v>378665</v>
      </c>
      <c r="N47" s="22">
        <v>8779714</v>
      </c>
      <c r="O47" s="22">
        <v>1142916</v>
      </c>
      <c r="P47" s="22">
        <v>-927487</v>
      </c>
      <c r="Q47" s="22">
        <v>116546</v>
      </c>
      <c r="R47" s="22">
        <v>331975</v>
      </c>
      <c r="S47" s="22">
        <v>0</v>
      </c>
      <c r="T47" s="22">
        <v>0</v>
      </c>
      <c r="U47" s="22">
        <v>0</v>
      </c>
      <c r="V47" s="22">
        <v>0</v>
      </c>
      <c r="W47" s="22">
        <v>12267651</v>
      </c>
      <c r="X47" s="22">
        <v>17388355</v>
      </c>
      <c r="Y47" s="22">
        <v>-5120704</v>
      </c>
      <c r="Z47" s="23">
        <v>-29.449042189442302</v>
      </c>
      <c r="AA47" s="20">
        <v>21076395</v>
      </c>
    </row>
    <row r="48" spans="1:27" x14ac:dyDescent="0.25">
      <c r="A48" s="19" t="s">
        <v>74</v>
      </c>
      <c r="B48" s="15" t="s">
        <v>32</v>
      </c>
      <c r="C48" s="20">
        <v>5164163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6686079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277001588</v>
      </c>
      <c r="D50" s="29">
        <f t="shared" ref="D50:Y50" si="1">SUM(D37:D49)</f>
        <v>0</v>
      </c>
      <c r="E50" s="30">
        <f t="shared" si="1"/>
        <v>233120061</v>
      </c>
      <c r="F50" s="31">
        <f t="shared" si="1"/>
        <v>204064949</v>
      </c>
      <c r="G50" s="31">
        <f t="shared" si="1"/>
        <v>13494442</v>
      </c>
      <c r="H50" s="31">
        <f t="shared" si="1"/>
        <v>23662150</v>
      </c>
      <c r="I50" s="31">
        <f t="shared" si="1"/>
        <v>10774644</v>
      </c>
      <c r="J50" s="31">
        <f t="shared" si="1"/>
        <v>47931236</v>
      </c>
      <c r="K50" s="31">
        <f t="shared" si="1"/>
        <v>18671219</v>
      </c>
      <c r="L50" s="31">
        <f t="shared" si="1"/>
        <v>14305154</v>
      </c>
      <c r="M50" s="31">
        <f t="shared" si="1"/>
        <v>10049441</v>
      </c>
      <c r="N50" s="31">
        <f t="shared" si="1"/>
        <v>43025814</v>
      </c>
      <c r="O50" s="31">
        <f t="shared" si="1"/>
        <v>51434538</v>
      </c>
      <c r="P50" s="31">
        <f t="shared" si="1"/>
        <v>-24829131</v>
      </c>
      <c r="Q50" s="31">
        <f t="shared" si="1"/>
        <v>15745643</v>
      </c>
      <c r="R50" s="31">
        <f t="shared" si="1"/>
        <v>42351050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133308100</v>
      </c>
      <c r="X50" s="31">
        <f t="shared" si="1"/>
        <v>163111265</v>
      </c>
      <c r="Y50" s="31">
        <f t="shared" si="1"/>
        <v>-29803165</v>
      </c>
      <c r="Z50" s="32">
        <f>+IF(X50&lt;&gt;0,+(Y50/X50)*100,0)</f>
        <v>-18.271677924881523</v>
      </c>
      <c r="AA50" s="29">
        <f>SUM(AA37:AA49)</f>
        <v>204064949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-38043160</v>
      </c>
      <c r="D51" s="39">
        <f t="shared" si="2"/>
        <v>0</v>
      </c>
      <c r="E51" s="40">
        <f t="shared" si="2"/>
        <v>52305077</v>
      </c>
      <c r="F51" s="41">
        <f t="shared" si="2"/>
        <v>81360069</v>
      </c>
      <c r="G51" s="41">
        <f t="shared" si="2"/>
        <v>-23591426</v>
      </c>
      <c r="H51" s="41">
        <f t="shared" si="2"/>
        <v>-21704991</v>
      </c>
      <c r="I51" s="41">
        <f t="shared" si="2"/>
        <v>15287649</v>
      </c>
      <c r="J51" s="41">
        <f t="shared" si="2"/>
        <v>-30008768</v>
      </c>
      <c r="K51" s="41">
        <f t="shared" si="2"/>
        <v>20975796</v>
      </c>
      <c r="L51" s="41">
        <f t="shared" si="2"/>
        <v>22412550</v>
      </c>
      <c r="M51" s="41">
        <f t="shared" si="2"/>
        <v>-3584918</v>
      </c>
      <c r="N51" s="41">
        <f t="shared" si="2"/>
        <v>39803428</v>
      </c>
      <c r="O51" s="41">
        <f t="shared" si="2"/>
        <v>-30281292</v>
      </c>
      <c r="P51" s="41">
        <f t="shared" si="2"/>
        <v>37682376</v>
      </c>
      <c r="Q51" s="41">
        <f t="shared" si="2"/>
        <v>7166652</v>
      </c>
      <c r="R51" s="41">
        <f t="shared" si="2"/>
        <v>14567736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24362396</v>
      </c>
      <c r="X51" s="41">
        <f t="shared" si="2"/>
        <v>50957530</v>
      </c>
      <c r="Y51" s="41">
        <f t="shared" si="2"/>
        <v>-26595134</v>
      </c>
      <c r="Z51" s="42">
        <f>+IF(X51&lt;&gt;0,+(Y51/X51)*100,0)</f>
        <v>-52.190783187489664</v>
      </c>
      <c r="AA51" s="39">
        <f>+AA35-AA50</f>
        <v>81360069</v>
      </c>
    </row>
    <row r="52" spans="1:27" x14ac:dyDescent="0.25">
      <c r="A52" s="43" t="s">
        <v>78</v>
      </c>
      <c r="B52" s="15" t="s">
        <v>32</v>
      </c>
      <c r="C52" s="20">
        <v>262273687</v>
      </c>
      <c r="D52" s="20">
        <v>0</v>
      </c>
      <c r="E52" s="21">
        <v>201999996</v>
      </c>
      <c r="F52" s="22">
        <v>197317991</v>
      </c>
      <c r="G52" s="22">
        <v>20232931</v>
      </c>
      <c r="H52" s="22">
        <v>18646631</v>
      </c>
      <c r="I52" s="22">
        <v>4610630</v>
      </c>
      <c r="J52" s="22">
        <v>43490192</v>
      </c>
      <c r="K52" s="22">
        <v>30068854</v>
      </c>
      <c r="L52" s="22">
        <v>27610568</v>
      </c>
      <c r="M52" s="22">
        <v>27392493</v>
      </c>
      <c r="N52" s="22">
        <v>85071915</v>
      </c>
      <c r="O52" s="22">
        <v>11214058</v>
      </c>
      <c r="P52" s="22">
        <v>8488688</v>
      </c>
      <c r="Q52" s="22">
        <v>10941999</v>
      </c>
      <c r="R52" s="22">
        <v>30644745</v>
      </c>
      <c r="S52" s="22">
        <v>0</v>
      </c>
      <c r="T52" s="22">
        <v>0</v>
      </c>
      <c r="U52" s="22">
        <v>0</v>
      </c>
      <c r="V52" s="22">
        <v>0</v>
      </c>
      <c r="W52" s="22">
        <v>159206852</v>
      </c>
      <c r="X52" s="22">
        <v>149627195</v>
      </c>
      <c r="Y52" s="22">
        <v>9579657</v>
      </c>
      <c r="Z52" s="23">
        <v>6.4023501877449487</v>
      </c>
      <c r="AA52" s="20">
        <v>197317991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224230527</v>
      </c>
      <c r="D54" s="48">
        <f t="shared" si="3"/>
        <v>0</v>
      </c>
      <c r="E54" s="49">
        <f t="shared" si="3"/>
        <v>254305073</v>
      </c>
      <c r="F54" s="50">
        <f t="shared" si="3"/>
        <v>278678060</v>
      </c>
      <c r="G54" s="50">
        <f t="shared" si="3"/>
        <v>-3358495</v>
      </c>
      <c r="H54" s="50">
        <f t="shared" si="3"/>
        <v>-3058360</v>
      </c>
      <c r="I54" s="50">
        <f t="shared" si="3"/>
        <v>19898279</v>
      </c>
      <c r="J54" s="50">
        <f t="shared" si="3"/>
        <v>13481424</v>
      </c>
      <c r="K54" s="50">
        <f t="shared" si="3"/>
        <v>51044650</v>
      </c>
      <c r="L54" s="50">
        <f t="shared" si="3"/>
        <v>50023118</v>
      </c>
      <c r="M54" s="50">
        <f t="shared" si="3"/>
        <v>23807575</v>
      </c>
      <c r="N54" s="50">
        <f t="shared" si="3"/>
        <v>124875343</v>
      </c>
      <c r="O54" s="50">
        <f t="shared" si="3"/>
        <v>-19067234</v>
      </c>
      <c r="P54" s="50">
        <f t="shared" si="3"/>
        <v>46171064</v>
      </c>
      <c r="Q54" s="50">
        <f t="shared" si="3"/>
        <v>18108651</v>
      </c>
      <c r="R54" s="50">
        <f t="shared" si="3"/>
        <v>45212481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183569248</v>
      </c>
      <c r="X54" s="50">
        <f t="shared" si="3"/>
        <v>200584725</v>
      </c>
      <c r="Y54" s="50">
        <f t="shared" si="3"/>
        <v>-17015477</v>
      </c>
      <c r="Z54" s="51">
        <f>+IF(X54&lt;&gt;0,+(Y54/X54)*100,0)</f>
        <v>-8.4829375716421076</v>
      </c>
      <c r="AA54" s="48">
        <f>SUM(AA51:AA53)</f>
        <v>278678060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224230527</v>
      </c>
      <c r="D56" s="54">
        <f>+D54-D55</f>
        <v>0</v>
      </c>
      <c r="E56" s="55">
        <f t="shared" si="4"/>
        <v>254305073</v>
      </c>
      <c r="F56" s="56">
        <f t="shared" si="4"/>
        <v>278678060</v>
      </c>
      <c r="G56" s="56">
        <f t="shared" si="4"/>
        <v>-3358495</v>
      </c>
      <c r="H56" s="56">
        <f t="shared" si="4"/>
        <v>-3058360</v>
      </c>
      <c r="I56" s="56">
        <f t="shared" si="4"/>
        <v>19898279</v>
      </c>
      <c r="J56" s="56">
        <f t="shared" si="4"/>
        <v>13481424</v>
      </c>
      <c r="K56" s="56">
        <f t="shared" si="4"/>
        <v>51044650</v>
      </c>
      <c r="L56" s="56">
        <f t="shared" si="4"/>
        <v>50023118</v>
      </c>
      <c r="M56" s="56">
        <f t="shared" si="4"/>
        <v>23807575</v>
      </c>
      <c r="N56" s="56">
        <f t="shared" si="4"/>
        <v>124875343</v>
      </c>
      <c r="O56" s="56">
        <f t="shared" si="4"/>
        <v>-19067234</v>
      </c>
      <c r="P56" s="56">
        <f t="shared" si="4"/>
        <v>46171064</v>
      </c>
      <c r="Q56" s="56">
        <f t="shared" si="4"/>
        <v>18108651</v>
      </c>
      <c r="R56" s="56">
        <f t="shared" si="4"/>
        <v>45212481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183569248</v>
      </c>
      <c r="X56" s="56">
        <f t="shared" si="4"/>
        <v>200584725</v>
      </c>
      <c r="Y56" s="56">
        <f t="shared" si="4"/>
        <v>-17015477</v>
      </c>
      <c r="Z56" s="57">
        <f>+IF(X56&lt;&gt;0,+(Y56/X56)*100,0)</f>
        <v>-8.4829375716421076</v>
      </c>
      <c r="AA56" s="54">
        <f>+AA54-AA55</f>
        <v>278678060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224230527</v>
      </c>
      <c r="D59" s="48">
        <f>SUM(D56:D58)</f>
        <v>0</v>
      </c>
      <c r="E59" s="49">
        <f t="shared" si="5"/>
        <v>254305073</v>
      </c>
      <c r="F59" s="50">
        <f t="shared" si="5"/>
        <v>278678060</v>
      </c>
      <c r="G59" s="50">
        <f t="shared" si="5"/>
        <v>-3358495</v>
      </c>
      <c r="H59" s="50">
        <f t="shared" si="5"/>
        <v>-3058360</v>
      </c>
      <c r="I59" s="50">
        <f t="shared" si="5"/>
        <v>19898279</v>
      </c>
      <c r="J59" s="50">
        <f t="shared" si="5"/>
        <v>13481424</v>
      </c>
      <c r="K59" s="50">
        <f t="shared" si="5"/>
        <v>51044650</v>
      </c>
      <c r="L59" s="50">
        <f t="shared" si="5"/>
        <v>50023118</v>
      </c>
      <c r="M59" s="50">
        <f t="shared" si="5"/>
        <v>23807575</v>
      </c>
      <c r="N59" s="50">
        <f t="shared" si="5"/>
        <v>124875343</v>
      </c>
      <c r="O59" s="50">
        <f t="shared" si="5"/>
        <v>-19067234</v>
      </c>
      <c r="P59" s="50">
        <f t="shared" si="5"/>
        <v>46171064</v>
      </c>
      <c r="Q59" s="50">
        <f t="shared" si="5"/>
        <v>18108651</v>
      </c>
      <c r="R59" s="50">
        <f t="shared" si="5"/>
        <v>45212481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183569248</v>
      </c>
      <c r="X59" s="50">
        <f t="shared" si="5"/>
        <v>200584725</v>
      </c>
      <c r="Y59" s="50">
        <f t="shared" si="5"/>
        <v>-17015477</v>
      </c>
      <c r="Z59" s="51">
        <f>+IF(X59&lt;&gt;0,+(Y59/X59)*100,0)</f>
        <v>-8.4829375716421076</v>
      </c>
      <c r="AA59" s="48">
        <f>SUM(AA56:AA58)</f>
        <v>278678060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224230527</v>
      </c>
      <c r="D62" s="65">
        <f>SUM(D59:D61)</f>
        <v>0</v>
      </c>
      <c r="E62" s="66">
        <f t="shared" si="6"/>
        <v>254305073</v>
      </c>
      <c r="F62" s="67">
        <f t="shared" si="6"/>
        <v>278678060</v>
      </c>
      <c r="G62" s="67">
        <f t="shared" si="6"/>
        <v>-3358495</v>
      </c>
      <c r="H62" s="67">
        <f t="shared" si="6"/>
        <v>-3058360</v>
      </c>
      <c r="I62" s="67">
        <f t="shared" si="6"/>
        <v>19898279</v>
      </c>
      <c r="J62" s="67">
        <f t="shared" si="6"/>
        <v>13481424</v>
      </c>
      <c r="K62" s="67">
        <f t="shared" si="6"/>
        <v>51044650</v>
      </c>
      <c r="L62" s="67">
        <f t="shared" si="6"/>
        <v>50023118</v>
      </c>
      <c r="M62" s="67">
        <f t="shared" si="6"/>
        <v>23807575</v>
      </c>
      <c r="N62" s="67">
        <f t="shared" si="6"/>
        <v>124875343</v>
      </c>
      <c r="O62" s="67">
        <f t="shared" si="6"/>
        <v>-19067234</v>
      </c>
      <c r="P62" s="67">
        <f t="shared" si="6"/>
        <v>46171064</v>
      </c>
      <c r="Q62" s="67">
        <f t="shared" si="6"/>
        <v>18108651</v>
      </c>
      <c r="R62" s="67">
        <f t="shared" si="6"/>
        <v>45212481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183569248</v>
      </c>
      <c r="X62" s="67">
        <f t="shared" si="6"/>
        <v>200584725</v>
      </c>
      <c r="Y62" s="67">
        <f t="shared" si="6"/>
        <v>-17015477</v>
      </c>
      <c r="Z62" s="68">
        <f>+IF(X62&lt;&gt;0,+(Y62/X62)*100,0)</f>
        <v>-8.4829375716421076</v>
      </c>
      <c r="AA62" s="65">
        <f>SUM(AA59:AA61)</f>
        <v>278678060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96966208</v>
      </c>
      <c r="D7" s="20">
        <v>0</v>
      </c>
      <c r="E7" s="21">
        <v>131309652</v>
      </c>
      <c r="F7" s="22">
        <v>111309652</v>
      </c>
      <c r="G7" s="22">
        <v>6256382</v>
      </c>
      <c r="H7" s="22">
        <v>7034706</v>
      </c>
      <c r="I7" s="22">
        <v>5569774</v>
      </c>
      <c r="J7" s="22">
        <v>18860862</v>
      </c>
      <c r="K7" s="22">
        <v>7091798</v>
      </c>
      <c r="L7" s="22">
        <v>6114219</v>
      </c>
      <c r="M7" s="22">
        <v>7975120</v>
      </c>
      <c r="N7" s="22">
        <v>21181137</v>
      </c>
      <c r="O7" s="22">
        <v>7209420</v>
      </c>
      <c r="P7" s="22">
        <v>7686562</v>
      </c>
      <c r="Q7" s="22">
        <v>7755036</v>
      </c>
      <c r="R7" s="22">
        <v>22651018</v>
      </c>
      <c r="S7" s="22">
        <v>0</v>
      </c>
      <c r="T7" s="22">
        <v>0</v>
      </c>
      <c r="U7" s="22">
        <v>0</v>
      </c>
      <c r="V7" s="22">
        <v>0</v>
      </c>
      <c r="W7" s="22">
        <v>62693017</v>
      </c>
      <c r="X7" s="22">
        <v>90482239</v>
      </c>
      <c r="Y7" s="22">
        <v>-27789222</v>
      </c>
      <c r="Z7" s="23">
        <v>-30.712350077897611</v>
      </c>
      <c r="AA7" s="20">
        <v>111309652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22722</v>
      </c>
      <c r="D22" s="20">
        <v>0</v>
      </c>
      <c r="E22" s="21">
        <v>126732</v>
      </c>
      <c r="F22" s="22">
        <v>76732</v>
      </c>
      <c r="G22" s="22">
        <v>7015</v>
      </c>
      <c r="H22" s="22">
        <v>0</v>
      </c>
      <c r="I22" s="22">
        <v>-6911</v>
      </c>
      <c r="J22" s="22">
        <v>104</v>
      </c>
      <c r="K22" s="22">
        <v>3173</v>
      </c>
      <c r="L22" s="22">
        <v>0</v>
      </c>
      <c r="M22" s="22">
        <v>28146</v>
      </c>
      <c r="N22" s="22">
        <v>31319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31423</v>
      </c>
      <c r="X22" s="22">
        <v>75049</v>
      </c>
      <c r="Y22" s="22">
        <v>-43626</v>
      </c>
      <c r="Z22" s="18">
        <v>-58.130021719143485</v>
      </c>
      <c r="AA22" s="20">
        <v>76732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96988930</v>
      </c>
      <c r="D35" s="29">
        <f t="shared" ref="D35:Y35" si="0">SUM(D6:D34)</f>
        <v>0</v>
      </c>
      <c r="E35" s="30">
        <f t="shared" si="0"/>
        <v>131436384</v>
      </c>
      <c r="F35" s="31">
        <f t="shared" si="0"/>
        <v>111386384</v>
      </c>
      <c r="G35" s="31">
        <f t="shared" si="0"/>
        <v>6263397</v>
      </c>
      <c r="H35" s="31">
        <f t="shared" si="0"/>
        <v>7034706</v>
      </c>
      <c r="I35" s="31">
        <f t="shared" si="0"/>
        <v>5562863</v>
      </c>
      <c r="J35" s="31">
        <f t="shared" si="0"/>
        <v>18860966</v>
      </c>
      <c r="K35" s="31">
        <f t="shared" si="0"/>
        <v>7094971</v>
      </c>
      <c r="L35" s="31">
        <f t="shared" si="0"/>
        <v>6114219</v>
      </c>
      <c r="M35" s="31">
        <f t="shared" si="0"/>
        <v>8003266</v>
      </c>
      <c r="N35" s="31">
        <f t="shared" si="0"/>
        <v>21212456</v>
      </c>
      <c r="O35" s="31">
        <f t="shared" si="0"/>
        <v>7209420</v>
      </c>
      <c r="P35" s="31">
        <f t="shared" si="0"/>
        <v>7686562</v>
      </c>
      <c r="Q35" s="31">
        <f t="shared" si="0"/>
        <v>7755036</v>
      </c>
      <c r="R35" s="31">
        <f t="shared" si="0"/>
        <v>22651018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62724440</v>
      </c>
      <c r="X35" s="31">
        <f t="shared" si="0"/>
        <v>90557288</v>
      </c>
      <c r="Y35" s="31">
        <f t="shared" si="0"/>
        <v>-27832848</v>
      </c>
      <c r="Z35" s="32">
        <f>+IF(X35&lt;&gt;0,+(Y35/X35)*100,0)</f>
        <v>-30.735072366566456</v>
      </c>
      <c r="AA35" s="29">
        <f>SUM(AA6:AA34)</f>
        <v>111386384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18807663</v>
      </c>
      <c r="D37" s="20">
        <v>0</v>
      </c>
      <c r="E37" s="21">
        <v>29983176</v>
      </c>
      <c r="F37" s="22">
        <v>23284671</v>
      </c>
      <c r="G37" s="22">
        <v>0</v>
      </c>
      <c r="H37" s="22">
        <v>4897235</v>
      </c>
      <c r="I37" s="22">
        <v>2512409</v>
      </c>
      <c r="J37" s="22">
        <v>7409644</v>
      </c>
      <c r="K37" s="22">
        <v>2456617</v>
      </c>
      <c r="L37" s="22">
        <v>2457682</v>
      </c>
      <c r="M37" s="22">
        <v>2583954</v>
      </c>
      <c r="N37" s="22">
        <v>7498253</v>
      </c>
      <c r="O37" s="22">
        <v>2841924</v>
      </c>
      <c r="P37" s="22">
        <v>-753589</v>
      </c>
      <c r="Q37" s="22">
        <v>6004446</v>
      </c>
      <c r="R37" s="22">
        <v>8092781</v>
      </c>
      <c r="S37" s="22">
        <v>0</v>
      </c>
      <c r="T37" s="22">
        <v>0</v>
      </c>
      <c r="U37" s="22">
        <v>0</v>
      </c>
      <c r="V37" s="22">
        <v>0</v>
      </c>
      <c r="W37" s="22">
        <v>23000678</v>
      </c>
      <c r="X37" s="22">
        <v>19807980</v>
      </c>
      <c r="Y37" s="22">
        <v>3192698</v>
      </c>
      <c r="Z37" s="23">
        <v>16.118241234088483</v>
      </c>
      <c r="AA37" s="20">
        <v>23284671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25475863</v>
      </c>
      <c r="D40" s="20">
        <v>0</v>
      </c>
      <c r="E40" s="21">
        <v>30380376</v>
      </c>
      <c r="F40" s="22">
        <v>30732476</v>
      </c>
      <c r="G40" s="22">
        <v>1062065</v>
      </c>
      <c r="H40" s="22">
        <v>2521832</v>
      </c>
      <c r="I40" s="22">
        <v>2520713</v>
      </c>
      <c r="J40" s="22">
        <v>6104610</v>
      </c>
      <c r="K40" s="22">
        <v>2903819</v>
      </c>
      <c r="L40" s="22">
        <v>2266733</v>
      </c>
      <c r="M40" s="22">
        <v>2826572</v>
      </c>
      <c r="N40" s="22">
        <v>7997124</v>
      </c>
      <c r="O40" s="22">
        <v>2010989</v>
      </c>
      <c r="P40" s="22">
        <v>1854243</v>
      </c>
      <c r="Q40" s="22">
        <v>1960970</v>
      </c>
      <c r="R40" s="22">
        <v>5826202</v>
      </c>
      <c r="S40" s="22">
        <v>0</v>
      </c>
      <c r="T40" s="22">
        <v>0</v>
      </c>
      <c r="U40" s="22">
        <v>0</v>
      </c>
      <c r="V40" s="22">
        <v>0</v>
      </c>
      <c r="W40" s="22">
        <v>19927936</v>
      </c>
      <c r="X40" s="22">
        <v>22926122</v>
      </c>
      <c r="Y40" s="22">
        <v>-2998186</v>
      </c>
      <c r="Z40" s="23">
        <v>-13.077597685295403</v>
      </c>
      <c r="AA40" s="20">
        <v>30732476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6810217</v>
      </c>
      <c r="D42" s="20">
        <v>0</v>
      </c>
      <c r="E42" s="21">
        <v>8675268</v>
      </c>
      <c r="F42" s="22">
        <v>6765628</v>
      </c>
      <c r="G42" s="22">
        <v>0</v>
      </c>
      <c r="H42" s="22">
        <v>0</v>
      </c>
      <c r="I42" s="22">
        <v>1115441</v>
      </c>
      <c r="J42" s="22">
        <v>1115441</v>
      </c>
      <c r="K42" s="22">
        <v>557721</v>
      </c>
      <c r="L42" s="22">
        <v>557721</v>
      </c>
      <c r="M42" s="22">
        <v>557721</v>
      </c>
      <c r="N42" s="22">
        <v>1673163</v>
      </c>
      <c r="O42" s="22">
        <v>1158015</v>
      </c>
      <c r="P42" s="22">
        <v>513979</v>
      </c>
      <c r="Q42" s="22">
        <v>0</v>
      </c>
      <c r="R42" s="22">
        <v>1671994</v>
      </c>
      <c r="S42" s="22">
        <v>0</v>
      </c>
      <c r="T42" s="22">
        <v>0</v>
      </c>
      <c r="U42" s="22">
        <v>0</v>
      </c>
      <c r="V42" s="22">
        <v>0</v>
      </c>
      <c r="W42" s="22">
        <v>4460598</v>
      </c>
      <c r="X42" s="22">
        <v>5742595</v>
      </c>
      <c r="Y42" s="22">
        <v>-1281997</v>
      </c>
      <c r="Z42" s="23">
        <v>-22.324349880150002</v>
      </c>
      <c r="AA42" s="20">
        <v>6765628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32325470</v>
      </c>
      <c r="D44" s="20">
        <v>0</v>
      </c>
      <c r="E44" s="21">
        <v>14438436</v>
      </c>
      <c r="F44" s="22">
        <v>14666881</v>
      </c>
      <c r="G44" s="22">
        <v>0</v>
      </c>
      <c r="H44" s="22">
        <v>911541</v>
      </c>
      <c r="I44" s="22">
        <v>982628</v>
      </c>
      <c r="J44" s="22">
        <v>1894169</v>
      </c>
      <c r="K44" s="22">
        <v>1280039</v>
      </c>
      <c r="L44" s="22">
        <v>682620</v>
      </c>
      <c r="M44" s="22">
        <v>0</v>
      </c>
      <c r="N44" s="22">
        <v>1962659</v>
      </c>
      <c r="O44" s="22">
        <v>688111</v>
      </c>
      <c r="P44" s="22">
        <v>1089418</v>
      </c>
      <c r="Q44" s="22">
        <v>1429899</v>
      </c>
      <c r="R44" s="22">
        <v>3207428</v>
      </c>
      <c r="S44" s="22">
        <v>0</v>
      </c>
      <c r="T44" s="22">
        <v>0</v>
      </c>
      <c r="U44" s="22">
        <v>0</v>
      </c>
      <c r="V44" s="22">
        <v>0</v>
      </c>
      <c r="W44" s="22">
        <v>7064256</v>
      </c>
      <c r="X44" s="22">
        <v>10920205</v>
      </c>
      <c r="Y44" s="22">
        <v>-3855949</v>
      </c>
      <c r="Z44" s="23">
        <v>-35.310225403277684</v>
      </c>
      <c r="AA44" s="20">
        <v>14666881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275842</v>
      </c>
      <c r="D47" s="20">
        <v>0</v>
      </c>
      <c r="E47" s="21">
        <v>301752</v>
      </c>
      <c r="F47" s="22">
        <v>380832</v>
      </c>
      <c r="G47" s="22">
        <v>0</v>
      </c>
      <c r="H47" s="22">
        <v>76473</v>
      </c>
      <c r="I47" s="22">
        <v>28125</v>
      </c>
      <c r="J47" s="22">
        <v>104598</v>
      </c>
      <c r="K47" s="22">
        <v>29209</v>
      </c>
      <c r="L47" s="22">
        <v>32505</v>
      </c>
      <c r="M47" s="22">
        <v>24530</v>
      </c>
      <c r="N47" s="22">
        <v>86244</v>
      </c>
      <c r="O47" s="22">
        <v>31315</v>
      </c>
      <c r="P47" s="22">
        <v>29402</v>
      </c>
      <c r="Q47" s="22">
        <v>35644</v>
      </c>
      <c r="R47" s="22">
        <v>96361</v>
      </c>
      <c r="S47" s="22">
        <v>0</v>
      </c>
      <c r="T47" s="22">
        <v>0</v>
      </c>
      <c r="U47" s="22">
        <v>0</v>
      </c>
      <c r="V47" s="22">
        <v>0</v>
      </c>
      <c r="W47" s="22">
        <v>287203</v>
      </c>
      <c r="X47" s="22">
        <v>257946</v>
      </c>
      <c r="Y47" s="22">
        <v>29257</v>
      </c>
      <c r="Z47" s="23">
        <v>11.3422964496445</v>
      </c>
      <c r="AA47" s="20">
        <v>380832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83695055</v>
      </c>
      <c r="D50" s="29">
        <f t="shared" ref="D50:Y50" si="1">SUM(D37:D49)</f>
        <v>0</v>
      </c>
      <c r="E50" s="30">
        <f t="shared" si="1"/>
        <v>83779008</v>
      </c>
      <c r="F50" s="31">
        <f t="shared" si="1"/>
        <v>75830488</v>
      </c>
      <c r="G50" s="31">
        <f t="shared" si="1"/>
        <v>1062065</v>
      </c>
      <c r="H50" s="31">
        <f t="shared" si="1"/>
        <v>8407081</v>
      </c>
      <c r="I50" s="31">
        <f t="shared" si="1"/>
        <v>7159316</v>
      </c>
      <c r="J50" s="31">
        <f t="shared" si="1"/>
        <v>16628462</v>
      </c>
      <c r="K50" s="31">
        <f t="shared" si="1"/>
        <v>7227405</v>
      </c>
      <c r="L50" s="31">
        <f t="shared" si="1"/>
        <v>5997261</v>
      </c>
      <c r="M50" s="31">
        <f t="shared" si="1"/>
        <v>5992777</v>
      </c>
      <c r="N50" s="31">
        <f t="shared" si="1"/>
        <v>19217443</v>
      </c>
      <c r="O50" s="31">
        <f t="shared" si="1"/>
        <v>6730354</v>
      </c>
      <c r="P50" s="31">
        <f t="shared" si="1"/>
        <v>2733453</v>
      </c>
      <c r="Q50" s="31">
        <f t="shared" si="1"/>
        <v>9430959</v>
      </c>
      <c r="R50" s="31">
        <f t="shared" si="1"/>
        <v>18894766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54740671</v>
      </c>
      <c r="X50" s="31">
        <f t="shared" si="1"/>
        <v>59654848</v>
      </c>
      <c r="Y50" s="31">
        <f t="shared" si="1"/>
        <v>-4914177</v>
      </c>
      <c r="Z50" s="32">
        <f>+IF(X50&lt;&gt;0,+(Y50/X50)*100,0)</f>
        <v>-8.2376825434204441</v>
      </c>
      <c r="AA50" s="29">
        <f>SUM(AA37:AA49)</f>
        <v>75830488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13293875</v>
      </c>
      <c r="D51" s="39">
        <f t="shared" si="2"/>
        <v>0</v>
      </c>
      <c r="E51" s="40">
        <f t="shared" si="2"/>
        <v>47657376</v>
      </c>
      <c r="F51" s="41">
        <f t="shared" si="2"/>
        <v>35555896</v>
      </c>
      <c r="G51" s="41">
        <f t="shared" si="2"/>
        <v>5201332</v>
      </c>
      <c r="H51" s="41">
        <f t="shared" si="2"/>
        <v>-1372375</v>
      </c>
      <c r="I51" s="41">
        <f t="shared" si="2"/>
        <v>-1596453</v>
      </c>
      <c r="J51" s="41">
        <f t="shared" si="2"/>
        <v>2232504</v>
      </c>
      <c r="K51" s="41">
        <f t="shared" si="2"/>
        <v>-132434</v>
      </c>
      <c r="L51" s="41">
        <f t="shared" si="2"/>
        <v>116958</v>
      </c>
      <c r="M51" s="41">
        <f t="shared" si="2"/>
        <v>2010489</v>
      </c>
      <c r="N51" s="41">
        <f t="shared" si="2"/>
        <v>1995013</v>
      </c>
      <c r="O51" s="41">
        <f t="shared" si="2"/>
        <v>479066</v>
      </c>
      <c r="P51" s="41">
        <f t="shared" si="2"/>
        <v>4953109</v>
      </c>
      <c r="Q51" s="41">
        <f t="shared" si="2"/>
        <v>-1675923</v>
      </c>
      <c r="R51" s="41">
        <f t="shared" si="2"/>
        <v>3756252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7983769</v>
      </c>
      <c r="X51" s="41">
        <f t="shared" si="2"/>
        <v>30902440</v>
      </c>
      <c r="Y51" s="41">
        <f t="shared" si="2"/>
        <v>-22918671</v>
      </c>
      <c r="Z51" s="42">
        <f>+IF(X51&lt;&gt;0,+(Y51/X51)*100,0)</f>
        <v>-74.164599947447513</v>
      </c>
      <c r="AA51" s="39">
        <f>+AA35-AA50</f>
        <v>35555896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13293875</v>
      </c>
      <c r="D54" s="48">
        <f t="shared" si="3"/>
        <v>0</v>
      </c>
      <c r="E54" s="49">
        <f t="shared" si="3"/>
        <v>47657376</v>
      </c>
      <c r="F54" s="50">
        <f t="shared" si="3"/>
        <v>35555896</v>
      </c>
      <c r="G54" s="50">
        <f t="shared" si="3"/>
        <v>5201332</v>
      </c>
      <c r="H54" s="50">
        <f t="shared" si="3"/>
        <v>-1372375</v>
      </c>
      <c r="I54" s="50">
        <f t="shared" si="3"/>
        <v>-1596453</v>
      </c>
      <c r="J54" s="50">
        <f t="shared" si="3"/>
        <v>2232504</v>
      </c>
      <c r="K54" s="50">
        <f t="shared" si="3"/>
        <v>-132434</v>
      </c>
      <c r="L54" s="50">
        <f t="shared" si="3"/>
        <v>116958</v>
      </c>
      <c r="M54" s="50">
        <f t="shared" si="3"/>
        <v>2010489</v>
      </c>
      <c r="N54" s="50">
        <f t="shared" si="3"/>
        <v>1995013</v>
      </c>
      <c r="O54" s="50">
        <f t="shared" si="3"/>
        <v>479066</v>
      </c>
      <c r="P54" s="50">
        <f t="shared" si="3"/>
        <v>4953109</v>
      </c>
      <c r="Q54" s="50">
        <f t="shared" si="3"/>
        <v>-1675923</v>
      </c>
      <c r="R54" s="50">
        <f t="shared" si="3"/>
        <v>3756252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7983769</v>
      </c>
      <c r="X54" s="50">
        <f t="shared" si="3"/>
        <v>30902440</v>
      </c>
      <c r="Y54" s="50">
        <f t="shared" si="3"/>
        <v>-22918671</v>
      </c>
      <c r="Z54" s="51">
        <f>+IF(X54&lt;&gt;0,+(Y54/X54)*100,0)</f>
        <v>-74.164599947447513</v>
      </c>
      <c r="AA54" s="48">
        <f>SUM(AA51:AA53)</f>
        <v>35555896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13293875</v>
      </c>
      <c r="D56" s="54">
        <f>+D54-D55</f>
        <v>0</v>
      </c>
      <c r="E56" s="55">
        <f t="shared" si="4"/>
        <v>47657376</v>
      </c>
      <c r="F56" s="56">
        <f t="shared" si="4"/>
        <v>35555896</v>
      </c>
      <c r="G56" s="56">
        <f t="shared" si="4"/>
        <v>5201332</v>
      </c>
      <c r="H56" s="56">
        <f t="shared" si="4"/>
        <v>-1372375</v>
      </c>
      <c r="I56" s="56">
        <f t="shared" si="4"/>
        <v>-1596453</v>
      </c>
      <c r="J56" s="56">
        <f t="shared" si="4"/>
        <v>2232504</v>
      </c>
      <c r="K56" s="56">
        <f t="shared" si="4"/>
        <v>-132434</v>
      </c>
      <c r="L56" s="56">
        <f t="shared" si="4"/>
        <v>116958</v>
      </c>
      <c r="M56" s="56">
        <f t="shared" si="4"/>
        <v>2010489</v>
      </c>
      <c r="N56" s="56">
        <f t="shared" si="4"/>
        <v>1995013</v>
      </c>
      <c r="O56" s="56">
        <f t="shared" si="4"/>
        <v>479066</v>
      </c>
      <c r="P56" s="56">
        <f t="shared" si="4"/>
        <v>4953109</v>
      </c>
      <c r="Q56" s="56">
        <f t="shared" si="4"/>
        <v>-1675923</v>
      </c>
      <c r="R56" s="56">
        <f t="shared" si="4"/>
        <v>3756252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7983769</v>
      </c>
      <c r="X56" s="56">
        <f t="shared" si="4"/>
        <v>30902440</v>
      </c>
      <c r="Y56" s="56">
        <f t="shared" si="4"/>
        <v>-22918671</v>
      </c>
      <c r="Z56" s="57">
        <f>+IF(X56&lt;&gt;0,+(Y56/X56)*100,0)</f>
        <v>-74.164599947447513</v>
      </c>
      <c r="AA56" s="54">
        <f>+AA54-AA55</f>
        <v>35555896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13293875</v>
      </c>
      <c r="D59" s="48">
        <f>SUM(D56:D58)</f>
        <v>0</v>
      </c>
      <c r="E59" s="49">
        <f t="shared" si="5"/>
        <v>47657376</v>
      </c>
      <c r="F59" s="50">
        <f t="shared" si="5"/>
        <v>35555896</v>
      </c>
      <c r="G59" s="50">
        <f t="shared" si="5"/>
        <v>5201332</v>
      </c>
      <c r="H59" s="50">
        <f t="shared" si="5"/>
        <v>-1372375</v>
      </c>
      <c r="I59" s="50">
        <f t="shared" si="5"/>
        <v>-1596453</v>
      </c>
      <c r="J59" s="50">
        <f t="shared" si="5"/>
        <v>2232504</v>
      </c>
      <c r="K59" s="50">
        <f t="shared" si="5"/>
        <v>-132434</v>
      </c>
      <c r="L59" s="50">
        <f t="shared" si="5"/>
        <v>116958</v>
      </c>
      <c r="M59" s="50">
        <f t="shared" si="5"/>
        <v>2010489</v>
      </c>
      <c r="N59" s="50">
        <f t="shared" si="5"/>
        <v>1995013</v>
      </c>
      <c r="O59" s="50">
        <f t="shared" si="5"/>
        <v>479066</v>
      </c>
      <c r="P59" s="50">
        <f t="shared" si="5"/>
        <v>4953109</v>
      </c>
      <c r="Q59" s="50">
        <f t="shared" si="5"/>
        <v>-1675923</v>
      </c>
      <c r="R59" s="50">
        <f t="shared" si="5"/>
        <v>3756252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7983769</v>
      </c>
      <c r="X59" s="50">
        <f t="shared" si="5"/>
        <v>30902440</v>
      </c>
      <c r="Y59" s="50">
        <f t="shared" si="5"/>
        <v>-22918671</v>
      </c>
      <c r="Z59" s="51">
        <f>+IF(X59&lt;&gt;0,+(Y59/X59)*100,0)</f>
        <v>-74.164599947447513</v>
      </c>
      <c r="AA59" s="48">
        <f>SUM(AA56:AA58)</f>
        <v>35555896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13293875</v>
      </c>
      <c r="D62" s="65">
        <f>SUM(D59:D61)</f>
        <v>0</v>
      </c>
      <c r="E62" s="66">
        <f t="shared" si="6"/>
        <v>47657376</v>
      </c>
      <c r="F62" s="67">
        <f t="shared" si="6"/>
        <v>35555896</v>
      </c>
      <c r="G62" s="67">
        <f t="shared" si="6"/>
        <v>5201332</v>
      </c>
      <c r="H62" s="67">
        <f t="shared" si="6"/>
        <v>-1372375</v>
      </c>
      <c r="I62" s="67">
        <f t="shared" si="6"/>
        <v>-1596453</v>
      </c>
      <c r="J62" s="67">
        <f t="shared" si="6"/>
        <v>2232504</v>
      </c>
      <c r="K62" s="67">
        <f t="shared" si="6"/>
        <v>-132434</v>
      </c>
      <c r="L62" s="67">
        <f t="shared" si="6"/>
        <v>116958</v>
      </c>
      <c r="M62" s="67">
        <f t="shared" si="6"/>
        <v>2010489</v>
      </c>
      <c r="N62" s="67">
        <f t="shared" si="6"/>
        <v>1995013</v>
      </c>
      <c r="O62" s="67">
        <f t="shared" si="6"/>
        <v>479066</v>
      </c>
      <c r="P62" s="67">
        <f t="shared" si="6"/>
        <v>4953109</v>
      </c>
      <c r="Q62" s="67">
        <f t="shared" si="6"/>
        <v>-1675923</v>
      </c>
      <c r="R62" s="67">
        <f t="shared" si="6"/>
        <v>3756252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7983769</v>
      </c>
      <c r="X62" s="67">
        <f t="shared" si="6"/>
        <v>30902440</v>
      </c>
      <c r="Y62" s="67">
        <f t="shared" si="6"/>
        <v>-22918671</v>
      </c>
      <c r="Z62" s="68">
        <f>+IF(X62&lt;&gt;0,+(Y62/X62)*100,0)</f>
        <v>-74.164599947447513</v>
      </c>
      <c r="AA62" s="65">
        <f>SUM(AA59:AA61)</f>
        <v>35555896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40000000</v>
      </c>
      <c r="F28" s="22">
        <v>40000000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29999997</v>
      </c>
      <c r="Y28" s="22">
        <v>-29999997</v>
      </c>
      <c r="Z28" s="23">
        <v>-100</v>
      </c>
      <c r="AA28" s="20">
        <v>40000000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40000000</v>
      </c>
      <c r="F35" s="31">
        <f t="shared" si="0"/>
        <v>40000000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29999997</v>
      </c>
      <c r="Y35" s="31">
        <f t="shared" si="0"/>
        <v>-29999997</v>
      </c>
      <c r="Z35" s="32">
        <f>+IF(X35&lt;&gt;0,+(Y35/X35)*100,0)</f>
        <v>-100</v>
      </c>
      <c r="AA35" s="29">
        <f>SUM(AA6:AA34)</f>
        <v>40000000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40000000</v>
      </c>
      <c r="F44" s="22">
        <v>40000000</v>
      </c>
      <c r="G44" s="22">
        <v>0</v>
      </c>
      <c r="H44" s="22">
        <v>2649333</v>
      </c>
      <c r="I44" s="22">
        <v>0</v>
      </c>
      <c r="J44" s="22">
        <v>2649333</v>
      </c>
      <c r="K44" s="22">
        <v>0</v>
      </c>
      <c r="L44" s="22">
        <v>13298203</v>
      </c>
      <c r="M44" s="22">
        <v>4201914</v>
      </c>
      <c r="N44" s="22">
        <v>17500117</v>
      </c>
      <c r="O44" s="22">
        <v>0</v>
      </c>
      <c r="P44" s="22">
        <v>558891</v>
      </c>
      <c r="Q44" s="22">
        <v>1933136</v>
      </c>
      <c r="R44" s="22">
        <v>2492027</v>
      </c>
      <c r="S44" s="22">
        <v>0</v>
      </c>
      <c r="T44" s="22">
        <v>0</v>
      </c>
      <c r="U44" s="22">
        <v>0</v>
      </c>
      <c r="V44" s="22">
        <v>0</v>
      </c>
      <c r="W44" s="22">
        <v>22641477</v>
      </c>
      <c r="X44" s="22">
        <v>29999997</v>
      </c>
      <c r="Y44" s="22">
        <v>-7358520</v>
      </c>
      <c r="Z44" s="23">
        <v>-24.528402452840243</v>
      </c>
      <c r="AA44" s="20">
        <v>40000000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40000000</v>
      </c>
      <c r="F50" s="31">
        <f t="shared" si="1"/>
        <v>40000000</v>
      </c>
      <c r="G50" s="31">
        <f t="shared" si="1"/>
        <v>0</v>
      </c>
      <c r="H50" s="31">
        <f t="shared" si="1"/>
        <v>2649333</v>
      </c>
      <c r="I50" s="31">
        <f t="shared" si="1"/>
        <v>0</v>
      </c>
      <c r="J50" s="31">
        <f t="shared" si="1"/>
        <v>2649333</v>
      </c>
      <c r="K50" s="31">
        <f t="shared" si="1"/>
        <v>0</v>
      </c>
      <c r="L50" s="31">
        <f t="shared" si="1"/>
        <v>13298203</v>
      </c>
      <c r="M50" s="31">
        <f t="shared" si="1"/>
        <v>4201914</v>
      </c>
      <c r="N50" s="31">
        <f t="shared" si="1"/>
        <v>17500117</v>
      </c>
      <c r="O50" s="31">
        <f t="shared" si="1"/>
        <v>0</v>
      </c>
      <c r="P50" s="31">
        <f t="shared" si="1"/>
        <v>558891</v>
      </c>
      <c r="Q50" s="31">
        <f t="shared" si="1"/>
        <v>1933136</v>
      </c>
      <c r="R50" s="31">
        <f t="shared" si="1"/>
        <v>2492027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22641477</v>
      </c>
      <c r="X50" s="31">
        <f t="shared" si="1"/>
        <v>29999997</v>
      </c>
      <c r="Y50" s="31">
        <f t="shared" si="1"/>
        <v>-7358520</v>
      </c>
      <c r="Z50" s="32">
        <f>+IF(X50&lt;&gt;0,+(Y50/X50)*100,0)</f>
        <v>-24.528402452840243</v>
      </c>
      <c r="AA50" s="29">
        <f>SUM(AA37:AA49)</f>
        <v>40000000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-2649333</v>
      </c>
      <c r="I51" s="41">
        <f t="shared" si="2"/>
        <v>0</v>
      </c>
      <c r="J51" s="41">
        <f t="shared" si="2"/>
        <v>-2649333</v>
      </c>
      <c r="K51" s="41">
        <f t="shared" si="2"/>
        <v>0</v>
      </c>
      <c r="L51" s="41">
        <f t="shared" si="2"/>
        <v>-13298203</v>
      </c>
      <c r="M51" s="41">
        <f t="shared" si="2"/>
        <v>-4201914</v>
      </c>
      <c r="N51" s="41">
        <f t="shared" si="2"/>
        <v>-17500117</v>
      </c>
      <c r="O51" s="41">
        <f t="shared" si="2"/>
        <v>0</v>
      </c>
      <c r="P51" s="41">
        <f t="shared" si="2"/>
        <v>-558891</v>
      </c>
      <c r="Q51" s="41">
        <f t="shared" si="2"/>
        <v>-1933136</v>
      </c>
      <c r="R51" s="41">
        <f t="shared" si="2"/>
        <v>-2492027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-22641477</v>
      </c>
      <c r="X51" s="41">
        <f t="shared" si="2"/>
        <v>0</v>
      </c>
      <c r="Y51" s="41">
        <f t="shared" si="2"/>
        <v>-22641477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-2649333</v>
      </c>
      <c r="I54" s="50">
        <f t="shared" si="3"/>
        <v>0</v>
      </c>
      <c r="J54" s="50">
        <f t="shared" si="3"/>
        <v>-2649333</v>
      </c>
      <c r="K54" s="50">
        <f t="shared" si="3"/>
        <v>0</v>
      </c>
      <c r="L54" s="50">
        <f t="shared" si="3"/>
        <v>-13298203</v>
      </c>
      <c r="M54" s="50">
        <f t="shared" si="3"/>
        <v>-4201914</v>
      </c>
      <c r="N54" s="50">
        <f t="shared" si="3"/>
        <v>-17500117</v>
      </c>
      <c r="O54" s="50">
        <f t="shared" si="3"/>
        <v>0</v>
      </c>
      <c r="P54" s="50">
        <f t="shared" si="3"/>
        <v>-558891</v>
      </c>
      <c r="Q54" s="50">
        <f t="shared" si="3"/>
        <v>-1933136</v>
      </c>
      <c r="R54" s="50">
        <f t="shared" si="3"/>
        <v>-2492027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-22641477</v>
      </c>
      <c r="X54" s="50">
        <f t="shared" si="3"/>
        <v>0</v>
      </c>
      <c r="Y54" s="50">
        <f t="shared" si="3"/>
        <v>-22641477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-2649333</v>
      </c>
      <c r="I56" s="56">
        <f t="shared" si="4"/>
        <v>0</v>
      </c>
      <c r="J56" s="56">
        <f t="shared" si="4"/>
        <v>-2649333</v>
      </c>
      <c r="K56" s="56">
        <f t="shared" si="4"/>
        <v>0</v>
      </c>
      <c r="L56" s="56">
        <f t="shared" si="4"/>
        <v>-13298203</v>
      </c>
      <c r="M56" s="56">
        <f t="shared" si="4"/>
        <v>-4201914</v>
      </c>
      <c r="N56" s="56">
        <f t="shared" si="4"/>
        <v>-17500117</v>
      </c>
      <c r="O56" s="56">
        <f t="shared" si="4"/>
        <v>0</v>
      </c>
      <c r="P56" s="56">
        <f t="shared" si="4"/>
        <v>-558891</v>
      </c>
      <c r="Q56" s="56">
        <f t="shared" si="4"/>
        <v>-1933136</v>
      </c>
      <c r="R56" s="56">
        <f t="shared" si="4"/>
        <v>-2492027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-22641477</v>
      </c>
      <c r="X56" s="56">
        <f t="shared" si="4"/>
        <v>0</v>
      </c>
      <c r="Y56" s="56">
        <f t="shared" si="4"/>
        <v>-22641477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-2649333</v>
      </c>
      <c r="I59" s="50">
        <f t="shared" si="5"/>
        <v>0</v>
      </c>
      <c r="J59" s="50">
        <f t="shared" si="5"/>
        <v>-2649333</v>
      </c>
      <c r="K59" s="50">
        <f t="shared" si="5"/>
        <v>0</v>
      </c>
      <c r="L59" s="50">
        <f t="shared" si="5"/>
        <v>-13298203</v>
      </c>
      <c r="M59" s="50">
        <f t="shared" si="5"/>
        <v>-4201914</v>
      </c>
      <c r="N59" s="50">
        <f t="shared" si="5"/>
        <v>-17500117</v>
      </c>
      <c r="O59" s="50">
        <f t="shared" si="5"/>
        <v>0</v>
      </c>
      <c r="P59" s="50">
        <f t="shared" si="5"/>
        <v>-558891</v>
      </c>
      <c r="Q59" s="50">
        <f t="shared" si="5"/>
        <v>-1933136</v>
      </c>
      <c r="R59" s="50">
        <f t="shared" si="5"/>
        <v>-2492027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-22641477</v>
      </c>
      <c r="X59" s="50">
        <f t="shared" si="5"/>
        <v>0</v>
      </c>
      <c r="Y59" s="50">
        <f t="shared" si="5"/>
        <v>-22641477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-2649333</v>
      </c>
      <c r="I62" s="67">
        <f t="shared" si="6"/>
        <v>0</v>
      </c>
      <c r="J62" s="67">
        <f t="shared" si="6"/>
        <v>-2649333</v>
      </c>
      <c r="K62" s="67">
        <f t="shared" si="6"/>
        <v>0</v>
      </c>
      <c r="L62" s="67">
        <f t="shared" si="6"/>
        <v>-13298203</v>
      </c>
      <c r="M62" s="67">
        <f t="shared" si="6"/>
        <v>-4201914</v>
      </c>
      <c r="N62" s="67">
        <f t="shared" si="6"/>
        <v>-17500117</v>
      </c>
      <c r="O62" s="67">
        <f t="shared" si="6"/>
        <v>0</v>
      </c>
      <c r="P62" s="67">
        <f t="shared" si="6"/>
        <v>-558891</v>
      </c>
      <c r="Q62" s="67">
        <f t="shared" si="6"/>
        <v>-1933136</v>
      </c>
      <c r="R62" s="67">
        <f t="shared" si="6"/>
        <v>-2492027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-22641477</v>
      </c>
      <c r="X62" s="67">
        <f t="shared" si="6"/>
        <v>0</v>
      </c>
      <c r="Y62" s="67">
        <f t="shared" si="6"/>
        <v>-22641477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423123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391</v>
      </c>
      <c r="Q7" s="22">
        <v>0</v>
      </c>
      <c r="R7" s="22">
        <v>391</v>
      </c>
      <c r="S7" s="22">
        <v>0</v>
      </c>
      <c r="T7" s="22">
        <v>0</v>
      </c>
      <c r="U7" s="22">
        <v>0</v>
      </c>
      <c r="V7" s="22">
        <v>0</v>
      </c>
      <c r="W7" s="22">
        <v>391</v>
      </c>
      <c r="X7" s="22">
        <v>0</v>
      </c>
      <c r="Y7" s="22">
        <v>391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9739815</v>
      </c>
      <c r="L28" s="22">
        <v>2707520</v>
      </c>
      <c r="M28" s="22">
        <v>2518245</v>
      </c>
      <c r="N28" s="22">
        <v>14965580</v>
      </c>
      <c r="O28" s="22">
        <v>2616411</v>
      </c>
      <c r="P28" s="22">
        <v>2677258</v>
      </c>
      <c r="Q28" s="22">
        <v>2931170</v>
      </c>
      <c r="R28" s="22">
        <v>8224839</v>
      </c>
      <c r="S28" s="22">
        <v>0</v>
      </c>
      <c r="T28" s="22">
        <v>0</v>
      </c>
      <c r="U28" s="22">
        <v>0</v>
      </c>
      <c r="V28" s="22">
        <v>0</v>
      </c>
      <c r="W28" s="22">
        <v>23190419</v>
      </c>
      <c r="X28" s="22">
        <v>0</v>
      </c>
      <c r="Y28" s="22">
        <v>23190419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1559844</v>
      </c>
      <c r="D29" s="20">
        <v>0</v>
      </c>
      <c r="E29" s="21">
        <v>0</v>
      </c>
      <c r="F29" s="22">
        <v>0</v>
      </c>
      <c r="G29" s="22">
        <v>133013</v>
      </c>
      <c r="H29" s="22">
        <v>131567</v>
      </c>
      <c r="I29" s="22">
        <v>132503</v>
      </c>
      <c r="J29" s="22">
        <v>397083</v>
      </c>
      <c r="K29" s="22">
        <v>133850</v>
      </c>
      <c r="L29" s="22">
        <v>135314</v>
      </c>
      <c r="M29" s="22">
        <v>133975</v>
      </c>
      <c r="N29" s="22">
        <v>403139</v>
      </c>
      <c r="O29" s="22">
        <v>135345</v>
      </c>
      <c r="P29" s="22">
        <v>136848</v>
      </c>
      <c r="Q29" s="22">
        <v>138232</v>
      </c>
      <c r="R29" s="22">
        <v>410425</v>
      </c>
      <c r="S29" s="22">
        <v>0</v>
      </c>
      <c r="T29" s="22">
        <v>0</v>
      </c>
      <c r="U29" s="22">
        <v>0</v>
      </c>
      <c r="V29" s="22">
        <v>0</v>
      </c>
      <c r="W29" s="22">
        <v>1210647</v>
      </c>
      <c r="X29" s="22">
        <v>0</v>
      </c>
      <c r="Y29" s="22">
        <v>1210647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2463776</v>
      </c>
      <c r="D31" s="20">
        <v>0</v>
      </c>
      <c r="E31" s="21">
        <v>0</v>
      </c>
      <c r="F31" s="22">
        <v>0</v>
      </c>
      <c r="G31" s="22">
        <v>214096</v>
      </c>
      <c r="H31" s="22">
        <v>214096</v>
      </c>
      <c r="I31" s="22">
        <v>214096</v>
      </c>
      <c r="J31" s="22">
        <v>642288</v>
      </c>
      <c r="K31" s="22">
        <v>214096</v>
      </c>
      <c r="L31" s="22">
        <v>214096</v>
      </c>
      <c r="M31" s="22">
        <v>214096</v>
      </c>
      <c r="N31" s="22">
        <v>642288</v>
      </c>
      <c r="O31" s="22">
        <v>214096</v>
      </c>
      <c r="P31" s="22">
        <v>214096</v>
      </c>
      <c r="Q31" s="22">
        <v>214096</v>
      </c>
      <c r="R31" s="22">
        <v>642288</v>
      </c>
      <c r="S31" s="22">
        <v>0</v>
      </c>
      <c r="T31" s="22">
        <v>0</v>
      </c>
      <c r="U31" s="22">
        <v>0</v>
      </c>
      <c r="V31" s="22">
        <v>0</v>
      </c>
      <c r="W31" s="22">
        <v>1926864</v>
      </c>
      <c r="X31" s="22">
        <v>0</v>
      </c>
      <c r="Y31" s="22">
        <v>1926864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4446743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347109</v>
      </c>
      <c r="H35" s="31">
        <f t="shared" si="0"/>
        <v>345663</v>
      </c>
      <c r="I35" s="31">
        <f t="shared" si="0"/>
        <v>346599</v>
      </c>
      <c r="J35" s="31">
        <f t="shared" si="0"/>
        <v>1039371</v>
      </c>
      <c r="K35" s="31">
        <f t="shared" si="0"/>
        <v>10087761</v>
      </c>
      <c r="L35" s="31">
        <f t="shared" si="0"/>
        <v>3056930</v>
      </c>
      <c r="M35" s="31">
        <f t="shared" si="0"/>
        <v>2866316</v>
      </c>
      <c r="N35" s="31">
        <f t="shared" si="0"/>
        <v>16011007</v>
      </c>
      <c r="O35" s="31">
        <f t="shared" si="0"/>
        <v>2965852</v>
      </c>
      <c r="P35" s="31">
        <f t="shared" si="0"/>
        <v>3028593</v>
      </c>
      <c r="Q35" s="31">
        <f t="shared" si="0"/>
        <v>3283498</v>
      </c>
      <c r="R35" s="31">
        <f t="shared" si="0"/>
        <v>9277943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26328321</v>
      </c>
      <c r="X35" s="31">
        <f t="shared" si="0"/>
        <v>0</v>
      </c>
      <c r="Y35" s="31">
        <f t="shared" si="0"/>
        <v>26328321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176727875</v>
      </c>
      <c r="D37" s="20">
        <v>0</v>
      </c>
      <c r="E37" s="21">
        <v>187671976</v>
      </c>
      <c r="F37" s="22">
        <v>185917176</v>
      </c>
      <c r="G37" s="22">
        <v>15030057</v>
      </c>
      <c r="H37" s="22">
        <v>14629097</v>
      </c>
      <c r="I37" s="22">
        <v>12708441</v>
      </c>
      <c r="J37" s="22">
        <v>42367595</v>
      </c>
      <c r="K37" s="22">
        <v>17040309</v>
      </c>
      <c r="L37" s="22">
        <v>15958550</v>
      </c>
      <c r="M37" s="22">
        <v>14511843</v>
      </c>
      <c r="N37" s="22">
        <v>47510702</v>
      </c>
      <c r="O37" s="22">
        <v>14799574</v>
      </c>
      <c r="P37" s="22">
        <v>14643415</v>
      </c>
      <c r="Q37" s="22">
        <v>14578578</v>
      </c>
      <c r="R37" s="22">
        <v>44021567</v>
      </c>
      <c r="S37" s="22">
        <v>0</v>
      </c>
      <c r="T37" s="22">
        <v>0</v>
      </c>
      <c r="U37" s="22">
        <v>0</v>
      </c>
      <c r="V37" s="22">
        <v>0</v>
      </c>
      <c r="W37" s="22">
        <v>133899864</v>
      </c>
      <c r="X37" s="22">
        <v>140052239</v>
      </c>
      <c r="Y37" s="22">
        <v>-6152375</v>
      </c>
      <c r="Z37" s="23">
        <v>-4.3929144181693518</v>
      </c>
      <c r="AA37" s="20">
        <v>185917176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203051950</v>
      </c>
      <c r="D40" s="20">
        <v>0</v>
      </c>
      <c r="E40" s="21">
        <v>129489574</v>
      </c>
      <c r="F40" s="22">
        <v>159489574</v>
      </c>
      <c r="G40" s="22">
        <v>6745103</v>
      </c>
      <c r="H40" s="22">
        <v>17821365</v>
      </c>
      <c r="I40" s="22">
        <v>22473033</v>
      </c>
      <c r="J40" s="22">
        <v>47039501</v>
      </c>
      <c r="K40" s="22">
        <v>24523391</v>
      </c>
      <c r="L40" s="22">
        <v>27249844</v>
      </c>
      <c r="M40" s="22">
        <v>23109804</v>
      </c>
      <c r="N40" s="22">
        <v>74883039</v>
      </c>
      <c r="O40" s="22">
        <v>9498786</v>
      </c>
      <c r="P40" s="22">
        <v>4356475</v>
      </c>
      <c r="Q40" s="22">
        <v>21501995</v>
      </c>
      <c r="R40" s="22">
        <v>35357256</v>
      </c>
      <c r="S40" s="22">
        <v>0</v>
      </c>
      <c r="T40" s="22">
        <v>0</v>
      </c>
      <c r="U40" s="22">
        <v>0</v>
      </c>
      <c r="V40" s="22">
        <v>0</v>
      </c>
      <c r="W40" s="22">
        <v>157279796</v>
      </c>
      <c r="X40" s="22">
        <v>109117218</v>
      </c>
      <c r="Y40" s="22">
        <v>48162578</v>
      </c>
      <c r="Z40" s="23">
        <v>44.138385199666658</v>
      </c>
      <c r="AA40" s="20">
        <v>159489574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312590543</v>
      </c>
      <c r="D44" s="20">
        <v>0</v>
      </c>
      <c r="E44" s="21">
        <v>234589239</v>
      </c>
      <c r="F44" s="22">
        <v>292509239</v>
      </c>
      <c r="G44" s="22">
        <v>7453194</v>
      </c>
      <c r="H44" s="22">
        <v>41143948</v>
      </c>
      <c r="I44" s="22">
        <v>39763063</v>
      </c>
      <c r="J44" s="22">
        <v>88360205</v>
      </c>
      <c r="K44" s="22">
        <v>45993097</v>
      </c>
      <c r="L44" s="22">
        <v>25616388</v>
      </c>
      <c r="M44" s="22">
        <v>23511656</v>
      </c>
      <c r="N44" s="22">
        <v>95121141</v>
      </c>
      <c r="O44" s="22">
        <v>13060323</v>
      </c>
      <c r="P44" s="22">
        <v>25645048</v>
      </c>
      <c r="Q44" s="22">
        <v>-4542145</v>
      </c>
      <c r="R44" s="22">
        <v>34163226</v>
      </c>
      <c r="S44" s="22">
        <v>0</v>
      </c>
      <c r="T44" s="22">
        <v>0</v>
      </c>
      <c r="U44" s="22">
        <v>0</v>
      </c>
      <c r="V44" s="22">
        <v>0</v>
      </c>
      <c r="W44" s="22">
        <v>217644572</v>
      </c>
      <c r="X44" s="22">
        <v>198381975</v>
      </c>
      <c r="Y44" s="22">
        <v>19262597</v>
      </c>
      <c r="Z44" s="23">
        <v>9.7098524198077971</v>
      </c>
      <c r="AA44" s="20">
        <v>292509239</v>
      </c>
    </row>
    <row r="45" spans="1:27" x14ac:dyDescent="0.25">
      <c r="A45" s="19" t="s">
        <v>71</v>
      </c>
      <c r="B45" s="15" t="s">
        <v>32</v>
      </c>
      <c r="C45" s="20">
        <v>-1047735</v>
      </c>
      <c r="D45" s="20">
        <v>0</v>
      </c>
      <c r="E45" s="21">
        <v>20000000</v>
      </c>
      <c r="F45" s="22">
        <v>20000000</v>
      </c>
      <c r="G45" s="22">
        <v>0</v>
      </c>
      <c r="H45" s="22">
        <v>0</v>
      </c>
      <c r="I45" s="22">
        <v>0</v>
      </c>
      <c r="J45" s="22">
        <v>0</v>
      </c>
      <c r="K45" s="22">
        <v>2811574</v>
      </c>
      <c r="L45" s="22">
        <v>9524094</v>
      </c>
      <c r="M45" s="22">
        <v>0</v>
      </c>
      <c r="N45" s="22">
        <v>12335668</v>
      </c>
      <c r="O45" s="22">
        <v>0</v>
      </c>
      <c r="P45" s="22">
        <v>6053875</v>
      </c>
      <c r="Q45" s="22">
        <v>1040061</v>
      </c>
      <c r="R45" s="22">
        <v>7093936</v>
      </c>
      <c r="S45" s="22">
        <v>0</v>
      </c>
      <c r="T45" s="22">
        <v>0</v>
      </c>
      <c r="U45" s="22">
        <v>0</v>
      </c>
      <c r="V45" s="22">
        <v>0</v>
      </c>
      <c r="W45" s="22">
        <v>19429604</v>
      </c>
      <c r="X45" s="22">
        <v>15000003</v>
      </c>
      <c r="Y45" s="22">
        <v>4429601</v>
      </c>
      <c r="Z45" s="23">
        <v>29.530667427199848</v>
      </c>
      <c r="AA45" s="20">
        <v>20000000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90797358</v>
      </c>
      <c r="D47" s="20">
        <v>0</v>
      </c>
      <c r="E47" s="21">
        <v>79266521</v>
      </c>
      <c r="F47" s="22">
        <v>74266521</v>
      </c>
      <c r="G47" s="22">
        <v>6853193</v>
      </c>
      <c r="H47" s="22">
        <v>8332780</v>
      </c>
      <c r="I47" s="22">
        <v>5469759</v>
      </c>
      <c r="J47" s="22">
        <v>20655732</v>
      </c>
      <c r="K47" s="22">
        <v>9609512</v>
      </c>
      <c r="L47" s="22">
        <v>7479572</v>
      </c>
      <c r="M47" s="22">
        <v>6504306</v>
      </c>
      <c r="N47" s="22">
        <v>23593390</v>
      </c>
      <c r="O47" s="22">
        <v>7118021</v>
      </c>
      <c r="P47" s="22">
        <v>9120822</v>
      </c>
      <c r="Q47" s="22">
        <v>9778520</v>
      </c>
      <c r="R47" s="22">
        <v>26017363</v>
      </c>
      <c r="S47" s="22">
        <v>0</v>
      </c>
      <c r="T47" s="22">
        <v>0</v>
      </c>
      <c r="U47" s="22">
        <v>0</v>
      </c>
      <c r="V47" s="22">
        <v>0</v>
      </c>
      <c r="W47" s="22">
        <v>70266485</v>
      </c>
      <c r="X47" s="22">
        <v>55699920</v>
      </c>
      <c r="Y47" s="22">
        <v>14566565</v>
      </c>
      <c r="Z47" s="23">
        <v>26.151859823137986</v>
      </c>
      <c r="AA47" s="20">
        <v>74266521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782119991</v>
      </c>
      <c r="D50" s="29">
        <f t="shared" ref="D50:Y50" si="1">SUM(D37:D49)</f>
        <v>0</v>
      </c>
      <c r="E50" s="30">
        <f t="shared" si="1"/>
        <v>651017310</v>
      </c>
      <c r="F50" s="31">
        <f t="shared" si="1"/>
        <v>732182510</v>
      </c>
      <c r="G50" s="31">
        <f t="shared" si="1"/>
        <v>36081547</v>
      </c>
      <c r="H50" s="31">
        <f t="shared" si="1"/>
        <v>81927190</v>
      </c>
      <c r="I50" s="31">
        <f t="shared" si="1"/>
        <v>80414296</v>
      </c>
      <c r="J50" s="31">
        <f t="shared" si="1"/>
        <v>198423033</v>
      </c>
      <c r="K50" s="31">
        <f t="shared" si="1"/>
        <v>99977883</v>
      </c>
      <c r="L50" s="31">
        <f t="shared" si="1"/>
        <v>85828448</v>
      </c>
      <c r="M50" s="31">
        <f t="shared" si="1"/>
        <v>67637609</v>
      </c>
      <c r="N50" s="31">
        <f t="shared" si="1"/>
        <v>253443940</v>
      </c>
      <c r="O50" s="31">
        <f t="shared" si="1"/>
        <v>44476704</v>
      </c>
      <c r="P50" s="31">
        <f t="shared" si="1"/>
        <v>59819635</v>
      </c>
      <c r="Q50" s="31">
        <f t="shared" si="1"/>
        <v>42357009</v>
      </c>
      <c r="R50" s="31">
        <f t="shared" si="1"/>
        <v>146653348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598520321</v>
      </c>
      <c r="X50" s="31">
        <f t="shared" si="1"/>
        <v>518251355</v>
      </c>
      <c r="Y50" s="31">
        <f t="shared" si="1"/>
        <v>80268966</v>
      </c>
      <c r="Z50" s="32">
        <f>+IF(X50&lt;&gt;0,+(Y50/X50)*100,0)</f>
        <v>15.488423759162192</v>
      </c>
      <c r="AA50" s="29">
        <f>SUM(AA37:AA49)</f>
        <v>732182510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-777673248</v>
      </c>
      <c r="D51" s="39">
        <f t="shared" si="2"/>
        <v>0</v>
      </c>
      <c r="E51" s="40">
        <f t="shared" si="2"/>
        <v>-651017310</v>
      </c>
      <c r="F51" s="41">
        <f t="shared" si="2"/>
        <v>-732182510</v>
      </c>
      <c r="G51" s="41">
        <f t="shared" si="2"/>
        <v>-35734438</v>
      </c>
      <c r="H51" s="41">
        <f t="shared" si="2"/>
        <v>-81581527</v>
      </c>
      <c r="I51" s="41">
        <f t="shared" si="2"/>
        <v>-80067697</v>
      </c>
      <c r="J51" s="41">
        <f t="shared" si="2"/>
        <v>-197383662</v>
      </c>
      <c r="K51" s="41">
        <f t="shared" si="2"/>
        <v>-89890122</v>
      </c>
      <c r="L51" s="41">
        <f t="shared" si="2"/>
        <v>-82771518</v>
      </c>
      <c r="M51" s="41">
        <f t="shared" si="2"/>
        <v>-64771293</v>
      </c>
      <c r="N51" s="41">
        <f t="shared" si="2"/>
        <v>-237432933</v>
      </c>
      <c r="O51" s="41">
        <f t="shared" si="2"/>
        <v>-41510852</v>
      </c>
      <c r="P51" s="41">
        <f t="shared" si="2"/>
        <v>-56791042</v>
      </c>
      <c r="Q51" s="41">
        <f t="shared" si="2"/>
        <v>-39073511</v>
      </c>
      <c r="R51" s="41">
        <f t="shared" si="2"/>
        <v>-137375405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-572192000</v>
      </c>
      <c r="X51" s="41">
        <f t="shared" si="2"/>
        <v>-518251355</v>
      </c>
      <c r="Y51" s="41">
        <f t="shared" si="2"/>
        <v>-53940645</v>
      </c>
      <c r="Z51" s="42">
        <f>+IF(X51&lt;&gt;0,+(Y51/X51)*100,0)</f>
        <v>10.408201441171339</v>
      </c>
      <c r="AA51" s="39">
        <f>+AA35-AA50</f>
        <v>-732182510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131548345</v>
      </c>
      <c r="L52" s="22">
        <v>62365498</v>
      </c>
      <c r="M52" s="22">
        <v>66402349</v>
      </c>
      <c r="N52" s="22">
        <v>260316192</v>
      </c>
      <c r="O52" s="22">
        <v>46271755</v>
      </c>
      <c r="P52" s="22">
        <v>74464781</v>
      </c>
      <c r="Q52" s="22">
        <v>65660146</v>
      </c>
      <c r="R52" s="22">
        <v>186396682</v>
      </c>
      <c r="S52" s="22">
        <v>0</v>
      </c>
      <c r="T52" s="22">
        <v>0</v>
      </c>
      <c r="U52" s="22">
        <v>0</v>
      </c>
      <c r="V52" s="22">
        <v>0</v>
      </c>
      <c r="W52" s="22">
        <v>446712874</v>
      </c>
      <c r="X52" s="22">
        <v>0</v>
      </c>
      <c r="Y52" s="22">
        <v>446712874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-777673248</v>
      </c>
      <c r="D54" s="48">
        <f t="shared" si="3"/>
        <v>0</v>
      </c>
      <c r="E54" s="49">
        <f t="shared" si="3"/>
        <v>-651017310</v>
      </c>
      <c r="F54" s="50">
        <f t="shared" si="3"/>
        <v>-732182510</v>
      </c>
      <c r="G54" s="50">
        <f t="shared" si="3"/>
        <v>-35734438</v>
      </c>
      <c r="H54" s="50">
        <f t="shared" si="3"/>
        <v>-81581527</v>
      </c>
      <c r="I54" s="50">
        <f t="shared" si="3"/>
        <v>-80067697</v>
      </c>
      <c r="J54" s="50">
        <f t="shared" si="3"/>
        <v>-197383662</v>
      </c>
      <c r="K54" s="50">
        <f t="shared" si="3"/>
        <v>41658223</v>
      </c>
      <c r="L54" s="50">
        <f t="shared" si="3"/>
        <v>-20406020</v>
      </c>
      <c r="M54" s="50">
        <f t="shared" si="3"/>
        <v>1631056</v>
      </c>
      <c r="N54" s="50">
        <f t="shared" si="3"/>
        <v>22883259</v>
      </c>
      <c r="O54" s="50">
        <f t="shared" si="3"/>
        <v>4760903</v>
      </c>
      <c r="P54" s="50">
        <f t="shared" si="3"/>
        <v>17673739</v>
      </c>
      <c r="Q54" s="50">
        <f t="shared" si="3"/>
        <v>26586635</v>
      </c>
      <c r="R54" s="50">
        <f t="shared" si="3"/>
        <v>49021277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-125479126</v>
      </c>
      <c r="X54" s="50">
        <f t="shared" si="3"/>
        <v>-518251355</v>
      </c>
      <c r="Y54" s="50">
        <f t="shared" si="3"/>
        <v>392772229</v>
      </c>
      <c r="Z54" s="51">
        <f>+IF(X54&lt;&gt;0,+(Y54/X54)*100,0)</f>
        <v>-75.787979174699899</v>
      </c>
      <c r="AA54" s="48">
        <f>SUM(AA51:AA53)</f>
        <v>-732182510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-777673248</v>
      </c>
      <c r="D56" s="54">
        <f>+D54-D55</f>
        <v>0</v>
      </c>
      <c r="E56" s="55">
        <f t="shared" si="4"/>
        <v>-651017310</v>
      </c>
      <c r="F56" s="56">
        <f t="shared" si="4"/>
        <v>-732182510</v>
      </c>
      <c r="G56" s="56">
        <f t="shared" si="4"/>
        <v>-35734438</v>
      </c>
      <c r="H56" s="56">
        <f t="shared" si="4"/>
        <v>-81581527</v>
      </c>
      <c r="I56" s="56">
        <f t="shared" si="4"/>
        <v>-80067697</v>
      </c>
      <c r="J56" s="56">
        <f t="shared" si="4"/>
        <v>-197383662</v>
      </c>
      <c r="K56" s="56">
        <f t="shared" si="4"/>
        <v>41658223</v>
      </c>
      <c r="L56" s="56">
        <f t="shared" si="4"/>
        <v>-20406020</v>
      </c>
      <c r="M56" s="56">
        <f t="shared" si="4"/>
        <v>1631056</v>
      </c>
      <c r="N56" s="56">
        <f t="shared" si="4"/>
        <v>22883259</v>
      </c>
      <c r="O56" s="56">
        <f t="shared" si="4"/>
        <v>4760903</v>
      </c>
      <c r="P56" s="56">
        <f t="shared" si="4"/>
        <v>17673739</v>
      </c>
      <c r="Q56" s="56">
        <f t="shared" si="4"/>
        <v>26586635</v>
      </c>
      <c r="R56" s="56">
        <f t="shared" si="4"/>
        <v>49021277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-125479126</v>
      </c>
      <c r="X56" s="56">
        <f t="shared" si="4"/>
        <v>-518251355</v>
      </c>
      <c r="Y56" s="56">
        <f t="shared" si="4"/>
        <v>392772229</v>
      </c>
      <c r="Z56" s="57">
        <f>+IF(X56&lt;&gt;0,+(Y56/X56)*100,0)</f>
        <v>-75.787979174699899</v>
      </c>
      <c r="AA56" s="54">
        <f>+AA54-AA55</f>
        <v>-732182510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-777673248</v>
      </c>
      <c r="D59" s="48">
        <f>SUM(D56:D58)</f>
        <v>0</v>
      </c>
      <c r="E59" s="49">
        <f t="shared" si="5"/>
        <v>-651017310</v>
      </c>
      <c r="F59" s="50">
        <f t="shared" si="5"/>
        <v>-732182510</v>
      </c>
      <c r="G59" s="50">
        <f t="shared" si="5"/>
        <v>-35734438</v>
      </c>
      <c r="H59" s="50">
        <f t="shared" si="5"/>
        <v>-81581527</v>
      </c>
      <c r="I59" s="50">
        <f t="shared" si="5"/>
        <v>-80067697</v>
      </c>
      <c r="J59" s="50">
        <f t="shared" si="5"/>
        <v>-197383662</v>
      </c>
      <c r="K59" s="50">
        <f t="shared" si="5"/>
        <v>41658223</v>
      </c>
      <c r="L59" s="50">
        <f t="shared" si="5"/>
        <v>-20406020</v>
      </c>
      <c r="M59" s="50">
        <f t="shared" si="5"/>
        <v>1631056</v>
      </c>
      <c r="N59" s="50">
        <f t="shared" si="5"/>
        <v>22883259</v>
      </c>
      <c r="O59" s="50">
        <f t="shared" si="5"/>
        <v>4760903</v>
      </c>
      <c r="P59" s="50">
        <f t="shared" si="5"/>
        <v>17673739</v>
      </c>
      <c r="Q59" s="50">
        <f t="shared" si="5"/>
        <v>26586635</v>
      </c>
      <c r="R59" s="50">
        <f t="shared" si="5"/>
        <v>49021277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-125479126</v>
      </c>
      <c r="X59" s="50">
        <f t="shared" si="5"/>
        <v>-518251355</v>
      </c>
      <c r="Y59" s="50">
        <f t="shared" si="5"/>
        <v>392772229</v>
      </c>
      <c r="Z59" s="51">
        <f>+IF(X59&lt;&gt;0,+(Y59/X59)*100,0)</f>
        <v>-75.787979174699899</v>
      </c>
      <c r="AA59" s="48">
        <f>SUM(AA56:AA58)</f>
        <v>-732182510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-777673248</v>
      </c>
      <c r="D62" s="65">
        <f>SUM(D59:D61)</f>
        <v>0</v>
      </c>
      <c r="E62" s="66">
        <f t="shared" si="6"/>
        <v>-651017310</v>
      </c>
      <c r="F62" s="67">
        <f t="shared" si="6"/>
        <v>-732182510</v>
      </c>
      <c r="G62" s="67">
        <f t="shared" si="6"/>
        <v>-35734438</v>
      </c>
      <c r="H62" s="67">
        <f t="shared" si="6"/>
        <v>-81581527</v>
      </c>
      <c r="I62" s="67">
        <f t="shared" si="6"/>
        <v>-80067697</v>
      </c>
      <c r="J62" s="67">
        <f t="shared" si="6"/>
        <v>-197383662</v>
      </c>
      <c r="K62" s="67">
        <f t="shared" si="6"/>
        <v>41658223</v>
      </c>
      <c r="L62" s="67">
        <f t="shared" si="6"/>
        <v>-20406020</v>
      </c>
      <c r="M62" s="67">
        <f t="shared" si="6"/>
        <v>1631056</v>
      </c>
      <c r="N62" s="67">
        <f t="shared" si="6"/>
        <v>22883259</v>
      </c>
      <c r="O62" s="67">
        <f t="shared" si="6"/>
        <v>4760903</v>
      </c>
      <c r="P62" s="67">
        <f t="shared" si="6"/>
        <v>17673739</v>
      </c>
      <c r="Q62" s="67">
        <f t="shared" si="6"/>
        <v>26586635</v>
      </c>
      <c r="R62" s="67">
        <f t="shared" si="6"/>
        <v>49021277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-125479126</v>
      </c>
      <c r="X62" s="67">
        <f t="shared" si="6"/>
        <v>-518251355</v>
      </c>
      <c r="Y62" s="67">
        <f t="shared" si="6"/>
        <v>392772229</v>
      </c>
      <c r="Z62" s="68">
        <f>+IF(X62&lt;&gt;0,+(Y62/X62)*100,0)</f>
        <v>-75.787979174699899</v>
      </c>
      <c r="AA62" s="65">
        <f>SUM(AA59:AA61)</f>
        <v>-732182510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15311927</v>
      </c>
      <c r="D7" s="20">
        <v>0</v>
      </c>
      <c r="E7" s="21">
        <v>17869092</v>
      </c>
      <c r="F7" s="22">
        <v>17869092</v>
      </c>
      <c r="G7" s="22">
        <v>1361282</v>
      </c>
      <c r="H7" s="22">
        <v>2078886</v>
      </c>
      <c r="I7" s="22">
        <v>1347420</v>
      </c>
      <c r="J7" s="22">
        <v>4787588</v>
      </c>
      <c r="K7" s="22">
        <v>1517911</v>
      </c>
      <c r="L7" s="22">
        <v>1466570</v>
      </c>
      <c r="M7" s="22">
        <v>1329597</v>
      </c>
      <c r="N7" s="22">
        <v>4314078</v>
      </c>
      <c r="O7" s="22">
        <v>1638205</v>
      </c>
      <c r="P7" s="22">
        <v>2218872</v>
      </c>
      <c r="Q7" s="22">
        <v>2490184</v>
      </c>
      <c r="R7" s="22">
        <v>6347261</v>
      </c>
      <c r="S7" s="22">
        <v>0</v>
      </c>
      <c r="T7" s="22">
        <v>0</v>
      </c>
      <c r="U7" s="22">
        <v>0</v>
      </c>
      <c r="V7" s="22">
        <v>0</v>
      </c>
      <c r="W7" s="22">
        <v>15448927</v>
      </c>
      <c r="X7" s="22">
        <v>13401819</v>
      </c>
      <c r="Y7" s="22">
        <v>2047108</v>
      </c>
      <c r="Z7" s="23">
        <v>15.274851868988829</v>
      </c>
      <c r="AA7" s="20">
        <v>17869092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5336319</v>
      </c>
      <c r="D13" s="20">
        <v>0</v>
      </c>
      <c r="E13" s="21">
        <v>4163207</v>
      </c>
      <c r="F13" s="22">
        <v>4163207</v>
      </c>
      <c r="G13" s="22">
        <v>452787</v>
      </c>
      <c r="H13" s="22">
        <v>487196</v>
      </c>
      <c r="I13" s="22">
        <v>501795</v>
      </c>
      <c r="J13" s="22">
        <v>1441778</v>
      </c>
      <c r="K13" s="22">
        <v>517817</v>
      </c>
      <c r="L13" s="22">
        <v>529830</v>
      </c>
      <c r="M13" s="22">
        <v>540822</v>
      </c>
      <c r="N13" s="22">
        <v>1588469</v>
      </c>
      <c r="O13" s="22">
        <v>549577</v>
      </c>
      <c r="P13" s="22">
        <v>513584</v>
      </c>
      <c r="Q13" s="22">
        <v>528598</v>
      </c>
      <c r="R13" s="22">
        <v>1591759</v>
      </c>
      <c r="S13" s="22">
        <v>0</v>
      </c>
      <c r="T13" s="22">
        <v>0</v>
      </c>
      <c r="U13" s="22">
        <v>0</v>
      </c>
      <c r="V13" s="22">
        <v>0</v>
      </c>
      <c r="W13" s="22">
        <v>4622006</v>
      </c>
      <c r="X13" s="22">
        <v>3122406</v>
      </c>
      <c r="Y13" s="22">
        <v>1499600</v>
      </c>
      <c r="Z13" s="23">
        <v>48.027066307200286</v>
      </c>
      <c r="AA13" s="20">
        <v>4163207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20648246</v>
      </c>
      <c r="D35" s="29">
        <f t="shared" ref="D35:Y35" si="0">SUM(D6:D34)</f>
        <v>0</v>
      </c>
      <c r="E35" s="30">
        <f t="shared" si="0"/>
        <v>22032299</v>
      </c>
      <c r="F35" s="31">
        <f t="shared" si="0"/>
        <v>22032299</v>
      </c>
      <c r="G35" s="31">
        <f t="shared" si="0"/>
        <v>1814069</v>
      </c>
      <c r="H35" s="31">
        <f t="shared" si="0"/>
        <v>2566082</v>
      </c>
      <c r="I35" s="31">
        <f t="shared" si="0"/>
        <v>1849215</v>
      </c>
      <c r="J35" s="31">
        <f t="shared" si="0"/>
        <v>6229366</v>
      </c>
      <c r="K35" s="31">
        <f t="shared" si="0"/>
        <v>2035728</v>
      </c>
      <c r="L35" s="31">
        <f t="shared" si="0"/>
        <v>1996400</v>
      </c>
      <c r="M35" s="31">
        <f t="shared" si="0"/>
        <v>1870419</v>
      </c>
      <c r="N35" s="31">
        <f t="shared" si="0"/>
        <v>5902547</v>
      </c>
      <c r="O35" s="31">
        <f t="shared" si="0"/>
        <v>2187782</v>
      </c>
      <c r="P35" s="31">
        <f t="shared" si="0"/>
        <v>2732456</v>
      </c>
      <c r="Q35" s="31">
        <f t="shared" si="0"/>
        <v>3018782</v>
      </c>
      <c r="R35" s="31">
        <f t="shared" si="0"/>
        <v>7939020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20070933</v>
      </c>
      <c r="X35" s="31">
        <f t="shared" si="0"/>
        <v>16524225</v>
      </c>
      <c r="Y35" s="31">
        <f t="shared" si="0"/>
        <v>3546708</v>
      </c>
      <c r="Z35" s="32">
        <f>+IF(X35&lt;&gt;0,+(Y35/X35)*100,0)</f>
        <v>21.463687404401718</v>
      </c>
      <c r="AA35" s="29">
        <f>SUM(AA6:AA34)</f>
        <v>22032299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48345685</v>
      </c>
      <c r="D37" s="20">
        <v>0</v>
      </c>
      <c r="E37" s="21">
        <v>50451550</v>
      </c>
      <c r="F37" s="22">
        <v>50757550</v>
      </c>
      <c r="G37" s="22">
        <v>4576330</v>
      </c>
      <c r="H37" s="22">
        <v>5165845</v>
      </c>
      <c r="I37" s="22">
        <v>4616572</v>
      </c>
      <c r="J37" s="22">
        <v>14358747</v>
      </c>
      <c r="K37" s="22">
        <v>4560058</v>
      </c>
      <c r="L37" s="22">
        <v>4672617</v>
      </c>
      <c r="M37" s="22">
        <v>5140924</v>
      </c>
      <c r="N37" s="22">
        <v>14373599</v>
      </c>
      <c r="O37" s="22">
        <v>5381641</v>
      </c>
      <c r="P37" s="22">
        <v>5059146</v>
      </c>
      <c r="Q37" s="22">
        <v>4859401</v>
      </c>
      <c r="R37" s="22">
        <v>15300188</v>
      </c>
      <c r="S37" s="22">
        <v>0</v>
      </c>
      <c r="T37" s="22">
        <v>0</v>
      </c>
      <c r="U37" s="22">
        <v>0</v>
      </c>
      <c r="V37" s="22">
        <v>0</v>
      </c>
      <c r="W37" s="22">
        <v>44032534</v>
      </c>
      <c r="X37" s="22">
        <v>37961082</v>
      </c>
      <c r="Y37" s="22">
        <v>6071452</v>
      </c>
      <c r="Z37" s="23">
        <v>15.993885527288185</v>
      </c>
      <c r="AA37" s="20">
        <v>50757550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13854240</v>
      </c>
      <c r="D40" s="20">
        <v>0</v>
      </c>
      <c r="E40" s="21">
        <v>28924801</v>
      </c>
      <c r="F40" s="22">
        <v>29668176</v>
      </c>
      <c r="G40" s="22">
        <v>868723</v>
      </c>
      <c r="H40" s="22">
        <v>0</v>
      </c>
      <c r="I40" s="22">
        <v>2923354</v>
      </c>
      <c r="J40" s="22">
        <v>3792077</v>
      </c>
      <c r="K40" s="22">
        <v>852761</v>
      </c>
      <c r="L40" s="22">
        <v>1125917</v>
      </c>
      <c r="M40" s="22">
        <v>2066395</v>
      </c>
      <c r="N40" s="22">
        <v>4045073</v>
      </c>
      <c r="O40" s="22">
        <v>6434168</v>
      </c>
      <c r="P40" s="22">
        <v>1331759</v>
      </c>
      <c r="Q40" s="22">
        <v>1565359</v>
      </c>
      <c r="R40" s="22">
        <v>9331286</v>
      </c>
      <c r="S40" s="22">
        <v>0</v>
      </c>
      <c r="T40" s="22">
        <v>0</v>
      </c>
      <c r="U40" s="22">
        <v>0</v>
      </c>
      <c r="V40" s="22">
        <v>0</v>
      </c>
      <c r="W40" s="22">
        <v>17168436</v>
      </c>
      <c r="X40" s="22">
        <v>21966983</v>
      </c>
      <c r="Y40" s="22">
        <v>-4798547</v>
      </c>
      <c r="Z40" s="23">
        <v>-21.844360693500786</v>
      </c>
      <c r="AA40" s="20">
        <v>29668176</v>
      </c>
    </row>
    <row r="41" spans="1:27" x14ac:dyDescent="0.25">
      <c r="A41" s="19" t="s">
        <v>67</v>
      </c>
      <c r="B41" s="15" t="s">
        <v>32</v>
      </c>
      <c r="C41" s="20">
        <v>12581897</v>
      </c>
      <c r="D41" s="20">
        <v>0</v>
      </c>
      <c r="E41" s="21">
        <v>2286878</v>
      </c>
      <c r="F41" s="22">
        <v>2286878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1715157</v>
      </c>
      <c r="Y41" s="22">
        <v>-1715157</v>
      </c>
      <c r="Z41" s="23">
        <v>-100</v>
      </c>
      <c r="AA41" s="20">
        <v>2286878</v>
      </c>
    </row>
    <row r="42" spans="1:27" x14ac:dyDescent="0.25">
      <c r="A42" s="19" t="s">
        <v>68</v>
      </c>
      <c r="B42" s="15" t="s">
        <v>32</v>
      </c>
      <c r="C42" s="20">
        <v>3448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15973121</v>
      </c>
      <c r="D44" s="20">
        <v>0</v>
      </c>
      <c r="E44" s="21">
        <v>20963206</v>
      </c>
      <c r="F44" s="22">
        <v>29188446</v>
      </c>
      <c r="G44" s="22">
        <v>4206483</v>
      </c>
      <c r="H44" s="22">
        <v>4589303</v>
      </c>
      <c r="I44" s="22">
        <v>3969550</v>
      </c>
      <c r="J44" s="22">
        <v>12765336</v>
      </c>
      <c r="K44" s="22">
        <v>2041285</v>
      </c>
      <c r="L44" s="22">
        <v>0</v>
      </c>
      <c r="M44" s="22">
        <v>3299922</v>
      </c>
      <c r="N44" s="22">
        <v>5341207</v>
      </c>
      <c r="O44" s="22">
        <v>1223666</v>
      </c>
      <c r="P44" s="22">
        <v>1946344</v>
      </c>
      <c r="Q44" s="22">
        <v>1957920</v>
      </c>
      <c r="R44" s="22">
        <v>5127930</v>
      </c>
      <c r="S44" s="22">
        <v>0</v>
      </c>
      <c r="T44" s="22">
        <v>0</v>
      </c>
      <c r="U44" s="22">
        <v>0</v>
      </c>
      <c r="V44" s="22">
        <v>0</v>
      </c>
      <c r="W44" s="22">
        <v>23234473</v>
      </c>
      <c r="X44" s="22">
        <v>19620002</v>
      </c>
      <c r="Y44" s="22">
        <v>3614471</v>
      </c>
      <c r="Z44" s="23">
        <v>18.422378346342676</v>
      </c>
      <c r="AA44" s="20">
        <v>29188446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16024919</v>
      </c>
      <c r="F46" s="22">
        <v>5616101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7855164</v>
      </c>
      <c r="Y46" s="22">
        <v>-7855164</v>
      </c>
      <c r="Z46" s="23">
        <v>-100</v>
      </c>
      <c r="AA46" s="20">
        <v>5616101</v>
      </c>
    </row>
    <row r="47" spans="1:27" x14ac:dyDescent="0.25">
      <c r="A47" s="19" t="s">
        <v>73</v>
      </c>
      <c r="B47" s="15" t="s">
        <v>32</v>
      </c>
      <c r="C47" s="20">
        <v>585829</v>
      </c>
      <c r="D47" s="20">
        <v>0</v>
      </c>
      <c r="E47" s="21">
        <v>2706930</v>
      </c>
      <c r="F47" s="22">
        <v>3206930</v>
      </c>
      <c r="G47" s="22">
        <v>37680</v>
      </c>
      <c r="H47" s="22">
        <v>824767</v>
      </c>
      <c r="I47" s="22">
        <v>363337</v>
      </c>
      <c r="J47" s="22">
        <v>1225784</v>
      </c>
      <c r="K47" s="22">
        <v>35266</v>
      </c>
      <c r="L47" s="22">
        <v>92764</v>
      </c>
      <c r="M47" s="22">
        <v>40037</v>
      </c>
      <c r="N47" s="22">
        <v>168067</v>
      </c>
      <c r="O47" s="22">
        <v>42785</v>
      </c>
      <c r="P47" s="22">
        <v>565439</v>
      </c>
      <c r="Q47" s="22">
        <v>587894</v>
      </c>
      <c r="R47" s="22">
        <v>1196118</v>
      </c>
      <c r="S47" s="22">
        <v>0</v>
      </c>
      <c r="T47" s="22">
        <v>0</v>
      </c>
      <c r="U47" s="22">
        <v>0</v>
      </c>
      <c r="V47" s="22">
        <v>0</v>
      </c>
      <c r="W47" s="22">
        <v>2589969</v>
      </c>
      <c r="X47" s="22">
        <v>2170262</v>
      </c>
      <c r="Y47" s="22">
        <v>419707</v>
      </c>
      <c r="Z47" s="23">
        <v>19.339001466182424</v>
      </c>
      <c r="AA47" s="20">
        <v>3206930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91344220</v>
      </c>
      <c r="D50" s="29">
        <f t="shared" ref="D50:Y50" si="1">SUM(D37:D49)</f>
        <v>0</v>
      </c>
      <c r="E50" s="30">
        <f t="shared" si="1"/>
        <v>121358284</v>
      </c>
      <c r="F50" s="31">
        <f t="shared" si="1"/>
        <v>120724081</v>
      </c>
      <c r="G50" s="31">
        <f t="shared" si="1"/>
        <v>9689216</v>
      </c>
      <c r="H50" s="31">
        <f t="shared" si="1"/>
        <v>10579915</v>
      </c>
      <c r="I50" s="31">
        <f t="shared" si="1"/>
        <v>11872813</v>
      </c>
      <c r="J50" s="31">
        <f t="shared" si="1"/>
        <v>32141944</v>
      </c>
      <c r="K50" s="31">
        <f t="shared" si="1"/>
        <v>7489370</v>
      </c>
      <c r="L50" s="31">
        <f t="shared" si="1"/>
        <v>5891298</v>
      </c>
      <c r="M50" s="31">
        <f t="shared" si="1"/>
        <v>10547278</v>
      </c>
      <c r="N50" s="31">
        <f t="shared" si="1"/>
        <v>23927946</v>
      </c>
      <c r="O50" s="31">
        <f t="shared" si="1"/>
        <v>13082260</v>
      </c>
      <c r="P50" s="31">
        <f t="shared" si="1"/>
        <v>8902688</v>
      </c>
      <c r="Q50" s="31">
        <f t="shared" si="1"/>
        <v>8970574</v>
      </c>
      <c r="R50" s="31">
        <f t="shared" si="1"/>
        <v>30955522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87025412</v>
      </c>
      <c r="X50" s="31">
        <f t="shared" si="1"/>
        <v>91288650</v>
      </c>
      <c r="Y50" s="31">
        <f t="shared" si="1"/>
        <v>-4263238</v>
      </c>
      <c r="Z50" s="32">
        <f>+IF(X50&lt;&gt;0,+(Y50/X50)*100,0)</f>
        <v>-4.6700635840271492</v>
      </c>
      <c r="AA50" s="29">
        <f>SUM(AA37:AA49)</f>
        <v>120724081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-70695974</v>
      </c>
      <c r="D51" s="39">
        <f t="shared" si="2"/>
        <v>0</v>
      </c>
      <c r="E51" s="40">
        <f t="shared" si="2"/>
        <v>-99325985</v>
      </c>
      <c r="F51" s="41">
        <f t="shared" si="2"/>
        <v>-98691782</v>
      </c>
      <c r="G51" s="41">
        <f t="shared" si="2"/>
        <v>-7875147</v>
      </c>
      <c r="H51" s="41">
        <f t="shared" si="2"/>
        <v>-8013833</v>
      </c>
      <c r="I51" s="41">
        <f t="shared" si="2"/>
        <v>-10023598</v>
      </c>
      <c r="J51" s="41">
        <f t="shared" si="2"/>
        <v>-25912578</v>
      </c>
      <c r="K51" s="41">
        <f t="shared" si="2"/>
        <v>-5453642</v>
      </c>
      <c r="L51" s="41">
        <f t="shared" si="2"/>
        <v>-3894898</v>
      </c>
      <c r="M51" s="41">
        <f t="shared" si="2"/>
        <v>-8676859</v>
      </c>
      <c r="N51" s="41">
        <f t="shared" si="2"/>
        <v>-18025399</v>
      </c>
      <c r="O51" s="41">
        <f t="shared" si="2"/>
        <v>-10894478</v>
      </c>
      <c r="P51" s="41">
        <f t="shared" si="2"/>
        <v>-6170232</v>
      </c>
      <c r="Q51" s="41">
        <f t="shared" si="2"/>
        <v>-5951792</v>
      </c>
      <c r="R51" s="41">
        <f t="shared" si="2"/>
        <v>-23016502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-66954479</v>
      </c>
      <c r="X51" s="41">
        <f t="shared" si="2"/>
        <v>-74764425</v>
      </c>
      <c r="Y51" s="41">
        <f t="shared" si="2"/>
        <v>7809946</v>
      </c>
      <c r="Z51" s="42">
        <f>+IF(X51&lt;&gt;0,+(Y51/X51)*100,0)</f>
        <v>-10.446072446889012</v>
      </c>
      <c r="AA51" s="39">
        <f>+AA35-AA50</f>
        <v>-98691782</v>
      </c>
    </row>
    <row r="52" spans="1:27" x14ac:dyDescent="0.25">
      <c r="A52" s="43" t="s">
        <v>78</v>
      </c>
      <c r="B52" s="15" t="s">
        <v>32</v>
      </c>
      <c r="C52" s="20">
        <v>3500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10291784</v>
      </c>
      <c r="J52" s="22">
        <v>10291784</v>
      </c>
      <c r="K52" s="22">
        <v>163000</v>
      </c>
      <c r="L52" s="22">
        <v>0</v>
      </c>
      <c r="M52" s="22">
        <v>0</v>
      </c>
      <c r="N52" s="22">
        <v>163000</v>
      </c>
      <c r="O52" s="22">
        <v>6439210</v>
      </c>
      <c r="P52" s="22">
        <v>11124173</v>
      </c>
      <c r="Q52" s="22">
        <v>7454667</v>
      </c>
      <c r="R52" s="22">
        <v>25018050</v>
      </c>
      <c r="S52" s="22">
        <v>0</v>
      </c>
      <c r="T52" s="22">
        <v>0</v>
      </c>
      <c r="U52" s="22">
        <v>0</v>
      </c>
      <c r="V52" s="22">
        <v>0</v>
      </c>
      <c r="W52" s="22">
        <v>35472834</v>
      </c>
      <c r="X52" s="22">
        <v>0</v>
      </c>
      <c r="Y52" s="22">
        <v>35472834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1418852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-69273622</v>
      </c>
      <c r="D54" s="48">
        <f t="shared" si="3"/>
        <v>0</v>
      </c>
      <c r="E54" s="49">
        <f t="shared" si="3"/>
        <v>-99325985</v>
      </c>
      <c r="F54" s="50">
        <f t="shared" si="3"/>
        <v>-98691782</v>
      </c>
      <c r="G54" s="50">
        <f t="shared" si="3"/>
        <v>-7875147</v>
      </c>
      <c r="H54" s="50">
        <f t="shared" si="3"/>
        <v>-8013833</v>
      </c>
      <c r="I54" s="50">
        <f t="shared" si="3"/>
        <v>268186</v>
      </c>
      <c r="J54" s="50">
        <f t="shared" si="3"/>
        <v>-15620794</v>
      </c>
      <c r="K54" s="50">
        <f t="shared" si="3"/>
        <v>-5290642</v>
      </c>
      <c r="L54" s="50">
        <f t="shared" si="3"/>
        <v>-3894898</v>
      </c>
      <c r="M54" s="50">
        <f t="shared" si="3"/>
        <v>-8676859</v>
      </c>
      <c r="N54" s="50">
        <f t="shared" si="3"/>
        <v>-17862399</v>
      </c>
      <c r="O54" s="50">
        <f t="shared" si="3"/>
        <v>-4455268</v>
      </c>
      <c r="P54" s="50">
        <f t="shared" si="3"/>
        <v>4953941</v>
      </c>
      <c r="Q54" s="50">
        <f t="shared" si="3"/>
        <v>1502875</v>
      </c>
      <c r="R54" s="50">
        <f t="shared" si="3"/>
        <v>2001548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-31481645</v>
      </c>
      <c r="X54" s="50">
        <f t="shared" si="3"/>
        <v>-74764425</v>
      </c>
      <c r="Y54" s="50">
        <f t="shared" si="3"/>
        <v>43282780</v>
      </c>
      <c r="Z54" s="51">
        <f>+IF(X54&lt;&gt;0,+(Y54/X54)*100,0)</f>
        <v>-57.89221277365538</v>
      </c>
      <c r="AA54" s="48">
        <f>SUM(AA51:AA53)</f>
        <v>-98691782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-69273622</v>
      </c>
      <c r="D56" s="54">
        <f>+D54-D55</f>
        <v>0</v>
      </c>
      <c r="E56" s="55">
        <f t="shared" si="4"/>
        <v>-99325985</v>
      </c>
      <c r="F56" s="56">
        <f t="shared" si="4"/>
        <v>-98691782</v>
      </c>
      <c r="G56" s="56">
        <f t="shared" si="4"/>
        <v>-7875147</v>
      </c>
      <c r="H56" s="56">
        <f t="shared" si="4"/>
        <v>-8013833</v>
      </c>
      <c r="I56" s="56">
        <f t="shared" si="4"/>
        <v>268186</v>
      </c>
      <c r="J56" s="56">
        <f t="shared" si="4"/>
        <v>-15620794</v>
      </c>
      <c r="K56" s="56">
        <f t="shared" si="4"/>
        <v>-5290642</v>
      </c>
      <c r="L56" s="56">
        <f t="shared" si="4"/>
        <v>-3894898</v>
      </c>
      <c r="M56" s="56">
        <f t="shared" si="4"/>
        <v>-8676859</v>
      </c>
      <c r="N56" s="56">
        <f t="shared" si="4"/>
        <v>-17862399</v>
      </c>
      <c r="O56" s="56">
        <f t="shared" si="4"/>
        <v>-4455268</v>
      </c>
      <c r="P56" s="56">
        <f t="shared" si="4"/>
        <v>4953941</v>
      </c>
      <c r="Q56" s="56">
        <f t="shared" si="4"/>
        <v>1502875</v>
      </c>
      <c r="R56" s="56">
        <f t="shared" si="4"/>
        <v>2001548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-31481645</v>
      </c>
      <c r="X56" s="56">
        <f t="shared" si="4"/>
        <v>-74764425</v>
      </c>
      <c r="Y56" s="56">
        <f t="shared" si="4"/>
        <v>43282780</v>
      </c>
      <c r="Z56" s="57">
        <f>+IF(X56&lt;&gt;0,+(Y56/X56)*100,0)</f>
        <v>-57.89221277365538</v>
      </c>
      <c r="AA56" s="54">
        <f>+AA54-AA55</f>
        <v>-98691782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-69273622</v>
      </c>
      <c r="D59" s="48">
        <f>SUM(D56:D58)</f>
        <v>0</v>
      </c>
      <c r="E59" s="49">
        <f t="shared" si="5"/>
        <v>-99325985</v>
      </c>
      <c r="F59" s="50">
        <f t="shared" si="5"/>
        <v>-98691782</v>
      </c>
      <c r="G59" s="50">
        <f t="shared" si="5"/>
        <v>-7875147</v>
      </c>
      <c r="H59" s="50">
        <f t="shared" si="5"/>
        <v>-8013833</v>
      </c>
      <c r="I59" s="50">
        <f t="shared" si="5"/>
        <v>268186</v>
      </c>
      <c r="J59" s="50">
        <f t="shared" si="5"/>
        <v>-15620794</v>
      </c>
      <c r="K59" s="50">
        <f t="shared" si="5"/>
        <v>-5290642</v>
      </c>
      <c r="L59" s="50">
        <f t="shared" si="5"/>
        <v>-3894898</v>
      </c>
      <c r="M59" s="50">
        <f t="shared" si="5"/>
        <v>-8676859</v>
      </c>
      <c r="N59" s="50">
        <f t="shared" si="5"/>
        <v>-17862399</v>
      </c>
      <c r="O59" s="50">
        <f t="shared" si="5"/>
        <v>-4455268</v>
      </c>
      <c r="P59" s="50">
        <f t="shared" si="5"/>
        <v>4953941</v>
      </c>
      <c r="Q59" s="50">
        <f t="shared" si="5"/>
        <v>1502875</v>
      </c>
      <c r="R59" s="50">
        <f t="shared" si="5"/>
        <v>2001548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-31481645</v>
      </c>
      <c r="X59" s="50">
        <f t="shared" si="5"/>
        <v>-74764425</v>
      </c>
      <c r="Y59" s="50">
        <f t="shared" si="5"/>
        <v>43282780</v>
      </c>
      <c r="Z59" s="51">
        <f>+IF(X59&lt;&gt;0,+(Y59/X59)*100,0)</f>
        <v>-57.89221277365538</v>
      </c>
      <c r="AA59" s="48">
        <f>SUM(AA56:AA58)</f>
        <v>-98691782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-69273622</v>
      </c>
      <c r="D62" s="65">
        <f>SUM(D59:D61)</f>
        <v>0</v>
      </c>
      <c r="E62" s="66">
        <f t="shared" si="6"/>
        <v>-99325985</v>
      </c>
      <c r="F62" s="67">
        <f t="shared" si="6"/>
        <v>-98691782</v>
      </c>
      <c r="G62" s="67">
        <f t="shared" si="6"/>
        <v>-7875147</v>
      </c>
      <c r="H62" s="67">
        <f t="shared" si="6"/>
        <v>-8013833</v>
      </c>
      <c r="I62" s="67">
        <f t="shared" si="6"/>
        <v>268186</v>
      </c>
      <c r="J62" s="67">
        <f t="shared" si="6"/>
        <v>-15620794</v>
      </c>
      <c r="K62" s="67">
        <f t="shared" si="6"/>
        <v>-5290642</v>
      </c>
      <c r="L62" s="67">
        <f t="shared" si="6"/>
        <v>-3894898</v>
      </c>
      <c r="M62" s="67">
        <f t="shared" si="6"/>
        <v>-8676859</v>
      </c>
      <c r="N62" s="67">
        <f t="shared" si="6"/>
        <v>-17862399</v>
      </c>
      <c r="O62" s="67">
        <f t="shared" si="6"/>
        <v>-4455268</v>
      </c>
      <c r="P62" s="67">
        <f t="shared" si="6"/>
        <v>4953941</v>
      </c>
      <c r="Q62" s="67">
        <f t="shared" si="6"/>
        <v>1502875</v>
      </c>
      <c r="R62" s="67">
        <f t="shared" si="6"/>
        <v>2001548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-31481645</v>
      </c>
      <c r="X62" s="67">
        <f t="shared" si="6"/>
        <v>-74764425</v>
      </c>
      <c r="Y62" s="67">
        <f t="shared" si="6"/>
        <v>43282780</v>
      </c>
      <c r="Z62" s="68">
        <f>+IF(X62&lt;&gt;0,+(Y62/X62)*100,0)</f>
        <v>-57.89221277365538</v>
      </c>
      <c r="AA62" s="65">
        <f>SUM(AA59:AA61)</f>
        <v>-98691782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91446656</v>
      </c>
      <c r="D7" s="20">
        <v>0</v>
      </c>
      <c r="E7" s="21">
        <v>90618325</v>
      </c>
      <c r="F7" s="22">
        <v>122822370</v>
      </c>
      <c r="G7" s="22">
        <v>9670098</v>
      </c>
      <c r="H7" s="22">
        <v>10774765</v>
      </c>
      <c r="I7" s="22">
        <v>11382491</v>
      </c>
      <c r="J7" s="22">
        <v>31827354</v>
      </c>
      <c r="K7" s="22">
        <v>9602375</v>
      </c>
      <c r="L7" s="22">
        <v>10798945</v>
      </c>
      <c r="M7" s="22">
        <v>9904802</v>
      </c>
      <c r="N7" s="22">
        <v>30306122</v>
      </c>
      <c r="O7" s="22">
        <v>9570286</v>
      </c>
      <c r="P7" s="22">
        <v>9303291</v>
      </c>
      <c r="Q7" s="22">
        <v>9698981</v>
      </c>
      <c r="R7" s="22">
        <v>28572558</v>
      </c>
      <c r="S7" s="22">
        <v>0</v>
      </c>
      <c r="T7" s="22">
        <v>0</v>
      </c>
      <c r="U7" s="22">
        <v>0</v>
      </c>
      <c r="V7" s="22">
        <v>0</v>
      </c>
      <c r="W7" s="22">
        <v>90706034</v>
      </c>
      <c r="X7" s="22">
        <v>92116773</v>
      </c>
      <c r="Y7" s="22">
        <v>-1410739</v>
      </c>
      <c r="Z7" s="23">
        <v>-1.5314681073337209</v>
      </c>
      <c r="AA7" s="20">
        <v>122822370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9143711</v>
      </c>
      <c r="D13" s="20">
        <v>0</v>
      </c>
      <c r="E13" s="21">
        <v>11898061</v>
      </c>
      <c r="F13" s="22">
        <v>9121633</v>
      </c>
      <c r="G13" s="22">
        <v>721359</v>
      </c>
      <c r="H13" s="22">
        <v>734265</v>
      </c>
      <c r="I13" s="22">
        <v>759785</v>
      </c>
      <c r="J13" s="22">
        <v>2215409</v>
      </c>
      <c r="K13" s="22">
        <v>691307</v>
      </c>
      <c r="L13" s="22">
        <v>795518</v>
      </c>
      <c r="M13" s="22">
        <v>815928</v>
      </c>
      <c r="N13" s="22">
        <v>2302753</v>
      </c>
      <c r="O13" s="22">
        <v>802790</v>
      </c>
      <c r="P13" s="22">
        <v>843769</v>
      </c>
      <c r="Q13" s="22">
        <v>871228</v>
      </c>
      <c r="R13" s="22">
        <v>2517787</v>
      </c>
      <c r="S13" s="22">
        <v>0</v>
      </c>
      <c r="T13" s="22">
        <v>0</v>
      </c>
      <c r="U13" s="22">
        <v>0</v>
      </c>
      <c r="V13" s="22">
        <v>0</v>
      </c>
      <c r="W13" s="22">
        <v>7035949</v>
      </c>
      <c r="X13" s="22">
        <v>6841224</v>
      </c>
      <c r="Y13" s="22">
        <v>194725</v>
      </c>
      <c r="Z13" s="23">
        <v>2.8463473787731552</v>
      </c>
      <c r="AA13" s="20">
        <v>9121633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100590367</v>
      </c>
      <c r="D35" s="29">
        <f t="shared" ref="D35:Y35" si="0">SUM(D6:D34)</f>
        <v>0</v>
      </c>
      <c r="E35" s="30">
        <f t="shared" si="0"/>
        <v>102516386</v>
      </c>
      <c r="F35" s="31">
        <f t="shared" si="0"/>
        <v>131944003</v>
      </c>
      <c r="G35" s="31">
        <f t="shared" si="0"/>
        <v>10391457</v>
      </c>
      <c r="H35" s="31">
        <f t="shared" si="0"/>
        <v>11509030</v>
      </c>
      <c r="I35" s="31">
        <f t="shared" si="0"/>
        <v>12142276</v>
      </c>
      <c r="J35" s="31">
        <f t="shared" si="0"/>
        <v>34042763</v>
      </c>
      <c r="K35" s="31">
        <f t="shared" si="0"/>
        <v>10293682</v>
      </c>
      <c r="L35" s="31">
        <f t="shared" si="0"/>
        <v>11594463</v>
      </c>
      <c r="M35" s="31">
        <f t="shared" si="0"/>
        <v>10720730</v>
      </c>
      <c r="N35" s="31">
        <f t="shared" si="0"/>
        <v>32608875</v>
      </c>
      <c r="O35" s="31">
        <f t="shared" si="0"/>
        <v>10373076</v>
      </c>
      <c r="P35" s="31">
        <f t="shared" si="0"/>
        <v>10147060</v>
      </c>
      <c r="Q35" s="31">
        <f t="shared" si="0"/>
        <v>10570209</v>
      </c>
      <c r="R35" s="31">
        <f t="shared" si="0"/>
        <v>31090345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97741983</v>
      </c>
      <c r="X35" s="31">
        <f t="shared" si="0"/>
        <v>98957997</v>
      </c>
      <c r="Y35" s="31">
        <f t="shared" si="0"/>
        <v>-1216014</v>
      </c>
      <c r="Z35" s="32">
        <f>+IF(X35&lt;&gt;0,+(Y35/X35)*100,0)</f>
        <v>-1.2288183237985304</v>
      </c>
      <c r="AA35" s="29">
        <f>SUM(AA6:AA34)</f>
        <v>131944003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23900212</v>
      </c>
      <c r="D37" s="20">
        <v>0</v>
      </c>
      <c r="E37" s="21">
        <v>20269508</v>
      </c>
      <c r="F37" s="22">
        <v>21507860</v>
      </c>
      <c r="G37" s="22">
        <v>2289707</v>
      </c>
      <c r="H37" s="22">
        <v>2252522</v>
      </c>
      <c r="I37" s="22">
        <v>2221251</v>
      </c>
      <c r="J37" s="22">
        <v>6763480</v>
      </c>
      <c r="K37" s="22">
        <v>2167738</v>
      </c>
      <c r="L37" s="22">
        <v>1884658</v>
      </c>
      <c r="M37" s="22">
        <v>2188487</v>
      </c>
      <c r="N37" s="22">
        <v>6240883</v>
      </c>
      <c r="O37" s="22">
        <v>1784159</v>
      </c>
      <c r="P37" s="22">
        <v>2451406</v>
      </c>
      <c r="Q37" s="22">
        <v>0</v>
      </c>
      <c r="R37" s="22">
        <v>4235565</v>
      </c>
      <c r="S37" s="22">
        <v>0</v>
      </c>
      <c r="T37" s="22">
        <v>0</v>
      </c>
      <c r="U37" s="22">
        <v>0</v>
      </c>
      <c r="V37" s="22">
        <v>0</v>
      </c>
      <c r="W37" s="22">
        <v>17239928</v>
      </c>
      <c r="X37" s="22">
        <v>16130889</v>
      </c>
      <c r="Y37" s="22">
        <v>1109039</v>
      </c>
      <c r="Z37" s="23">
        <v>6.8752503349319429</v>
      </c>
      <c r="AA37" s="20">
        <v>21507860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134116052</v>
      </c>
      <c r="D40" s="20">
        <v>0</v>
      </c>
      <c r="E40" s="21">
        <v>68378227</v>
      </c>
      <c r="F40" s="22">
        <v>96104131</v>
      </c>
      <c r="G40" s="22">
        <v>1161232</v>
      </c>
      <c r="H40" s="22">
        <v>1090984</v>
      </c>
      <c r="I40" s="22">
        <v>3181044</v>
      </c>
      <c r="J40" s="22">
        <v>5433260</v>
      </c>
      <c r="K40" s="22">
        <v>4213759</v>
      </c>
      <c r="L40" s="22">
        <v>13503845</v>
      </c>
      <c r="M40" s="22">
        <v>7039474</v>
      </c>
      <c r="N40" s="22">
        <v>24757078</v>
      </c>
      <c r="O40" s="22">
        <v>19788939</v>
      </c>
      <c r="P40" s="22">
        <v>1694565</v>
      </c>
      <c r="Q40" s="22">
        <v>1790386</v>
      </c>
      <c r="R40" s="22">
        <v>23273890</v>
      </c>
      <c r="S40" s="22">
        <v>0</v>
      </c>
      <c r="T40" s="22">
        <v>0</v>
      </c>
      <c r="U40" s="22">
        <v>0</v>
      </c>
      <c r="V40" s="22">
        <v>0</v>
      </c>
      <c r="W40" s="22">
        <v>53464228</v>
      </c>
      <c r="X40" s="22">
        <v>72078102</v>
      </c>
      <c r="Y40" s="22">
        <v>-18613874</v>
      </c>
      <c r="Z40" s="23">
        <v>-25.824589554258797</v>
      </c>
      <c r="AA40" s="20">
        <v>96104131</v>
      </c>
    </row>
    <row r="41" spans="1:27" x14ac:dyDescent="0.25">
      <c r="A41" s="19" t="s">
        <v>67</v>
      </c>
      <c r="B41" s="15" t="s">
        <v>32</v>
      </c>
      <c r="C41" s="20">
        <v>25455872</v>
      </c>
      <c r="D41" s="20">
        <v>0</v>
      </c>
      <c r="E41" s="21">
        <v>11352</v>
      </c>
      <c r="F41" s="22">
        <v>11352</v>
      </c>
      <c r="G41" s="22">
        <v>0</v>
      </c>
      <c r="H41" s="22">
        <v>35067</v>
      </c>
      <c r="I41" s="22">
        <v>66317</v>
      </c>
      <c r="J41" s="22">
        <v>101384</v>
      </c>
      <c r="K41" s="22">
        <v>467812</v>
      </c>
      <c r="L41" s="22">
        <v>400200</v>
      </c>
      <c r="M41" s="22">
        <v>242881</v>
      </c>
      <c r="N41" s="22">
        <v>1110893</v>
      </c>
      <c r="O41" s="22">
        <v>180544</v>
      </c>
      <c r="P41" s="22">
        <v>124110</v>
      </c>
      <c r="Q41" s="22">
        <v>0</v>
      </c>
      <c r="R41" s="22">
        <v>304654</v>
      </c>
      <c r="S41" s="22">
        <v>0</v>
      </c>
      <c r="T41" s="22">
        <v>0</v>
      </c>
      <c r="U41" s="22">
        <v>0</v>
      </c>
      <c r="V41" s="22">
        <v>0</v>
      </c>
      <c r="W41" s="22">
        <v>1516931</v>
      </c>
      <c r="X41" s="22">
        <v>8514</v>
      </c>
      <c r="Y41" s="22">
        <v>1508417</v>
      </c>
      <c r="Z41" s="23">
        <v>17716.901573878316</v>
      </c>
      <c r="AA41" s="20">
        <v>11352</v>
      </c>
    </row>
    <row r="42" spans="1:27" x14ac:dyDescent="0.25">
      <c r="A42" s="19" t="s">
        <v>68</v>
      </c>
      <c r="B42" s="15" t="s">
        <v>32</v>
      </c>
      <c r="C42" s="20">
        <v>31883575</v>
      </c>
      <c r="D42" s="20">
        <v>0</v>
      </c>
      <c r="E42" s="21">
        <v>24894640</v>
      </c>
      <c r="F42" s="22">
        <v>24894640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18670977</v>
      </c>
      <c r="Y42" s="22">
        <v>-18670977</v>
      </c>
      <c r="Z42" s="23">
        <v>-100</v>
      </c>
      <c r="AA42" s="20">
        <v>24894640</v>
      </c>
    </row>
    <row r="43" spans="1:27" x14ac:dyDescent="0.25">
      <c r="A43" s="19" t="s">
        <v>69</v>
      </c>
      <c r="B43" s="15" t="s">
        <v>32</v>
      </c>
      <c r="C43" s="20">
        <v>64246399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8794248</v>
      </c>
      <c r="D44" s="20">
        <v>0</v>
      </c>
      <c r="E44" s="21">
        <v>4856945</v>
      </c>
      <c r="F44" s="22">
        <v>675102</v>
      </c>
      <c r="G44" s="22">
        <v>0</v>
      </c>
      <c r="H44" s="22">
        <v>0</v>
      </c>
      <c r="I44" s="22">
        <v>0</v>
      </c>
      <c r="J44" s="22">
        <v>0</v>
      </c>
      <c r="K44" s="22">
        <v>49192</v>
      </c>
      <c r="L44" s="22">
        <v>0</v>
      </c>
      <c r="M44" s="22">
        <v>0</v>
      </c>
      <c r="N44" s="22">
        <v>49192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49192</v>
      </c>
      <c r="X44" s="22">
        <v>506322</v>
      </c>
      <c r="Y44" s="22">
        <v>-457130</v>
      </c>
      <c r="Z44" s="23">
        <v>-90.284443496431123</v>
      </c>
      <c r="AA44" s="20">
        <v>675102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4932337</v>
      </c>
      <c r="D47" s="20">
        <v>0</v>
      </c>
      <c r="E47" s="21">
        <v>3956109</v>
      </c>
      <c r="F47" s="22">
        <v>2967219</v>
      </c>
      <c r="G47" s="22">
        <v>123177</v>
      </c>
      <c r="H47" s="22">
        <v>291310</v>
      </c>
      <c r="I47" s="22">
        <v>168211</v>
      </c>
      <c r="J47" s="22">
        <v>582698</v>
      </c>
      <c r="K47" s="22">
        <v>530338</v>
      </c>
      <c r="L47" s="22">
        <v>261318</v>
      </c>
      <c r="M47" s="22">
        <v>232494</v>
      </c>
      <c r="N47" s="22">
        <v>1024150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1606848</v>
      </c>
      <c r="X47" s="22">
        <v>2225403</v>
      </c>
      <c r="Y47" s="22">
        <v>-618555</v>
      </c>
      <c r="Z47" s="23">
        <v>-27.79519035428639</v>
      </c>
      <c r="AA47" s="20">
        <v>2967219</v>
      </c>
    </row>
    <row r="48" spans="1:27" x14ac:dyDescent="0.25">
      <c r="A48" s="19" t="s">
        <v>74</v>
      </c>
      <c r="B48" s="15" t="s">
        <v>32</v>
      </c>
      <c r="C48" s="20">
        <v>38287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293366982</v>
      </c>
      <c r="D50" s="29">
        <f t="shared" ref="D50:Y50" si="1">SUM(D37:D49)</f>
        <v>0</v>
      </c>
      <c r="E50" s="30">
        <f t="shared" si="1"/>
        <v>122366781</v>
      </c>
      <c r="F50" s="31">
        <f t="shared" si="1"/>
        <v>146160304</v>
      </c>
      <c r="G50" s="31">
        <f t="shared" si="1"/>
        <v>3574116</v>
      </c>
      <c r="H50" s="31">
        <f t="shared" si="1"/>
        <v>3669883</v>
      </c>
      <c r="I50" s="31">
        <f t="shared" si="1"/>
        <v>5636823</v>
      </c>
      <c r="J50" s="31">
        <f t="shared" si="1"/>
        <v>12880822</v>
      </c>
      <c r="K50" s="31">
        <f t="shared" si="1"/>
        <v>7428839</v>
      </c>
      <c r="L50" s="31">
        <f t="shared" si="1"/>
        <v>16050021</v>
      </c>
      <c r="M50" s="31">
        <f t="shared" si="1"/>
        <v>9703336</v>
      </c>
      <c r="N50" s="31">
        <f t="shared" si="1"/>
        <v>33182196</v>
      </c>
      <c r="O50" s="31">
        <f t="shared" si="1"/>
        <v>21753642</v>
      </c>
      <c r="P50" s="31">
        <f t="shared" si="1"/>
        <v>4270081</v>
      </c>
      <c r="Q50" s="31">
        <f t="shared" si="1"/>
        <v>1790386</v>
      </c>
      <c r="R50" s="31">
        <f t="shared" si="1"/>
        <v>27814109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73877127</v>
      </c>
      <c r="X50" s="31">
        <f t="shared" si="1"/>
        <v>109620207</v>
      </c>
      <c r="Y50" s="31">
        <f t="shared" si="1"/>
        <v>-35743080</v>
      </c>
      <c r="Z50" s="32">
        <f>+IF(X50&lt;&gt;0,+(Y50/X50)*100,0)</f>
        <v>-32.606287634541687</v>
      </c>
      <c r="AA50" s="29">
        <f>SUM(AA37:AA49)</f>
        <v>146160304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-192776615</v>
      </c>
      <c r="D51" s="39">
        <f t="shared" si="2"/>
        <v>0</v>
      </c>
      <c r="E51" s="40">
        <f t="shared" si="2"/>
        <v>-19850395</v>
      </c>
      <c r="F51" s="41">
        <f t="shared" si="2"/>
        <v>-14216301</v>
      </c>
      <c r="G51" s="41">
        <f t="shared" si="2"/>
        <v>6817341</v>
      </c>
      <c r="H51" s="41">
        <f t="shared" si="2"/>
        <v>7839147</v>
      </c>
      <c r="I51" s="41">
        <f t="shared" si="2"/>
        <v>6505453</v>
      </c>
      <c r="J51" s="41">
        <f t="shared" si="2"/>
        <v>21161941</v>
      </c>
      <c r="K51" s="41">
        <f t="shared" si="2"/>
        <v>2864843</v>
      </c>
      <c r="L51" s="41">
        <f t="shared" si="2"/>
        <v>-4455558</v>
      </c>
      <c r="M51" s="41">
        <f t="shared" si="2"/>
        <v>1017394</v>
      </c>
      <c r="N51" s="41">
        <f t="shared" si="2"/>
        <v>-573321</v>
      </c>
      <c r="O51" s="41">
        <f t="shared" si="2"/>
        <v>-11380566</v>
      </c>
      <c r="P51" s="41">
        <f t="shared" si="2"/>
        <v>5876979</v>
      </c>
      <c r="Q51" s="41">
        <f t="shared" si="2"/>
        <v>8779823</v>
      </c>
      <c r="R51" s="41">
        <f t="shared" si="2"/>
        <v>3276236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23864856</v>
      </c>
      <c r="X51" s="41">
        <f t="shared" si="2"/>
        <v>-10662210</v>
      </c>
      <c r="Y51" s="41">
        <f t="shared" si="2"/>
        <v>34527066</v>
      </c>
      <c r="Z51" s="42">
        <f>+IF(X51&lt;&gt;0,+(Y51/X51)*100,0)</f>
        <v>-323.82654252729969</v>
      </c>
      <c r="AA51" s="39">
        <f>+AA35-AA50</f>
        <v>-14216301</v>
      </c>
    </row>
    <row r="52" spans="1:27" x14ac:dyDescent="0.25">
      <c r="A52" s="43" t="s">
        <v>78</v>
      </c>
      <c r="B52" s="15" t="s">
        <v>32</v>
      </c>
      <c r="C52" s="20">
        <v>187910032</v>
      </c>
      <c r="D52" s="20">
        <v>0</v>
      </c>
      <c r="E52" s="21">
        <v>110401950</v>
      </c>
      <c r="F52" s="22">
        <v>155401950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116551467</v>
      </c>
      <c r="Y52" s="22">
        <v>-116551467</v>
      </c>
      <c r="Z52" s="23">
        <v>-100</v>
      </c>
      <c r="AA52" s="20">
        <v>155401950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-4866583</v>
      </c>
      <c r="D54" s="48">
        <f t="shared" si="3"/>
        <v>0</v>
      </c>
      <c r="E54" s="49">
        <f t="shared" si="3"/>
        <v>90551555</v>
      </c>
      <c r="F54" s="50">
        <f t="shared" si="3"/>
        <v>141185649</v>
      </c>
      <c r="G54" s="50">
        <f t="shared" si="3"/>
        <v>6817341</v>
      </c>
      <c r="H54" s="50">
        <f t="shared" si="3"/>
        <v>7839147</v>
      </c>
      <c r="I54" s="50">
        <f t="shared" si="3"/>
        <v>6505453</v>
      </c>
      <c r="J54" s="50">
        <f t="shared" si="3"/>
        <v>21161941</v>
      </c>
      <c r="K54" s="50">
        <f t="shared" si="3"/>
        <v>2864843</v>
      </c>
      <c r="L54" s="50">
        <f t="shared" si="3"/>
        <v>-4455558</v>
      </c>
      <c r="M54" s="50">
        <f t="shared" si="3"/>
        <v>1017394</v>
      </c>
      <c r="N54" s="50">
        <f t="shared" si="3"/>
        <v>-573321</v>
      </c>
      <c r="O54" s="50">
        <f t="shared" si="3"/>
        <v>-11380566</v>
      </c>
      <c r="P54" s="50">
        <f t="shared" si="3"/>
        <v>5876979</v>
      </c>
      <c r="Q54" s="50">
        <f t="shared" si="3"/>
        <v>8779823</v>
      </c>
      <c r="R54" s="50">
        <f t="shared" si="3"/>
        <v>3276236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23864856</v>
      </c>
      <c r="X54" s="50">
        <f t="shared" si="3"/>
        <v>105889257</v>
      </c>
      <c r="Y54" s="50">
        <f t="shared" si="3"/>
        <v>-82024401</v>
      </c>
      <c r="Z54" s="51">
        <f>+IF(X54&lt;&gt;0,+(Y54/X54)*100,0)</f>
        <v>-77.462438895005178</v>
      </c>
      <c r="AA54" s="48">
        <f>SUM(AA51:AA53)</f>
        <v>141185649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-4866583</v>
      </c>
      <c r="D56" s="54">
        <f>+D54-D55</f>
        <v>0</v>
      </c>
      <c r="E56" s="55">
        <f t="shared" si="4"/>
        <v>90551555</v>
      </c>
      <c r="F56" s="56">
        <f t="shared" si="4"/>
        <v>141185649</v>
      </c>
      <c r="G56" s="56">
        <f t="shared" si="4"/>
        <v>6817341</v>
      </c>
      <c r="H56" s="56">
        <f t="shared" si="4"/>
        <v>7839147</v>
      </c>
      <c r="I56" s="56">
        <f t="shared" si="4"/>
        <v>6505453</v>
      </c>
      <c r="J56" s="56">
        <f t="shared" si="4"/>
        <v>21161941</v>
      </c>
      <c r="K56" s="56">
        <f t="shared" si="4"/>
        <v>2864843</v>
      </c>
      <c r="L56" s="56">
        <f t="shared" si="4"/>
        <v>-4455558</v>
      </c>
      <c r="M56" s="56">
        <f t="shared" si="4"/>
        <v>1017394</v>
      </c>
      <c r="N56" s="56">
        <f t="shared" si="4"/>
        <v>-573321</v>
      </c>
      <c r="O56" s="56">
        <f t="shared" si="4"/>
        <v>-11380566</v>
      </c>
      <c r="P56" s="56">
        <f t="shared" si="4"/>
        <v>5876979</v>
      </c>
      <c r="Q56" s="56">
        <f t="shared" si="4"/>
        <v>8779823</v>
      </c>
      <c r="R56" s="56">
        <f t="shared" si="4"/>
        <v>3276236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23864856</v>
      </c>
      <c r="X56" s="56">
        <f t="shared" si="4"/>
        <v>105889257</v>
      </c>
      <c r="Y56" s="56">
        <f t="shared" si="4"/>
        <v>-82024401</v>
      </c>
      <c r="Z56" s="57">
        <f>+IF(X56&lt;&gt;0,+(Y56/X56)*100,0)</f>
        <v>-77.462438895005178</v>
      </c>
      <c r="AA56" s="54">
        <f>+AA54-AA55</f>
        <v>141185649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-4866583</v>
      </c>
      <c r="D59" s="48">
        <f>SUM(D56:D58)</f>
        <v>0</v>
      </c>
      <c r="E59" s="49">
        <f t="shared" si="5"/>
        <v>90551555</v>
      </c>
      <c r="F59" s="50">
        <f t="shared" si="5"/>
        <v>141185649</v>
      </c>
      <c r="G59" s="50">
        <f t="shared" si="5"/>
        <v>6817341</v>
      </c>
      <c r="H59" s="50">
        <f t="shared" si="5"/>
        <v>7839147</v>
      </c>
      <c r="I59" s="50">
        <f t="shared" si="5"/>
        <v>6505453</v>
      </c>
      <c r="J59" s="50">
        <f t="shared" si="5"/>
        <v>21161941</v>
      </c>
      <c r="K59" s="50">
        <f t="shared" si="5"/>
        <v>2864843</v>
      </c>
      <c r="L59" s="50">
        <f t="shared" si="5"/>
        <v>-4455558</v>
      </c>
      <c r="M59" s="50">
        <f t="shared" si="5"/>
        <v>1017394</v>
      </c>
      <c r="N59" s="50">
        <f t="shared" si="5"/>
        <v>-573321</v>
      </c>
      <c r="O59" s="50">
        <f t="shared" si="5"/>
        <v>-11380566</v>
      </c>
      <c r="P59" s="50">
        <f t="shared" si="5"/>
        <v>5876979</v>
      </c>
      <c r="Q59" s="50">
        <f t="shared" si="5"/>
        <v>8779823</v>
      </c>
      <c r="R59" s="50">
        <f t="shared" si="5"/>
        <v>3276236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23864856</v>
      </c>
      <c r="X59" s="50">
        <f t="shared" si="5"/>
        <v>105889257</v>
      </c>
      <c r="Y59" s="50">
        <f t="shared" si="5"/>
        <v>-82024401</v>
      </c>
      <c r="Z59" s="51">
        <f>+IF(X59&lt;&gt;0,+(Y59/X59)*100,0)</f>
        <v>-77.462438895005178</v>
      </c>
      <c r="AA59" s="48">
        <f>SUM(AA56:AA58)</f>
        <v>141185649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-4866583</v>
      </c>
      <c r="D62" s="65">
        <f>SUM(D59:D61)</f>
        <v>0</v>
      </c>
      <c r="E62" s="66">
        <f t="shared" si="6"/>
        <v>90551555</v>
      </c>
      <c r="F62" s="67">
        <f t="shared" si="6"/>
        <v>141185649</v>
      </c>
      <c r="G62" s="67">
        <f t="shared" si="6"/>
        <v>6817341</v>
      </c>
      <c r="H62" s="67">
        <f t="shared" si="6"/>
        <v>7839147</v>
      </c>
      <c r="I62" s="67">
        <f t="shared" si="6"/>
        <v>6505453</v>
      </c>
      <c r="J62" s="67">
        <f t="shared" si="6"/>
        <v>21161941</v>
      </c>
      <c r="K62" s="67">
        <f t="shared" si="6"/>
        <v>2864843</v>
      </c>
      <c r="L62" s="67">
        <f t="shared" si="6"/>
        <v>-4455558</v>
      </c>
      <c r="M62" s="67">
        <f t="shared" si="6"/>
        <v>1017394</v>
      </c>
      <c r="N62" s="67">
        <f t="shared" si="6"/>
        <v>-573321</v>
      </c>
      <c r="O62" s="67">
        <f t="shared" si="6"/>
        <v>-11380566</v>
      </c>
      <c r="P62" s="67">
        <f t="shared" si="6"/>
        <v>5876979</v>
      </c>
      <c r="Q62" s="67">
        <f t="shared" si="6"/>
        <v>8779823</v>
      </c>
      <c r="R62" s="67">
        <f t="shared" si="6"/>
        <v>3276236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23864856</v>
      </c>
      <c r="X62" s="67">
        <f t="shared" si="6"/>
        <v>105889257</v>
      </c>
      <c r="Y62" s="67">
        <f t="shared" si="6"/>
        <v>-82024401</v>
      </c>
      <c r="Z62" s="68">
        <f>+IF(X62&lt;&gt;0,+(Y62/X62)*100,0)</f>
        <v>-77.462438895005178</v>
      </c>
      <c r="AA62" s="65">
        <f>SUM(AA59:AA61)</f>
        <v>141185649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19678285</v>
      </c>
      <c r="D7" s="20">
        <v>0</v>
      </c>
      <c r="E7" s="21">
        <v>30471500</v>
      </c>
      <c r="F7" s="22">
        <v>30471500</v>
      </c>
      <c r="G7" s="22">
        <v>1463625</v>
      </c>
      <c r="H7" s="22">
        <v>1718497</v>
      </c>
      <c r="I7" s="22">
        <v>1788053</v>
      </c>
      <c r="J7" s="22">
        <v>4970175</v>
      </c>
      <c r="K7" s="22">
        <v>1854747</v>
      </c>
      <c r="L7" s="22">
        <v>1499426</v>
      </c>
      <c r="M7" s="22">
        <v>1144441</v>
      </c>
      <c r="N7" s="22">
        <v>4498614</v>
      </c>
      <c r="O7" s="22">
        <v>2022235</v>
      </c>
      <c r="P7" s="22">
        <v>1697537</v>
      </c>
      <c r="Q7" s="22">
        <v>1794573</v>
      </c>
      <c r="R7" s="22">
        <v>5514345</v>
      </c>
      <c r="S7" s="22">
        <v>0</v>
      </c>
      <c r="T7" s="22">
        <v>0</v>
      </c>
      <c r="U7" s="22">
        <v>0</v>
      </c>
      <c r="V7" s="22">
        <v>0</v>
      </c>
      <c r="W7" s="22">
        <v>14983134</v>
      </c>
      <c r="X7" s="22">
        <v>22853628</v>
      </c>
      <c r="Y7" s="22">
        <v>-7870494</v>
      </c>
      <c r="Z7" s="23">
        <v>-34.438707062178487</v>
      </c>
      <c r="AA7" s="20">
        <v>30471500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11074523</v>
      </c>
      <c r="D13" s="20">
        <v>0</v>
      </c>
      <c r="E13" s="21">
        <v>13774284</v>
      </c>
      <c r="F13" s="22">
        <v>13684908</v>
      </c>
      <c r="G13" s="22">
        <v>666689</v>
      </c>
      <c r="H13" s="22">
        <v>662933</v>
      </c>
      <c r="I13" s="22">
        <v>646510</v>
      </c>
      <c r="J13" s="22">
        <v>1976132</v>
      </c>
      <c r="K13" s="22">
        <v>646750</v>
      </c>
      <c r="L13" s="22">
        <v>653362</v>
      </c>
      <c r="M13" s="22">
        <v>660137</v>
      </c>
      <c r="N13" s="22">
        <v>1960249</v>
      </c>
      <c r="O13" s="22">
        <v>619830</v>
      </c>
      <c r="P13" s="22">
        <v>646974</v>
      </c>
      <c r="Q13" s="22">
        <v>642791</v>
      </c>
      <c r="R13" s="22">
        <v>1909595</v>
      </c>
      <c r="S13" s="22">
        <v>0</v>
      </c>
      <c r="T13" s="22">
        <v>0</v>
      </c>
      <c r="U13" s="22">
        <v>0</v>
      </c>
      <c r="V13" s="22">
        <v>0</v>
      </c>
      <c r="W13" s="22">
        <v>5845976</v>
      </c>
      <c r="X13" s="22">
        <v>10294963</v>
      </c>
      <c r="Y13" s="22">
        <v>-4448987</v>
      </c>
      <c r="Z13" s="23">
        <v>-43.215182026394849</v>
      </c>
      <c r="AA13" s="20">
        <v>13684908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18402740</v>
      </c>
      <c r="D28" s="20">
        <v>0</v>
      </c>
      <c r="E28" s="21">
        <v>5560214</v>
      </c>
      <c r="F28" s="22">
        <v>5560214</v>
      </c>
      <c r="G28" s="22">
        <v>1475230</v>
      </c>
      <c r="H28" s="22">
        <v>0</v>
      </c>
      <c r="I28" s="22">
        <v>0</v>
      </c>
      <c r="J28" s="22">
        <v>1475230</v>
      </c>
      <c r="K28" s="22">
        <v>113455</v>
      </c>
      <c r="L28" s="22">
        <v>0</v>
      </c>
      <c r="M28" s="22">
        <v>1220260</v>
      </c>
      <c r="N28" s="22">
        <v>1333715</v>
      </c>
      <c r="O28" s="22">
        <v>0</v>
      </c>
      <c r="P28" s="22">
        <v>4337</v>
      </c>
      <c r="Q28" s="22">
        <v>915190</v>
      </c>
      <c r="R28" s="22">
        <v>919527</v>
      </c>
      <c r="S28" s="22">
        <v>0</v>
      </c>
      <c r="T28" s="22">
        <v>0</v>
      </c>
      <c r="U28" s="22">
        <v>0</v>
      </c>
      <c r="V28" s="22">
        <v>0</v>
      </c>
      <c r="W28" s="22">
        <v>3728472</v>
      </c>
      <c r="X28" s="22">
        <v>4170159</v>
      </c>
      <c r="Y28" s="22">
        <v>-441687</v>
      </c>
      <c r="Z28" s="23">
        <v>-10.591610535713386</v>
      </c>
      <c r="AA28" s="20">
        <v>5560214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6351065</v>
      </c>
      <c r="D31" s="20">
        <v>0</v>
      </c>
      <c r="E31" s="21">
        <v>90804</v>
      </c>
      <c r="F31" s="22">
        <v>90804</v>
      </c>
      <c r="G31" s="22">
        <v>597903</v>
      </c>
      <c r="H31" s="22">
        <v>597533</v>
      </c>
      <c r="I31" s="22">
        <v>607393</v>
      </c>
      <c r="J31" s="22">
        <v>1802829</v>
      </c>
      <c r="K31" s="22">
        <v>595286</v>
      </c>
      <c r="L31" s="22">
        <v>599653</v>
      </c>
      <c r="M31" s="22">
        <v>599653</v>
      </c>
      <c r="N31" s="22">
        <v>1794592</v>
      </c>
      <c r="O31" s="22">
        <v>600092</v>
      </c>
      <c r="P31" s="22">
        <v>597751</v>
      </c>
      <c r="Q31" s="22">
        <v>603912</v>
      </c>
      <c r="R31" s="22">
        <v>1801755</v>
      </c>
      <c r="S31" s="22">
        <v>0</v>
      </c>
      <c r="T31" s="22">
        <v>0</v>
      </c>
      <c r="U31" s="22">
        <v>0</v>
      </c>
      <c r="V31" s="22">
        <v>0</v>
      </c>
      <c r="W31" s="22">
        <v>5399176</v>
      </c>
      <c r="X31" s="22">
        <v>68103</v>
      </c>
      <c r="Y31" s="22">
        <v>5331073</v>
      </c>
      <c r="Z31" s="23">
        <v>7827.9561840153892</v>
      </c>
      <c r="AA31" s="20">
        <v>90804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55506613</v>
      </c>
      <c r="D35" s="29">
        <f t="shared" ref="D35:Y35" si="0">SUM(D6:D34)</f>
        <v>0</v>
      </c>
      <c r="E35" s="30">
        <f t="shared" si="0"/>
        <v>49896802</v>
      </c>
      <c r="F35" s="31">
        <f t="shared" si="0"/>
        <v>49807426</v>
      </c>
      <c r="G35" s="31">
        <f t="shared" si="0"/>
        <v>4203447</v>
      </c>
      <c r="H35" s="31">
        <f t="shared" si="0"/>
        <v>2978963</v>
      </c>
      <c r="I35" s="31">
        <f t="shared" si="0"/>
        <v>3041956</v>
      </c>
      <c r="J35" s="31">
        <f t="shared" si="0"/>
        <v>10224366</v>
      </c>
      <c r="K35" s="31">
        <f t="shared" si="0"/>
        <v>3210238</v>
      </c>
      <c r="L35" s="31">
        <f t="shared" si="0"/>
        <v>2752441</v>
      </c>
      <c r="M35" s="31">
        <f t="shared" si="0"/>
        <v>3624491</v>
      </c>
      <c r="N35" s="31">
        <f t="shared" si="0"/>
        <v>9587170</v>
      </c>
      <c r="O35" s="31">
        <f t="shared" si="0"/>
        <v>3242157</v>
      </c>
      <c r="P35" s="31">
        <f t="shared" si="0"/>
        <v>2946599</v>
      </c>
      <c r="Q35" s="31">
        <f t="shared" si="0"/>
        <v>3956466</v>
      </c>
      <c r="R35" s="31">
        <f t="shared" si="0"/>
        <v>10145222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29956758</v>
      </c>
      <c r="X35" s="31">
        <f t="shared" si="0"/>
        <v>37386853</v>
      </c>
      <c r="Y35" s="31">
        <f t="shared" si="0"/>
        <v>-7430095</v>
      </c>
      <c r="Z35" s="32">
        <f>+IF(X35&lt;&gt;0,+(Y35/X35)*100,0)</f>
        <v>-19.873550202259601</v>
      </c>
      <c r="AA35" s="29">
        <f>SUM(AA6:AA34)</f>
        <v>49807426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43281478</v>
      </c>
      <c r="D37" s="20">
        <v>0</v>
      </c>
      <c r="E37" s="21">
        <v>53602720</v>
      </c>
      <c r="F37" s="22">
        <v>57064070</v>
      </c>
      <c r="G37" s="22">
        <v>82760</v>
      </c>
      <c r="H37" s="22">
        <v>267230</v>
      </c>
      <c r="I37" s="22">
        <v>10333890</v>
      </c>
      <c r="J37" s="22">
        <v>10683880</v>
      </c>
      <c r="K37" s="22">
        <v>4942465</v>
      </c>
      <c r="L37" s="22">
        <v>4930009</v>
      </c>
      <c r="M37" s="22">
        <v>4947994</v>
      </c>
      <c r="N37" s="22">
        <v>14820468</v>
      </c>
      <c r="O37" s="22">
        <v>5076213</v>
      </c>
      <c r="P37" s="22">
        <v>4820844</v>
      </c>
      <c r="Q37" s="22">
        <v>4862319</v>
      </c>
      <c r="R37" s="22">
        <v>14759376</v>
      </c>
      <c r="S37" s="22">
        <v>0</v>
      </c>
      <c r="T37" s="22">
        <v>0</v>
      </c>
      <c r="U37" s="22">
        <v>0</v>
      </c>
      <c r="V37" s="22">
        <v>0</v>
      </c>
      <c r="W37" s="22">
        <v>40263724</v>
      </c>
      <c r="X37" s="22">
        <v>41586478</v>
      </c>
      <c r="Y37" s="22">
        <v>-1322754</v>
      </c>
      <c r="Z37" s="23">
        <v>-3.1807310058812868</v>
      </c>
      <c r="AA37" s="20">
        <v>57064070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45647869</v>
      </c>
      <c r="D40" s="20">
        <v>0</v>
      </c>
      <c r="E40" s="21">
        <v>13350000</v>
      </c>
      <c r="F40" s="22">
        <v>30150000</v>
      </c>
      <c r="G40" s="22">
        <v>0</v>
      </c>
      <c r="H40" s="22">
        <v>167095</v>
      </c>
      <c r="I40" s="22">
        <v>2516226</v>
      </c>
      <c r="J40" s="22">
        <v>2683321</v>
      </c>
      <c r="K40" s="22">
        <v>312574</v>
      </c>
      <c r="L40" s="22">
        <v>453344</v>
      </c>
      <c r="M40" s="22">
        <v>17388596</v>
      </c>
      <c r="N40" s="22">
        <v>18154514</v>
      </c>
      <c r="O40" s="22">
        <v>0</v>
      </c>
      <c r="P40" s="22">
        <v>483503</v>
      </c>
      <c r="Q40" s="22">
        <v>102713</v>
      </c>
      <c r="R40" s="22">
        <v>586216</v>
      </c>
      <c r="S40" s="22">
        <v>0</v>
      </c>
      <c r="T40" s="22">
        <v>0</v>
      </c>
      <c r="U40" s="22">
        <v>0</v>
      </c>
      <c r="V40" s="22">
        <v>0</v>
      </c>
      <c r="W40" s="22">
        <v>21424051</v>
      </c>
      <c r="X40" s="22">
        <v>16732509</v>
      </c>
      <c r="Y40" s="22">
        <v>4691542</v>
      </c>
      <c r="Z40" s="23">
        <v>28.038484844084049</v>
      </c>
      <c r="AA40" s="20">
        <v>30150000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17247713</v>
      </c>
      <c r="F41" s="22">
        <v>17247713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12935781</v>
      </c>
      <c r="Y41" s="22">
        <v>-12935781</v>
      </c>
      <c r="Z41" s="23">
        <v>-100</v>
      </c>
      <c r="AA41" s="20">
        <v>17247713</v>
      </c>
    </row>
    <row r="42" spans="1:27" x14ac:dyDescent="0.25">
      <c r="A42" s="19" t="s">
        <v>68</v>
      </c>
      <c r="B42" s="15" t="s">
        <v>32</v>
      </c>
      <c r="C42" s="20">
        <v>249183</v>
      </c>
      <c r="D42" s="20">
        <v>0</v>
      </c>
      <c r="E42" s="21">
        <v>13849176</v>
      </c>
      <c r="F42" s="22">
        <v>3433176</v>
      </c>
      <c r="G42" s="22">
        <v>2667</v>
      </c>
      <c r="H42" s="22">
        <v>23357</v>
      </c>
      <c r="I42" s="22">
        <v>12593</v>
      </c>
      <c r="J42" s="22">
        <v>38617</v>
      </c>
      <c r="K42" s="22">
        <v>13012</v>
      </c>
      <c r="L42" s="22">
        <v>20909</v>
      </c>
      <c r="M42" s="22">
        <v>14697</v>
      </c>
      <c r="N42" s="22">
        <v>48618</v>
      </c>
      <c r="O42" s="22">
        <v>14697</v>
      </c>
      <c r="P42" s="22">
        <v>-26478</v>
      </c>
      <c r="Q42" s="22">
        <v>14697</v>
      </c>
      <c r="R42" s="22">
        <v>2916</v>
      </c>
      <c r="S42" s="22">
        <v>0</v>
      </c>
      <c r="T42" s="22">
        <v>0</v>
      </c>
      <c r="U42" s="22">
        <v>0</v>
      </c>
      <c r="V42" s="22">
        <v>0</v>
      </c>
      <c r="W42" s="22">
        <v>90151</v>
      </c>
      <c r="X42" s="22">
        <v>6220482</v>
      </c>
      <c r="Y42" s="22">
        <v>-6130331</v>
      </c>
      <c r="Z42" s="23">
        <v>-98.550739315699332</v>
      </c>
      <c r="AA42" s="20">
        <v>3433176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352908</v>
      </c>
      <c r="F43" s="22">
        <v>352908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264681</v>
      </c>
      <c r="Y43" s="22">
        <v>-264681</v>
      </c>
      <c r="Z43" s="23">
        <v>-100</v>
      </c>
      <c r="AA43" s="20">
        <v>352908</v>
      </c>
    </row>
    <row r="44" spans="1:27" x14ac:dyDescent="0.25">
      <c r="A44" s="19" t="s">
        <v>70</v>
      </c>
      <c r="B44" s="15" t="s">
        <v>32</v>
      </c>
      <c r="C44" s="20">
        <v>7755723</v>
      </c>
      <c r="D44" s="20">
        <v>0</v>
      </c>
      <c r="E44" s="21">
        <v>9131320</v>
      </c>
      <c r="F44" s="22">
        <v>9601320</v>
      </c>
      <c r="G44" s="22">
        <v>40803</v>
      </c>
      <c r="H44" s="22">
        <v>6139</v>
      </c>
      <c r="I44" s="22">
        <v>947049</v>
      </c>
      <c r="J44" s="22">
        <v>993991</v>
      </c>
      <c r="K44" s="22">
        <v>305586</v>
      </c>
      <c r="L44" s="22">
        <v>392436</v>
      </c>
      <c r="M44" s="22">
        <v>43947</v>
      </c>
      <c r="N44" s="22">
        <v>741969</v>
      </c>
      <c r="O44" s="22">
        <v>277483</v>
      </c>
      <c r="P44" s="22">
        <v>331593</v>
      </c>
      <c r="Q44" s="22">
        <v>205179</v>
      </c>
      <c r="R44" s="22">
        <v>814255</v>
      </c>
      <c r="S44" s="22">
        <v>0</v>
      </c>
      <c r="T44" s="22">
        <v>0</v>
      </c>
      <c r="U44" s="22">
        <v>0</v>
      </c>
      <c r="V44" s="22">
        <v>0</v>
      </c>
      <c r="W44" s="22">
        <v>2550215</v>
      </c>
      <c r="X44" s="22">
        <v>7036488</v>
      </c>
      <c r="Y44" s="22">
        <v>-4486273</v>
      </c>
      <c r="Z44" s="23">
        <v>-63.757274936019215</v>
      </c>
      <c r="AA44" s="20">
        <v>9601320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4577847</v>
      </c>
      <c r="D47" s="20">
        <v>0</v>
      </c>
      <c r="E47" s="21">
        <v>3313634</v>
      </c>
      <c r="F47" s="22">
        <v>3968634</v>
      </c>
      <c r="G47" s="22">
        <v>3455</v>
      </c>
      <c r="H47" s="22">
        <v>40276</v>
      </c>
      <c r="I47" s="22">
        <v>117600</v>
      </c>
      <c r="J47" s="22">
        <v>161331</v>
      </c>
      <c r="K47" s="22">
        <v>408377</v>
      </c>
      <c r="L47" s="22">
        <v>296794</v>
      </c>
      <c r="M47" s="22">
        <v>43729</v>
      </c>
      <c r="N47" s="22">
        <v>748900</v>
      </c>
      <c r="O47" s="22">
        <v>0</v>
      </c>
      <c r="P47" s="22">
        <v>116549</v>
      </c>
      <c r="Q47" s="22">
        <v>330493</v>
      </c>
      <c r="R47" s="22">
        <v>447042</v>
      </c>
      <c r="S47" s="22">
        <v>0</v>
      </c>
      <c r="T47" s="22">
        <v>0</v>
      </c>
      <c r="U47" s="22">
        <v>0</v>
      </c>
      <c r="V47" s="22">
        <v>0</v>
      </c>
      <c r="W47" s="22">
        <v>1357273</v>
      </c>
      <c r="X47" s="22">
        <v>2747233</v>
      </c>
      <c r="Y47" s="22">
        <v>-1389960</v>
      </c>
      <c r="Z47" s="23">
        <v>-50.594907676196378</v>
      </c>
      <c r="AA47" s="20">
        <v>3968634</v>
      </c>
    </row>
    <row r="48" spans="1:27" x14ac:dyDescent="0.25">
      <c r="A48" s="19" t="s">
        <v>74</v>
      </c>
      <c r="B48" s="15" t="s">
        <v>32</v>
      </c>
      <c r="C48" s="20">
        <v>333401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7660356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109505857</v>
      </c>
      <c r="D50" s="29">
        <f t="shared" ref="D50:Y50" si="1">SUM(D37:D49)</f>
        <v>0</v>
      </c>
      <c r="E50" s="30">
        <f t="shared" si="1"/>
        <v>110847471</v>
      </c>
      <c r="F50" s="31">
        <f t="shared" si="1"/>
        <v>121817821</v>
      </c>
      <c r="G50" s="31">
        <f t="shared" si="1"/>
        <v>129685</v>
      </c>
      <c r="H50" s="31">
        <f t="shared" si="1"/>
        <v>504097</v>
      </c>
      <c r="I50" s="31">
        <f t="shared" si="1"/>
        <v>13927358</v>
      </c>
      <c r="J50" s="31">
        <f t="shared" si="1"/>
        <v>14561140</v>
      </c>
      <c r="K50" s="31">
        <f t="shared" si="1"/>
        <v>5982014</v>
      </c>
      <c r="L50" s="31">
        <f t="shared" si="1"/>
        <v>6093492</v>
      </c>
      <c r="M50" s="31">
        <f t="shared" si="1"/>
        <v>22438963</v>
      </c>
      <c r="N50" s="31">
        <f t="shared" si="1"/>
        <v>34514469</v>
      </c>
      <c r="O50" s="31">
        <f t="shared" si="1"/>
        <v>5368393</v>
      </c>
      <c r="P50" s="31">
        <f t="shared" si="1"/>
        <v>5726011</v>
      </c>
      <c r="Q50" s="31">
        <f t="shared" si="1"/>
        <v>5515401</v>
      </c>
      <c r="R50" s="31">
        <f t="shared" si="1"/>
        <v>16609805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65685414</v>
      </c>
      <c r="X50" s="31">
        <f t="shared" si="1"/>
        <v>87523652</v>
      </c>
      <c r="Y50" s="31">
        <f t="shared" si="1"/>
        <v>-21838238</v>
      </c>
      <c r="Z50" s="32">
        <f>+IF(X50&lt;&gt;0,+(Y50/X50)*100,0)</f>
        <v>-24.951241751201149</v>
      </c>
      <c r="AA50" s="29">
        <f>SUM(AA37:AA49)</f>
        <v>121817821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-53999244</v>
      </c>
      <c r="D51" s="39">
        <f t="shared" si="2"/>
        <v>0</v>
      </c>
      <c r="E51" s="40">
        <f t="shared" si="2"/>
        <v>-60950669</v>
      </c>
      <c r="F51" s="41">
        <f t="shared" si="2"/>
        <v>-72010395</v>
      </c>
      <c r="G51" s="41">
        <f t="shared" si="2"/>
        <v>4073762</v>
      </c>
      <c r="H51" s="41">
        <f t="shared" si="2"/>
        <v>2474866</v>
      </c>
      <c r="I51" s="41">
        <f t="shared" si="2"/>
        <v>-10885402</v>
      </c>
      <c r="J51" s="41">
        <f t="shared" si="2"/>
        <v>-4336774</v>
      </c>
      <c r="K51" s="41">
        <f t="shared" si="2"/>
        <v>-2771776</v>
      </c>
      <c r="L51" s="41">
        <f t="shared" si="2"/>
        <v>-3341051</v>
      </c>
      <c r="M51" s="41">
        <f t="shared" si="2"/>
        <v>-18814472</v>
      </c>
      <c r="N51" s="41">
        <f t="shared" si="2"/>
        <v>-24927299</v>
      </c>
      <c r="O51" s="41">
        <f t="shared" si="2"/>
        <v>-2126236</v>
      </c>
      <c r="P51" s="41">
        <f t="shared" si="2"/>
        <v>-2779412</v>
      </c>
      <c r="Q51" s="41">
        <f t="shared" si="2"/>
        <v>-1558935</v>
      </c>
      <c r="R51" s="41">
        <f t="shared" si="2"/>
        <v>-6464583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-35728656</v>
      </c>
      <c r="X51" s="41">
        <f t="shared" si="2"/>
        <v>-50136799</v>
      </c>
      <c r="Y51" s="41">
        <f t="shared" si="2"/>
        <v>14408143</v>
      </c>
      <c r="Z51" s="42">
        <f>+IF(X51&lt;&gt;0,+(Y51/X51)*100,0)</f>
        <v>-28.737660336073713</v>
      </c>
      <c r="AA51" s="39">
        <f>+AA35-AA50</f>
        <v>-72010395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23248000</v>
      </c>
      <c r="F52" s="22">
        <v>23248000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10612469</v>
      </c>
      <c r="Q52" s="22">
        <v>0</v>
      </c>
      <c r="R52" s="22">
        <v>10612469</v>
      </c>
      <c r="S52" s="22">
        <v>0</v>
      </c>
      <c r="T52" s="22">
        <v>0</v>
      </c>
      <c r="U52" s="22">
        <v>0</v>
      </c>
      <c r="V52" s="22">
        <v>0</v>
      </c>
      <c r="W52" s="22">
        <v>10612469</v>
      </c>
      <c r="X52" s="22">
        <v>17436006</v>
      </c>
      <c r="Y52" s="22">
        <v>-6823537</v>
      </c>
      <c r="Z52" s="23">
        <v>-39.134747946289991</v>
      </c>
      <c r="AA52" s="20">
        <v>23248000</v>
      </c>
    </row>
    <row r="53" spans="1:27" x14ac:dyDescent="0.25">
      <c r="A53" s="43" t="s">
        <v>79</v>
      </c>
      <c r="B53" s="15" t="s">
        <v>32</v>
      </c>
      <c r="C53" s="44">
        <v>2619506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-51379738</v>
      </c>
      <c r="D54" s="48">
        <f t="shared" si="3"/>
        <v>0</v>
      </c>
      <c r="E54" s="49">
        <f t="shared" si="3"/>
        <v>-37702669</v>
      </c>
      <c r="F54" s="50">
        <f t="shared" si="3"/>
        <v>-48762395</v>
      </c>
      <c r="G54" s="50">
        <f t="shared" si="3"/>
        <v>4073762</v>
      </c>
      <c r="H54" s="50">
        <f t="shared" si="3"/>
        <v>2474866</v>
      </c>
      <c r="I54" s="50">
        <f t="shared" si="3"/>
        <v>-10885402</v>
      </c>
      <c r="J54" s="50">
        <f t="shared" si="3"/>
        <v>-4336774</v>
      </c>
      <c r="K54" s="50">
        <f t="shared" si="3"/>
        <v>-2771776</v>
      </c>
      <c r="L54" s="50">
        <f t="shared" si="3"/>
        <v>-3341051</v>
      </c>
      <c r="M54" s="50">
        <f t="shared" si="3"/>
        <v>-18814472</v>
      </c>
      <c r="N54" s="50">
        <f t="shared" si="3"/>
        <v>-24927299</v>
      </c>
      <c r="O54" s="50">
        <f t="shared" si="3"/>
        <v>-2126236</v>
      </c>
      <c r="P54" s="50">
        <f t="shared" si="3"/>
        <v>7833057</v>
      </c>
      <c r="Q54" s="50">
        <f t="shared" si="3"/>
        <v>-1558935</v>
      </c>
      <c r="R54" s="50">
        <f t="shared" si="3"/>
        <v>4147886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-25116187</v>
      </c>
      <c r="X54" s="50">
        <f t="shared" si="3"/>
        <v>-32700793</v>
      </c>
      <c r="Y54" s="50">
        <f t="shared" si="3"/>
        <v>7584606</v>
      </c>
      <c r="Z54" s="51">
        <f>+IF(X54&lt;&gt;0,+(Y54/X54)*100,0)</f>
        <v>-23.19395129041672</v>
      </c>
      <c r="AA54" s="48">
        <f>SUM(AA51:AA53)</f>
        <v>-48762395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-51379738</v>
      </c>
      <c r="D56" s="54">
        <f>+D54-D55</f>
        <v>0</v>
      </c>
      <c r="E56" s="55">
        <f t="shared" si="4"/>
        <v>-37702669</v>
      </c>
      <c r="F56" s="56">
        <f t="shared" si="4"/>
        <v>-48762395</v>
      </c>
      <c r="G56" s="56">
        <f t="shared" si="4"/>
        <v>4073762</v>
      </c>
      <c r="H56" s="56">
        <f t="shared" si="4"/>
        <v>2474866</v>
      </c>
      <c r="I56" s="56">
        <f t="shared" si="4"/>
        <v>-10885402</v>
      </c>
      <c r="J56" s="56">
        <f t="shared" si="4"/>
        <v>-4336774</v>
      </c>
      <c r="K56" s="56">
        <f t="shared" si="4"/>
        <v>-2771776</v>
      </c>
      <c r="L56" s="56">
        <f t="shared" si="4"/>
        <v>-3341051</v>
      </c>
      <c r="M56" s="56">
        <f t="shared" si="4"/>
        <v>-18814472</v>
      </c>
      <c r="N56" s="56">
        <f t="shared" si="4"/>
        <v>-24927299</v>
      </c>
      <c r="O56" s="56">
        <f t="shared" si="4"/>
        <v>-2126236</v>
      </c>
      <c r="P56" s="56">
        <f t="shared" si="4"/>
        <v>7833057</v>
      </c>
      <c r="Q56" s="56">
        <f t="shared" si="4"/>
        <v>-1558935</v>
      </c>
      <c r="R56" s="56">
        <f t="shared" si="4"/>
        <v>4147886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-25116187</v>
      </c>
      <c r="X56" s="56">
        <f t="shared" si="4"/>
        <v>-32700793</v>
      </c>
      <c r="Y56" s="56">
        <f t="shared" si="4"/>
        <v>7584606</v>
      </c>
      <c r="Z56" s="57">
        <f>+IF(X56&lt;&gt;0,+(Y56/X56)*100,0)</f>
        <v>-23.19395129041672</v>
      </c>
      <c r="AA56" s="54">
        <f>+AA54-AA55</f>
        <v>-48762395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-51379738</v>
      </c>
      <c r="D59" s="48">
        <f>SUM(D56:D58)</f>
        <v>0</v>
      </c>
      <c r="E59" s="49">
        <f t="shared" si="5"/>
        <v>-37702669</v>
      </c>
      <c r="F59" s="50">
        <f t="shared" si="5"/>
        <v>-48762395</v>
      </c>
      <c r="G59" s="50">
        <f t="shared" si="5"/>
        <v>4073762</v>
      </c>
      <c r="H59" s="50">
        <f t="shared" si="5"/>
        <v>2474866</v>
      </c>
      <c r="I59" s="50">
        <f t="shared" si="5"/>
        <v>-10885402</v>
      </c>
      <c r="J59" s="50">
        <f t="shared" si="5"/>
        <v>-4336774</v>
      </c>
      <c r="K59" s="50">
        <f t="shared" si="5"/>
        <v>-2771776</v>
      </c>
      <c r="L59" s="50">
        <f t="shared" si="5"/>
        <v>-3341051</v>
      </c>
      <c r="M59" s="50">
        <f t="shared" si="5"/>
        <v>-18814472</v>
      </c>
      <c r="N59" s="50">
        <f t="shared" si="5"/>
        <v>-24927299</v>
      </c>
      <c r="O59" s="50">
        <f t="shared" si="5"/>
        <v>-2126236</v>
      </c>
      <c r="P59" s="50">
        <f t="shared" si="5"/>
        <v>7833057</v>
      </c>
      <c r="Q59" s="50">
        <f t="shared" si="5"/>
        <v>-1558935</v>
      </c>
      <c r="R59" s="50">
        <f t="shared" si="5"/>
        <v>4147886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-25116187</v>
      </c>
      <c r="X59" s="50">
        <f t="shared" si="5"/>
        <v>-32700793</v>
      </c>
      <c r="Y59" s="50">
        <f t="shared" si="5"/>
        <v>7584606</v>
      </c>
      <c r="Z59" s="51">
        <f>+IF(X59&lt;&gt;0,+(Y59/X59)*100,0)</f>
        <v>-23.19395129041672</v>
      </c>
      <c r="AA59" s="48">
        <f>SUM(AA56:AA58)</f>
        <v>-48762395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-51379738</v>
      </c>
      <c r="D62" s="65">
        <f>SUM(D59:D61)</f>
        <v>0</v>
      </c>
      <c r="E62" s="66">
        <f t="shared" si="6"/>
        <v>-37702669</v>
      </c>
      <c r="F62" s="67">
        <f t="shared" si="6"/>
        <v>-48762395</v>
      </c>
      <c r="G62" s="67">
        <f t="shared" si="6"/>
        <v>4073762</v>
      </c>
      <c r="H62" s="67">
        <f t="shared" si="6"/>
        <v>2474866</v>
      </c>
      <c r="I62" s="67">
        <f t="shared" si="6"/>
        <v>-10885402</v>
      </c>
      <c r="J62" s="67">
        <f t="shared" si="6"/>
        <v>-4336774</v>
      </c>
      <c r="K62" s="67">
        <f t="shared" si="6"/>
        <v>-2771776</v>
      </c>
      <c r="L62" s="67">
        <f t="shared" si="6"/>
        <v>-3341051</v>
      </c>
      <c r="M62" s="67">
        <f t="shared" si="6"/>
        <v>-18814472</v>
      </c>
      <c r="N62" s="67">
        <f t="shared" si="6"/>
        <v>-24927299</v>
      </c>
      <c r="O62" s="67">
        <f t="shared" si="6"/>
        <v>-2126236</v>
      </c>
      <c r="P62" s="67">
        <f t="shared" si="6"/>
        <v>7833057</v>
      </c>
      <c r="Q62" s="67">
        <f t="shared" si="6"/>
        <v>-1558935</v>
      </c>
      <c r="R62" s="67">
        <f t="shared" si="6"/>
        <v>4147886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-25116187</v>
      </c>
      <c r="X62" s="67">
        <f t="shared" si="6"/>
        <v>-32700793</v>
      </c>
      <c r="Y62" s="67">
        <f t="shared" si="6"/>
        <v>7584606</v>
      </c>
      <c r="Z62" s="68">
        <f>+IF(X62&lt;&gt;0,+(Y62/X62)*100,0)</f>
        <v>-23.19395129041672</v>
      </c>
      <c r="AA62" s="65">
        <f>SUM(AA59:AA61)</f>
        <v>-48762395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36717342</v>
      </c>
      <c r="D7" s="20">
        <v>0</v>
      </c>
      <c r="E7" s="21">
        <v>39665290</v>
      </c>
      <c r="F7" s="22">
        <v>39665290</v>
      </c>
      <c r="G7" s="22">
        <v>3269360</v>
      </c>
      <c r="H7" s="22">
        <v>3042664</v>
      </c>
      <c r="I7" s="22">
        <v>2962627</v>
      </c>
      <c r="J7" s="22">
        <v>9274651</v>
      </c>
      <c r="K7" s="22">
        <v>3947091</v>
      </c>
      <c r="L7" s="22">
        <v>4175171</v>
      </c>
      <c r="M7" s="22">
        <v>3766376</v>
      </c>
      <c r="N7" s="22">
        <v>11888638</v>
      </c>
      <c r="O7" s="22">
        <v>4318251</v>
      </c>
      <c r="P7" s="22">
        <v>3539042</v>
      </c>
      <c r="Q7" s="22">
        <v>3893714</v>
      </c>
      <c r="R7" s="22">
        <v>11751007</v>
      </c>
      <c r="S7" s="22">
        <v>0</v>
      </c>
      <c r="T7" s="22">
        <v>0</v>
      </c>
      <c r="U7" s="22">
        <v>0</v>
      </c>
      <c r="V7" s="22">
        <v>0</v>
      </c>
      <c r="W7" s="22">
        <v>32914296</v>
      </c>
      <c r="X7" s="22">
        <v>29748969</v>
      </c>
      <c r="Y7" s="22">
        <v>3165327</v>
      </c>
      <c r="Z7" s="23">
        <v>10.640123360241493</v>
      </c>
      <c r="AA7" s="20">
        <v>39665290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11525583</v>
      </c>
      <c r="G13" s="22">
        <v>0</v>
      </c>
      <c r="H13" s="22">
        <v>0</v>
      </c>
      <c r="I13" s="22">
        <v>1420073</v>
      </c>
      <c r="J13" s="22">
        <v>1420073</v>
      </c>
      <c r="K13" s="22">
        <v>1436889</v>
      </c>
      <c r="L13" s="22">
        <v>1447415</v>
      </c>
      <c r="M13" s="22">
        <v>1458415</v>
      </c>
      <c r="N13" s="22">
        <v>4342719</v>
      </c>
      <c r="O13" s="22">
        <v>1478602</v>
      </c>
      <c r="P13" s="22">
        <v>1448904</v>
      </c>
      <c r="Q13" s="22">
        <v>1351609</v>
      </c>
      <c r="R13" s="22">
        <v>4279115</v>
      </c>
      <c r="S13" s="22">
        <v>0</v>
      </c>
      <c r="T13" s="22">
        <v>0</v>
      </c>
      <c r="U13" s="22">
        <v>0</v>
      </c>
      <c r="V13" s="22">
        <v>0</v>
      </c>
      <c r="W13" s="22">
        <v>10041907</v>
      </c>
      <c r="X13" s="22">
        <v>4610234</v>
      </c>
      <c r="Y13" s="22">
        <v>5431673</v>
      </c>
      <c r="Z13" s="23">
        <v>117.81772899163036</v>
      </c>
      <c r="AA13" s="20">
        <v>11525583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16712517</v>
      </c>
      <c r="F28" s="22">
        <v>16712517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12534399</v>
      </c>
      <c r="Y28" s="22">
        <v>-12534399</v>
      </c>
      <c r="Z28" s="23">
        <v>-100</v>
      </c>
      <c r="AA28" s="20">
        <v>16712517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36717342</v>
      </c>
      <c r="D35" s="29">
        <f t="shared" ref="D35:Y35" si="0">SUM(D6:D34)</f>
        <v>0</v>
      </c>
      <c r="E35" s="30">
        <f t="shared" si="0"/>
        <v>56377807</v>
      </c>
      <c r="F35" s="31">
        <f t="shared" si="0"/>
        <v>67903390</v>
      </c>
      <c r="G35" s="31">
        <f t="shared" si="0"/>
        <v>3269360</v>
      </c>
      <c r="H35" s="31">
        <f t="shared" si="0"/>
        <v>3042664</v>
      </c>
      <c r="I35" s="31">
        <f t="shared" si="0"/>
        <v>4382700</v>
      </c>
      <c r="J35" s="31">
        <f t="shared" si="0"/>
        <v>10694724</v>
      </c>
      <c r="K35" s="31">
        <f t="shared" si="0"/>
        <v>5383980</v>
      </c>
      <c r="L35" s="31">
        <f t="shared" si="0"/>
        <v>5622586</v>
      </c>
      <c r="M35" s="31">
        <f t="shared" si="0"/>
        <v>5224791</v>
      </c>
      <c r="N35" s="31">
        <f t="shared" si="0"/>
        <v>16231357</v>
      </c>
      <c r="O35" s="31">
        <f t="shared" si="0"/>
        <v>5796853</v>
      </c>
      <c r="P35" s="31">
        <f t="shared" si="0"/>
        <v>4987946</v>
      </c>
      <c r="Q35" s="31">
        <f t="shared" si="0"/>
        <v>5245323</v>
      </c>
      <c r="R35" s="31">
        <f t="shared" si="0"/>
        <v>16030122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42956203</v>
      </c>
      <c r="X35" s="31">
        <f t="shared" si="0"/>
        <v>46893602</v>
      </c>
      <c r="Y35" s="31">
        <f t="shared" si="0"/>
        <v>-3937399</v>
      </c>
      <c r="Z35" s="32">
        <f>+IF(X35&lt;&gt;0,+(Y35/X35)*100,0)</f>
        <v>-8.3964524627474759</v>
      </c>
      <c r="AA35" s="29">
        <f>SUM(AA6:AA34)</f>
        <v>67903390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13480613</v>
      </c>
      <c r="D37" s="20">
        <v>0</v>
      </c>
      <c r="E37" s="21">
        <v>16710511</v>
      </c>
      <c r="F37" s="22">
        <v>19553853</v>
      </c>
      <c r="G37" s="22">
        <v>1299963</v>
      </c>
      <c r="H37" s="22">
        <v>1298853</v>
      </c>
      <c r="I37" s="22">
        <v>1223839</v>
      </c>
      <c r="J37" s="22">
        <v>3822655</v>
      </c>
      <c r="K37" s="22">
        <v>1194866</v>
      </c>
      <c r="L37" s="22">
        <v>1221873</v>
      </c>
      <c r="M37" s="22">
        <v>1166604</v>
      </c>
      <c r="N37" s="22">
        <v>3583343</v>
      </c>
      <c r="O37" s="22">
        <v>1251877</v>
      </c>
      <c r="P37" s="22">
        <v>1219392</v>
      </c>
      <c r="Q37" s="22">
        <v>1155612</v>
      </c>
      <c r="R37" s="22">
        <v>3626881</v>
      </c>
      <c r="S37" s="22">
        <v>0</v>
      </c>
      <c r="T37" s="22">
        <v>0</v>
      </c>
      <c r="U37" s="22">
        <v>0</v>
      </c>
      <c r="V37" s="22">
        <v>0</v>
      </c>
      <c r="W37" s="22">
        <v>11032879</v>
      </c>
      <c r="X37" s="22">
        <v>13301114</v>
      </c>
      <c r="Y37" s="22">
        <v>-2268235</v>
      </c>
      <c r="Z37" s="23">
        <v>-17.052970149718284</v>
      </c>
      <c r="AA37" s="20">
        <v>19553853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24319898</v>
      </c>
      <c r="D40" s="20">
        <v>0</v>
      </c>
      <c r="E40" s="21">
        <v>28601584</v>
      </c>
      <c r="F40" s="22">
        <v>23601584</v>
      </c>
      <c r="G40" s="22">
        <v>0</v>
      </c>
      <c r="H40" s="22">
        <v>1967777</v>
      </c>
      <c r="I40" s="22">
        <v>2001561</v>
      </c>
      <c r="J40" s="22">
        <v>3969338</v>
      </c>
      <c r="K40" s="22">
        <v>2185370</v>
      </c>
      <c r="L40" s="22">
        <v>119635</v>
      </c>
      <c r="M40" s="22">
        <v>2613540</v>
      </c>
      <c r="N40" s="22">
        <v>4918545</v>
      </c>
      <c r="O40" s="22">
        <v>2136695</v>
      </c>
      <c r="P40" s="22">
        <v>2705915</v>
      </c>
      <c r="Q40" s="22">
        <v>3870323</v>
      </c>
      <c r="R40" s="22">
        <v>8712933</v>
      </c>
      <c r="S40" s="22">
        <v>0</v>
      </c>
      <c r="T40" s="22">
        <v>0</v>
      </c>
      <c r="U40" s="22">
        <v>0</v>
      </c>
      <c r="V40" s="22">
        <v>0</v>
      </c>
      <c r="W40" s="22">
        <v>17600816</v>
      </c>
      <c r="X40" s="22">
        <v>19451185</v>
      </c>
      <c r="Y40" s="22">
        <v>-1850369</v>
      </c>
      <c r="Z40" s="23">
        <v>-9.5128857187878264</v>
      </c>
      <c r="AA40" s="20">
        <v>23601584</v>
      </c>
    </row>
    <row r="41" spans="1:27" x14ac:dyDescent="0.25">
      <c r="A41" s="19" t="s">
        <v>67</v>
      </c>
      <c r="B41" s="15" t="s">
        <v>32</v>
      </c>
      <c r="C41" s="20">
        <v>39939457</v>
      </c>
      <c r="D41" s="20">
        <v>0</v>
      </c>
      <c r="E41" s="21">
        <v>21438309</v>
      </c>
      <c r="F41" s="22">
        <v>21438309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16078725</v>
      </c>
      <c r="Y41" s="22">
        <v>-16078725</v>
      </c>
      <c r="Z41" s="23">
        <v>-100</v>
      </c>
      <c r="AA41" s="20">
        <v>21438309</v>
      </c>
    </row>
    <row r="42" spans="1:27" x14ac:dyDescent="0.25">
      <c r="A42" s="19" t="s">
        <v>68</v>
      </c>
      <c r="B42" s="15" t="s">
        <v>32</v>
      </c>
      <c r="C42" s="20">
        <v>19665727</v>
      </c>
      <c r="D42" s="20">
        <v>0</v>
      </c>
      <c r="E42" s="21">
        <v>19254608</v>
      </c>
      <c r="F42" s="22">
        <v>19254608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12587480</v>
      </c>
      <c r="R42" s="22">
        <v>12587480</v>
      </c>
      <c r="S42" s="22">
        <v>0</v>
      </c>
      <c r="T42" s="22">
        <v>0</v>
      </c>
      <c r="U42" s="22">
        <v>0</v>
      </c>
      <c r="V42" s="22">
        <v>0</v>
      </c>
      <c r="W42" s="22">
        <v>12587480</v>
      </c>
      <c r="X42" s="22">
        <v>14440968</v>
      </c>
      <c r="Y42" s="22">
        <v>-1853488</v>
      </c>
      <c r="Z42" s="23">
        <v>-12.834929071236775</v>
      </c>
      <c r="AA42" s="20">
        <v>19254608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7692375</v>
      </c>
      <c r="D44" s="20">
        <v>0</v>
      </c>
      <c r="E44" s="21">
        <v>7720001</v>
      </c>
      <c r="F44" s="22">
        <v>7704692</v>
      </c>
      <c r="G44" s="22">
        <v>0</v>
      </c>
      <c r="H44" s="22">
        <v>645636</v>
      </c>
      <c r="I44" s="22">
        <v>577441</v>
      </c>
      <c r="J44" s="22">
        <v>1223077</v>
      </c>
      <c r="K44" s="22">
        <v>628386</v>
      </c>
      <c r="L44" s="22">
        <v>689437</v>
      </c>
      <c r="M44" s="22">
        <v>734981</v>
      </c>
      <c r="N44" s="22">
        <v>2052804</v>
      </c>
      <c r="O44" s="22">
        <v>767441</v>
      </c>
      <c r="P44" s="22">
        <v>80059</v>
      </c>
      <c r="Q44" s="22">
        <v>700763</v>
      </c>
      <c r="R44" s="22">
        <v>1548263</v>
      </c>
      <c r="S44" s="22">
        <v>0</v>
      </c>
      <c r="T44" s="22">
        <v>0</v>
      </c>
      <c r="U44" s="22">
        <v>0</v>
      </c>
      <c r="V44" s="22">
        <v>0</v>
      </c>
      <c r="W44" s="22">
        <v>4824144</v>
      </c>
      <c r="X44" s="22">
        <v>5783874</v>
      </c>
      <c r="Y44" s="22">
        <v>-959730</v>
      </c>
      <c r="Z44" s="23">
        <v>-16.593203793858578</v>
      </c>
      <c r="AA44" s="20">
        <v>7704692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642451</v>
      </c>
      <c r="D46" s="20">
        <v>0</v>
      </c>
      <c r="E46" s="21">
        <v>1000000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42854</v>
      </c>
      <c r="L46" s="22">
        <v>257551</v>
      </c>
      <c r="M46" s="22">
        <v>423666</v>
      </c>
      <c r="N46" s="22">
        <v>724071</v>
      </c>
      <c r="O46" s="22">
        <v>1077205</v>
      </c>
      <c r="P46" s="22">
        <v>1315649</v>
      </c>
      <c r="Q46" s="22">
        <v>559056</v>
      </c>
      <c r="R46" s="22">
        <v>2951910</v>
      </c>
      <c r="S46" s="22">
        <v>0</v>
      </c>
      <c r="T46" s="22">
        <v>0</v>
      </c>
      <c r="U46" s="22">
        <v>0</v>
      </c>
      <c r="V46" s="22">
        <v>0</v>
      </c>
      <c r="W46" s="22">
        <v>3675981</v>
      </c>
      <c r="X46" s="22">
        <v>749997</v>
      </c>
      <c r="Y46" s="22">
        <v>2925984</v>
      </c>
      <c r="Z46" s="23">
        <v>390.13276053104209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8291772</v>
      </c>
      <c r="D47" s="20">
        <v>0</v>
      </c>
      <c r="E47" s="21">
        <v>6250591</v>
      </c>
      <c r="F47" s="22">
        <v>6250591</v>
      </c>
      <c r="G47" s="22">
        <v>9509</v>
      </c>
      <c r="H47" s="22">
        <v>254888</v>
      </c>
      <c r="I47" s="22">
        <v>591066</v>
      </c>
      <c r="J47" s="22">
        <v>855463</v>
      </c>
      <c r="K47" s="22">
        <v>584476</v>
      </c>
      <c r="L47" s="22">
        <v>597665</v>
      </c>
      <c r="M47" s="22">
        <v>589365</v>
      </c>
      <c r="N47" s="22">
        <v>1771506</v>
      </c>
      <c r="O47" s="22">
        <v>593093</v>
      </c>
      <c r="P47" s="22">
        <v>636874</v>
      </c>
      <c r="Q47" s="22">
        <v>636389</v>
      </c>
      <c r="R47" s="22">
        <v>1866356</v>
      </c>
      <c r="S47" s="22">
        <v>0</v>
      </c>
      <c r="T47" s="22">
        <v>0</v>
      </c>
      <c r="U47" s="22">
        <v>0</v>
      </c>
      <c r="V47" s="22">
        <v>0</v>
      </c>
      <c r="W47" s="22">
        <v>4493325</v>
      </c>
      <c r="X47" s="22">
        <v>4687947</v>
      </c>
      <c r="Y47" s="22">
        <v>-194622</v>
      </c>
      <c r="Z47" s="23">
        <v>-4.1515401091351922</v>
      </c>
      <c r="AA47" s="20">
        <v>6250591</v>
      </c>
    </row>
    <row r="48" spans="1:27" x14ac:dyDescent="0.25">
      <c r="A48" s="19" t="s">
        <v>74</v>
      </c>
      <c r="B48" s="15" t="s">
        <v>32</v>
      </c>
      <c r="C48" s="20">
        <v>10624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114042917</v>
      </c>
      <c r="D50" s="29">
        <f t="shared" ref="D50:Y50" si="1">SUM(D37:D49)</f>
        <v>0</v>
      </c>
      <c r="E50" s="30">
        <f t="shared" si="1"/>
        <v>100975604</v>
      </c>
      <c r="F50" s="31">
        <f t="shared" si="1"/>
        <v>98803637</v>
      </c>
      <c r="G50" s="31">
        <f t="shared" si="1"/>
        <v>1309472</v>
      </c>
      <c r="H50" s="31">
        <f t="shared" si="1"/>
        <v>4167154</v>
      </c>
      <c r="I50" s="31">
        <f t="shared" si="1"/>
        <v>4393907</v>
      </c>
      <c r="J50" s="31">
        <f t="shared" si="1"/>
        <v>9870533</v>
      </c>
      <c r="K50" s="31">
        <f t="shared" si="1"/>
        <v>4635952</v>
      </c>
      <c r="L50" s="31">
        <f t="shared" si="1"/>
        <v>2886161</v>
      </c>
      <c r="M50" s="31">
        <f t="shared" si="1"/>
        <v>5528156</v>
      </c>
      <c r="N50" s="31">
        <f t="shared" si="1"/>
        <v>13050269</v>
      </c>
      <c r="O50" s="31">
        <f t="shared" si="1"/>
        <v>5826311</v>
      </c>
      <c r="P50" s="31">
        <f t="shared" si="1"/>
        <v>5957889</v>
      </c>
      <c r="Q50" s="31">
        <f t="shared" si="1"/>
        <v>19509623</v>
      </c>
      <c r="R50" s="31">
        <f t="shared" si="1"/>
        <v>31293823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54214625</v>
      </c>
      <c r="X50" s="31">
        <f t="shared" si="1"/>
        <v>74493810</v>
      </c>
      <c r="Y50" s="31">
        <f t="shared" si="1"/>
        <v>-20279185</v>
      </c>
      <c r="Z50" s="32">
        <f>+IF(X50&lt;&gt;0,+(Y50/X50)*100,0)</f>
        <v>-27.222644404951229</v>
      </c>
      <c r="AA50" s="29">
        <f>SUM(AA37:AA49)</f>
        <v>98803637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-77325575</v>
      </c>
      <c r="D51" s="39">
        <f t="shared" si="2"/>
        <v>0</v>
      </c>
      <c r="E51" s="40">
        <f t="shared" si="2"/>
        <v>-44597797</v>
      </c>
      <c r="F51" s="41">
        <f t="shared" si="2"/>
        <v>-30900247</v>
      </c>
      <c r="G51" s="41">
        <f t="shared" si="2"/>
        <v>1959888</v>
      </c>
      <c r="H51" s="41">
        <f t="shared" si="2"/>
        <v>-1124490</v>
      </c>
      <c r="I51" s="41">
        <f t="shared" si="2"/>
        <v>-11207</v>
      </c>
      <c r="J51" s="41">
        <f t="shared" si="2"/>
        <v>824191</v>
      </c>
      <c r="K51" s="41">
        <f t="shared" si="2"/>
        <v>748028</v>
      </c>
      <c r="L51" s="41">
        <f t="shared" si="2"/>
        <v>2736425</v>
      </c>
      <c r="M51" s="41">
        <f t="shared" si="2"/>
        <v>-303365</v>
      </c>
      <c r="N51" s="41">
        <f t="shared" si="2"/>
        <v>3181088</v>
      </c>
      <c r="O51" s="41">
        <f t="shared" si="2"/>
        <v>-29458</v>
      </c>
      <c r="P51" s="41">
        <f t="shared" si="2"/>
        <v>-969943</v>
      </c>
      <c r="Q51" s="41">
        <f t="shared" si="2"/>
        <v>-14264300</v>
      </c>
      <c r="R51" s="41">
        <f t="shared" si="2"/>
        <v>-15263701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-11258422</v>
      </c>
      <c r="X51" s="41">
        <f t="shared" si="2"/>
        <v>-27600208</v>
      </c>
      <c r="Y51" s="41">
        <f t="shared" si="2"/>
        <v>16341786</v>
      </c>
      <c r="Z51" s="42">
        <f>+IF(X51&lt;&gt;0,+(Y51/X51)*100,0)</f>
        <v>-59.208923353041399</v>
      </c>
      <c r="AA51" s="39">
        <f>+AA35-AA50</f>
        <v>-30900247</v>
      </c>
    </row>
    <row r="52" spans="1:27" x14ac:dyDescent="0.25">
      <c r="A52" s="43" t="s">
        <v>78</v>
      </c>
      <c r="B52" s="15" t="s">
        <v>32</v>
      </c>
      <c r="C52" s="20">
        <v>48064150</v>
      </c>
      <c r="D52" s="20">
        <v>0</v>
      </c>
      <c r="E52" s="21">
        <v>38935000</v>
      </c>
      <c r="F52" s="22">
        <v>44476850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31417987</v>
      </c>
      <c r="Y52" s="22">
        <v>-31417987</v>
      </c>
      <c r="Z52" s="23">
        <v>-100</v>
      </c>
      <c r="AA52" s="20">
        <v>44476850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-29261425</v>
      </c>
      <c r="D54" s="48">
        <f t="shared" si="3"/>
        <v>0</v>
      </c>
      <c r="E54" s="49">
        <f t="shared" si="3"/>
        <v>-5662797</v>
      </c>
      <c r="F54" s="50">
        <f t="shared" si="3"/>
        <v>13576603</v>
      </c>
      <c r="G54" s="50">
        <f t="shared" si="3"/>
        <v>1959888</v>
      </c>
      <c r="H54" s="50">
        <f t="shared" si="3"/>
        <v>-1124490</v>
      </c>
      <c r="I54" s="50">
        <f t="shared" si="3"/>
        <v>-11207</v>
      </c>
      <c r="J54" s="50">
        <f t="shared" si="3"/>
        <v>824191</v>
      </c>
      <c r="K54" s="50">
        <f t="shared" si="3"/>
        <v>748028</v>
      </c>
      <c r="L54" s="50">
        <f t="shared" si="3"/>
        <v>2736425</v>
      </c>
      <c r="M54" s="50">
        <f t="shared" si="3"/>
        <v>-303365</v>
      </c>
      <c r="N54" s="50">
        <f t="shared" si="3"/>
        <v>3181088</v>
      </c>
      <c r="O54" s="50">
        <f t="shared" si="3"/>
        <v>-29458</v>
      </c>
      <c r="P54" s="50">
        <f t="shared" si="3"/>
        <v>-969943</v>
      </c>
      <c r="Q54" s="50">
        <f t="shared" si="3"/>
        <v>-14264300</v>
      </c>
      <c r="R54" s="50">
        <f t="shared" si="3"/>
        <v>-15263701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-11258422</v>
      </c>
      <c r="X54" s="50">
        <f t="shared" si="3"/>
        <v>3817779</v>
      </c>
      <c r="Y54" s="50">
        <f t="shared" si="3"/>
        <v>-15076201</v>
      </c>
      <c r="Z54" s="51">
        <f>+IF(X54&lt;&gt;0,+(Y54/X54)*100,0)</f>
        <v>-394.89454470780004</v>
      </c>
      <c r="AA54" s="48">
        <f>SUM(AA51:AA53)</f>
        <v>13576603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-29261425</v>
      </c>
      <c r="D56" s="54">
        <f>+D54-D55</f>
        <v>0</v>
      </c>
      <c r="E56" s="55">
        <f t="shared" si="4"/>
        <v>-5662797</v>
      </c>
      <c r="F56" s="56">
        <f t="shared" si="4"/>
        <v>13576603</v>
      </c>
      <c r="G56" s="56">
        <f t="shared" si="4"/>
        <v>1959888</v>
      </c>
      <c r="H56" s="56">
        <f t="shared" si="4"/>
        <v>-1124490</v>
      </c>
      <c r="I56" s="56">
        <f t="shared" si="4"/>
        <v>-11207</v>
      </c>
      <c r="J56" s="56">
        <f t="shared" si="4"/>
        <v>824191</v>
      </c>
      <c r="K56" s="56">
        <f t="shared" si="4"/>
        <v>748028</v>
      </c>
      <c r="L56" s="56">
        <f t="shared" si="4"/>
        <v>2736425</v>
      </c>
      <c r="M56" s="56">
        <f t="shared" si="4"/>
        <v>-303365</v>
      </c>
      <c r="N56" s="56">
        <f t="shared" si="4"/>
        <v>3181088</v>
      </c>
      <c r="O56" s="56">
        <f t="shared" si="4"/>
        <v>-29458</v>
      </c>
      <c r="P56" s="56">
        <f t="shared" si="4"/>
        <v>-969943</v>
      </c>
      <c r="Q56" s="56">
        <f t="shared" si="4"/>
        <v>-14264300</v>
      </c>
      <c r="R56" s="56">
        <f t="shared" si="4"/>
        <v>-15263701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-11258422</v>
      </c>
      <c r="X56" s="56">
        <f t="shared" si="4"/>
        <v>3817779</v>
      </c>
      <c r="Y56" s="56">
        <f t="shared" si="4"/>
        <v>-15076201</v>
      </c>
      <c r="Z56" s="57">
        <f>+IF(X56&lt;&gt;0,+(Y56/X56)*100,0)</f>
        <v>-394.89454470780004</v>
      </c>
      <c r="AA56" s="54">
        <f>+AA54-AA55</f>
        <v>13576603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-29261425</v>
      </c>
      <c r="D59" s="48">
        <f>SUM(D56:D58)</f>
        <v>0</v>
      </c>
      <c r="E59" s="49">
        <f t="shared" si="5"/>
        <v>-5662797</v>
      </c>
      <c r="F59" s="50">
        <f t="shared" si="5"/>
        <v>13576603</v>
      </c>
      <c r="G59" s="50">
        <f t="shared" si="5"/>
        <v>1959888</v>
      </c>
      <c r="H59" s="50">
        <f t="shared" si="5"/>
        <v>-1124490</v>
      </c>
      <c r="I59" s="50">
        <f t="shared" si="5"/>
        <v>-11207</v>
      </c>
      <c r="J59" s="50">
        <f t="shared" si="5"/>
        <v>824191</v>
      </c>
      <c r="K59" s="50">
        <f t="shared" si="5"/>
        <v>748028</v>
      </c>
      <c r="L59" s="50">
        <f t="shared" si="5"/>
        <v>2736425</v>
      </c>
      <c r="M59" s="50">
        <f t="shared" si="5"/>
        <v>-303365</v>
      </c>
      <c r="N59" s="50">
        <f t="shared" si="5"/>
        <v>3181088</v>
      </c>
      <c r="O59" s="50">
        <f t="shared" si="5"/>
        <v>-29458</v>
      </c>
      <c r="P59" s="50">
        <f t="shared" si="5"/>
        <v>-969943</v>
      </c>
      <c r="Q59" s="50">
        <f t="shared" si="5"/>
        <v>-14264300</v>
      </c>
      <c r="R59" s="50">
        <f t="shared" si="5"/>
        <v>-15263701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-11258422</v>
      </c>
      <c r="X59" s="50">
        <f t="shared" si="5"/>
        <v>3817779</v>
      </c>
      <c r="Y59" s="50">
        <f t="shared" si="5"/>
        <v>-15076201</v>
      </c>
      <c r="Z59" s="51">
        <f>+IF(X59&lt;&gt;0,+(Y59/X59)*100,0)</f>
        <v>-394.89454470780004</v>
      </c>
      <c r="AA59" s="48">
        <f>SUM(AA56:AA58)</f>
        <v>13576603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-29261425</v>
      </c>
      <c r="D62" s="65">
        <f>SUM(D59:D61)</f>
        <v>0</v>
      </c>
      <c r="E62" s="66">
        <f t="shared" si="6"/>
        <v>-5662797</v>
      </c>
      <c r="F62" s="67">
        <f t="shared" si="6"/>
        <v>13576603</v>
      </c>
      <c r="G62" s="67">
        <f t="shared" si="6"/>
        <v>1959888</v>
      </c>
      <c r="H62" s="67">
        <f t="shared" si="6"/>
        <v>-1124490</v>
      </c>
      <c r="I62" s="67">
        <f t="shared" si="6"/>
        <v>-11207</v>
      </c>
      <c r="J62" s="67">
        <f t="shared" si="6"/>
        <v>824191</v>
      </c>
      <c r="K62" s="67">
        <f t="shared" si="6"/>
        <v>748028</v>
      </c>
      <c r="L62" s="67">
        <f t="shared" si="6"/>
        <v>2736425</v>
      </c>
      <c r="M62" s="67">
        <f t="shared" si="6"/>
        <v>-303365</v>
      </c>
      <c r="N62" s="67">
        <f t="shared" si="6"/>
        <v>3181088</v>
      </c>
      <c r="O62" s="67">
        <f t="shared" si="6"/>
        <v>-29458</v>
      </c>
      <c r="P62" s="67">
        <f t="shared" si="6"/>
        <v>-969943</v>
      </c>
      <c r="Q62" s="67">
        <f t="shared" si="6"/>
        <v>-14264300</v>
      </c>
      <c r="R62" s="67">
        <f t="shared" si="6"/>
        <v>-15263701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-11258422</v>
      </c>
      <c r="X62" s="67">
        <f t="shared" si="6"/>
        <v>3817779</v>
      </c>
      <c r="Y62" s="67">
        <f t="shared" si="6"/>
        <v>-15076201</v>
      </c>
      <c r="Z62" s="68">
        <f>+IF(X62&lt;&gt;0,+(Y62/X62)*100,0)</f>
        <v>-394.89454470780004</v>
      </c>
      <c r="AA62" s="65">
        <f>SUM(AA59:AA61)</f>
        <v>13576603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83305778</v>
      </c>
      <c r="D7" s="20">
        <v>0</v>
      </c>
      <c r="E7" s="21">
        <v>90423615</v>
      </c>
      <c r="F7" s="22">
        <v>93709080</v>
      </c>
      <c r="G7" s="22">
        <v>7882740</v>
      </c>
      <c r="H7" s="22">
        <v>7735913</v>
      </c>
      <c r="I7" s="22">
        <v>7531103</v>
      </c>
      <c r="J7" s="22">
        <v>23149756</v>
      </c>
      <c r="K7" s="22">
        <v>8007020</v>
      </c>
      <c r="L7" s="22">
        <v>7713334</v>
      </c>
      <c r="M7" s="22">
        <v>7984371</v>
      </c>
      <c r="N7" s="22">
        <v>23704725</v>
      </c>
      <c r="O7" s="22">
        <v>7208491</v>
      </c>
      <c r="P7" s="22">
        <v>7804635</v>
      </c>
      <c r="Q7" s="22">
        <v>7943485</v>
      </c>
      <c r="R7" s="22">
        <v>22956611</v>
      </c>
      <c r="S7" s="22">
        <v>0</v>
      </c>
      <c r="T7" s="22">
        <v>0</v>
      </c>
      <c r="U7" s="22">
        <v>0</v>
      </c>
      <c r="V7" s="22">
        <v>0</v>
      </c>
      <c r="W7" s="22">
        <v>69811092</v>
      </c>
      <c r="X7" s="22">
        <v>68639084</v>
      </c>
      <c r="Y7" s="22">
        <v>1172008</v>
      </c>
      <c r="Z7" s="23">
        <v>1.7074936489537069</v>
      </c>
      <c r="AA7" s="20">
        <v>93709080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37770180</v>
      </c>
      <c r="D13" s="20">
        <v>0</v>
      </c>
      <c r="E13" s="21">
        <v>35300000</v>
      </c>
      <c r="F13" s="22">
        <v>31454000</v>
      </c>
      <c r="G13" s="22">
        <v>0</v>
      </c>
      <c r="H13" s="22">
        <v>3106603</v>
      </c>
      <c r="I13" s="22">
        <v>3129814</v>
      </c>
      <c r="J13" s="22">
        <v>6236417</v>
      </c>
      <c r="K13" s="22">
        <v>3169266</v>
      </c>
      <c r="L13" s="22">
        <v>3186946</v>
      </c>
      <c r="M13" s="22">
        <v>3134289</v>
      </c>
      <c r="N13" s="22">
        <v>9490501</v>
      </c>
      <c r="O13" s="22">
        <v>3166120</v>
      </c>
      <c r="P13" s="22">
        <v>3195191</v>
      </c>
      <c r="Q13" s="22">
        <v>3232188</v>
      </c>
      <c r="R13" s="22">
        <v>9593499</v>
      </c>
      <c r="S13" s="22">
        <v>0</v>
      </c>
      <c r="T13" s="22">
        <v>0</v>
      </c>
      <c r="U13" s="22">
        <v>0</v>
      </c>
      <c r="V13" s="22">
        <v>0</v>
      </c>
      <c r="W13" s="22">
        <v>25320417</v>
      </c>
      <c r="X13" s="22">
        <v>25513503</v>
      </c>
      <c r="Y13" s="22">
        <v>-193086</v>
      </c>
      <c r="Z13" s="23">
        <v>-0.7567992525369801</v>
      </c>
      <c r="AA13" s="20">
        <v>31454000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121075958</v>
      </c>
      <c r="D35" s="29">
        <f t="shared" ref="D35:Y35" si="0">SUM(D6:D34)</f>
        <v>0</v>
      </c>
      <c r="E35" s="30">
        <f t="shared" si="0"/>
        <v>125723615</v>
      </c>
      <c r="F35" s="31">
        <f t="shared" si="0"/>
        <v>125163080</v>
      </c>
      <c r="G35" s="31">
        <f t="shared" si="0"/>
        <v>7882740</v>
      </c>
      <c r="H35" s="31">
        <f t="shared" si="0"/>
        <v>10842516</v>
      </c>
      <c r="I35" s="31">
        <f t="shared" si="0"/>
        <v>10660917</v>
      </c>
      <c r="J35" s="31">
        <f t="shared" si="0"/>
        <v>29386173</v>
      </c>
      <c r="K35" s="31">
        <f t="shared" si="0"/>
        <v>11176286</v>
      </c>
      <c r="L35" s="31">
        <f t="shared" si="0"/>
        <v>10900280</v>
      </c>
      <c r="M35" s="31">
        <f t="shared" si="0"/>
        <v>11118660</v>
      </c>
      <c r="N35" s="31">
        <f t="shared" si="0"/>
        <v>33195226</v>
      </c>
      <c r="O35" s="31">
        <f t="shared" si="0"/>
        <v>10374611</v>
      </c>
      <c r="P35" s="31">
        <f t="shared" si="0"/>
        <v>10999826</v>
      </c>
      <c r="Q35" s="31">
        <f t="shared" si="0"/>
        <v>11175673</v>
      </c>
      <c r="R35" s="31">
        <f t="shared" si="0"/>
        <v>32550110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95131509</v>
      </c>
      <c r="X35" s="31">
        <f t="shared" si="0"/>
        <v>94152587</v>
      </c>
      <c r="Y35" s="31">
        <f t="shared" si="0"/>
        <v>978922</v>
      </c>
      <c r="Z35" s="32">
        <f>+IF(X35&lt;&gt;0,+(Y35/X35)*100,0)</f>
        <v>1.0397186431000562</v>
      </c>
      <c r="AA35" s="29">
        <f>SUM(AA6:AA34)</f>
        <v>125163080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28559883</v>
      </c>
      <c r="D37" s="20">
        <v>0</v>
      </c>
      <c r="E37" s="21">
        <v>22662677</v>
      </c>
      <c r="F37" s="22">
        <v>31471660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16043698</v>
      </c>
      <c r="P37" s="22">
        <v>5167230</v>
      </c>
      <c r="Q37" s="22">
        <v>2708004</v>
      </c>
      <c r="R37" s="22">
        <v>23918932</v>
      </c>
      <c r="S37" s="22">
        <v>0</v>
      </c>
      <c r="T37" s="22">
        <v>0</v>
      </c>
      <c r="U37" s="22">
        <v>0</v>
      </c>
      <c r="V37" s="22">
        <v>0</v>
      </c>
      <c r="W37" s="22">
        <v>23918932</v>
      </c>
      <c r="X37" s="22">
        <v>19199260</v>
      </c>
      <c r="Y37" s="22">
        <v>4719672</v>
      </c>
      <c r="Z37" s="23">
        <v>24.582572453313308</v>
      </c>
      <c r="AA37" s="20">
        <v>31471660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39165946</v>
      </c>
      <c r="D40" s="20">
        <v>0</v>
      </c>
      <c r="E40" s="21">
        <v>37560000</v>
      </c>
      <c r="F40" s="22">
        <v>39560000</v>
      </c>
      <c r="G40" s="22">
        <v>177236</v>
      </c>
      <c r="H40" s="22">
        <v>921625</v>
      </c>
      <c r="I40" s="22">
        <v>206269</v>
      </c>
      <c r="J40" s="22">
        <v>1305130</v>
      </c>
      <c r="K40" s="22">
        <v>62825</v>
      </c>
      <c r="L40" s="22">
        <v>316215</v>
      </c>
      <c r="M40" s="22">
        <v>3983462</v>
      </c>
      <c r="N40" s="22">
        <v>4362502</v>
      </c>
      <c r="O40" s="22">
        <v>260664783</v>
      </c>
      <c r="P40" s="22">
        <v>811311</v>
      </c>
      <c r="Q40" s="22">
        <v>542118</v>
      </c>
      <c r="R40" s="22">
        <v>262018212</v>
      </c>
      <c r="S40" s="22">
        <v>0</v>
      </c>
      <c r="T40" s="22">
        <v>0</v>
      </c>
      <c r="U40" s="22">
        <v>0</v>
      </c>
      <c r="V40" s="22">
        <v>0</v>
      </c>
      <c r="W40" s="22">
        <v>267685844</v>
      </c>
      <c r="X40" s="22">
        <v>28670000</v>
      </c>
      <c r="Y40" s="22">
        <v>239015844</v>
      </c>
      <c r="Z40" s="23">
        <v>833.67926055109865</v>
      </c>
      <c r="AA40" s="20">
        <v>39560000</v>
      </c>
    </row>
    <row r="41" spans="1:27" x14ac:dyDescent="0.25">
      <c r="A41" s="19" t="s">
        <v>67</v>
      </c>
      <c r="B41" s="15" t="s">
        <v>32</v>
      </c>
      <c r="C41" s="20">
        <v>51309868</v>
      </c>
      <c r="D41" s="20">
        <v>0</v>
      </c>
      <c r="E41" s="21">
        <v>2238642</v>
      </c>
      <c r="F41" s="22">
        <v>2238642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1678986</v>
      </c>
      <c r="Y41" s="22">
        <v>-1678986</v>
      </c>
      <c r="Z41" s="23">
        <v>-100</v>
      </c>
      <c r="AA41" s="20">
        <v>2238642</v>
      </c>
    </row>
    <row r="42" spans="1:27" x14ac:dyDescent="0.25">
      <c r="A42" s="19" t="s">
        <v>68</v>
      </c>
      <c r="B42" s="15" t="s">
        <v>32</v>
      </c>
      <c r="C42" s="20">
        <v>5606480</v>
      </c>
      <c r="D42" s="20">
        <v>0</v>
      </c>
      <c r="E42" s="21">
        <v>5352422</v>
      </c>
      <c r="F42" s="22">
        <v>5352422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5804391</v>
      </c>
      <c r="P42" s="22">
        <v>-2387082</v>
      </c>
      <c r="Q42" s="22">
        <v>447544</v>
      </c>
      <c r="R42" s="22">
        <v>3864853</v>
      </c>
      <c r="S42" s="22">
        <v>0</v>
      </c>
      <c r="T42" s="22">
        <v>0</v>
      </c>
      <c r="U42" s="22">
        <v>0</v>
      </c>
      <c r="V42" s="22">
        <v>0</v>
      </c>
      <c r="W42" s="22">
        <v>3864853</v>
      </c>
      <c r="X42" s="22">
        <v>4014315</v>
      </c>
      <c r="Y42" s="22">
        <v>-149462</v>
      </c>
      <c r="Z42" s="23">
        <v>-3.7232255067178337</v>
      </c>
      <c r="AA42" s="20">
        <v>5352422</v>
      </c>
    </row>
    <row r="43" spans="1:27" x14ac:dyDescent="0.25">
      <c r="A43" s="19" t="s">
        <v>69</v>
      </c>
      <c r="B43" s="15" t="s">
        <v>32</v>
      </c>
      <c r="C43" s="20">
        <v>22192328</v>
      </c>
      <c r="D43" s="20">
        <v>0</v>
      </c>
      <c r="E43" s="21">
        <v>43500000</v>
      </c>
      <c r="F43" s="22">
        <v>25000000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28000000</v>
      </c>
      <c r="Y43" s="22">
        <v>-28000000</v>
      </c>
      <c r="Z43" s="23">
        <v>-100</v>
      </c>
      <c r="AA43" s="20">
        <v>25000000</v>
      </c>
    </row>
    <row r="44" spans="1:27" x14ac:dyDescent="0.25">
      <c r="A44" s="19" t="s">
        <v>70</v>
      </c>
      <c r="B44" s="15" t="s">
        <v>32</v>
      </c>
      <c r="C44" s="20">
        <v>1242625</v>
      </c>
      <c r="D44" s="20">
        <v>0</v>
      </c>
      <c r="E44" s="21">
        <v>11500000</v>
      </c>
      <c r="F44" s="22">
        <v>14616400</v>
      </c>
      <c r="G44" s="22">
        <v>61271</v>
      </c>
      <c r="H44" s="22">
        <v>1786961</v>
      </c>
      <c r="I44" s="22">
        <v>2846783</v>
      </c>
      <c r="J44" s="22">
        <v>4695015</v>
      </c>
      <c r="K44" s="22">
        <v>3061970</v>
      </c>
      <c r="L44" s="22">
        <v>121987</v>
      </c>
      <c r="M44" s="22">
        <v>1869134</v>
      </c>
      <c r="N44" s="22">
        <v>5053091</v>
      </c>
      <c r="O44" s="22">
        <v>-8817379</v>
      </c>
      <c r="P44" s="22">
        <v>3280606</v>
      </c>
      <c r="Q44" s="22">
        <v>-2556898</v>
      </c>
      <c r="R44" s="22">
        <v>-8093671</v>
      </c>
      <c r="S44" s="22">
        <v>0</v>
      </c>
      <c r="T44" s="22">
        <v>0</v>
      </c>
      <c r="U44" s="22">
        <v>0</v>
      </c>
      <c r="V44" s="22">
        <v>0</v>
      </c>
      <c r="W44" s="22">
        <v>1654435</v>
      </c>
      <c r="X44" s="22">
        <v>9404106</v>
      </c>
      <c r="Y44" s="22">
        <v>-7749671</v>
      </c>
      <c r="Z44" s="23">
        <v>-82.407312295288889</v>
      </c>
      <c r="AA44" s="20">
        <v>14616400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21192857</v>
      </c>
      <c r="F46" s="22">
        <v>19192857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15394639</v>
      </c>
      <c r="Y46" s="22">
        <v>-15394639</v>
      </c>
      <c r="Z46" s="23">
        <v>-100</v>
      </c>
      <c r="AA46" s="20">
        <v>19192857</v>
      </c>
    </row>
    <row r="47" spans="1:27" x14ac:dyDescent="0.25">
      <c r="A47" s="19" t="s">
        <v>73</v>
      </c>
      <c r="B47" s="15" t="s">
        <v>32</v>
      </c>
      <c r="C47" s="20">
        <v>15873591</v>
      </c>
      <c r="D47" s="20">
        <v>0</v>
      </c>
      <c r="E47" s="21">
        <v>8464400</v>
      </c>
      <c r="F47" s="22">
        <v>14770300</v>
      </c>
      <c r="G47" s="22">
        <v>1954330</v>
      </c>
      <c r="H47" s="22">
        <v>-1664000</v>
      </c>
      <c r="I47" s="22">
        <v>916908</v>
      </c>
      <c r="J47" s="22">
        <v>1207238</v>
      </c>
      <c r="K47" s="22">
        <v>1975316</v>
      </c>
      <c r="L47" s="22">
        <v>1337590</v>
      </c>
      <c r="M47" s="22">
        <v>1622379</v>
      </c>
      <c r="N47" s="22">
        <v>4935285</v>
      </c>
      <c r="O47" s="22">
        <v>1656525</v>
      </c>
      <c r="P47" s="22">
        <v>1622561</v>
      </c>
      <c r="Q47" s="22">
        <v>1750300</v>
      </c>
      <c r="R47" s="22">
        <v>5029386</v>
      </c>
      <c r="S47" s="22">
        <v>0</v>
      </c>
      <c r="T47" s="22">
        <v>0</v>
      </c>
      <c r="U47" s="22">
        <v>0</v>
      </c>
      <c r="V47" s="22">
        <v>0</v>
      </c>
      <c r="W47" s="22">
        <v>11171909</v>
      </c>
      <c r="X47" s="22">
        <v>7924778</v>
      </c>
      <c r="Y47" s="22">
        <v>3247131</v>
      </c>
      <c r="Z47" s="23">
        <v>40.974409630149893</v>
      </c>
      <c r="AA47" s="20">
        <v>14770300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163950721</v>
      </c>
      <c r="D50" s="29">
        <f t="shared" ref="D50:Y50" si="1">SUM(D37:D49)</f>
        <v>0</v>
      </c>
      <c r="E50" s="30">
        <f t="shared" si="1"/>
        <v>152470998</v>
      </c>
      <c r="F50" s="31">
        <f t="shared" si="1"/>
        <v>152202281</v>
      </c>
      <c r="G50" s="31">
        <f t="shared" si="1"/>
        <v>2192837</v>
      </c>
      <c r="H50" s="31">
        <f t="shared" si="1"/>
        <v>1044586</v>
      </c>
      <c r="I50" s="31">
        <f t="shared" si="1"/>
        <v>3969960</v>
      </c>
      <c r="J50" s="31">
        <f t="shared" si="1"/>
        <v>7207383</v>
      </c>
      <c r="K50" s="31">
        <f t="shared" si="1"/>
        <v>5100111</v>
      </c>
      <c r="L50" s="31">
        <f t="shared" si="1"/>
        <v>1775792</v>
      </c>
      <c r="M50" s="31">
        <f t="shared" si="1"/>
        <v>7474975</v>
      </c>
      <c r="N50" s="31">
        <f t="shared" si="1"/>
        <v>14350878</v>
      </c>
      <c r="O50" s="31">
        <f t="shared" si="1"/>
        <v>275352018</v>
      </c>
      <c r="P50" s="31">
        <f t="shared" si="1"/>
        <v>8494626</v>
      </c>
      <c r="Q50" s="31">
        <f t="shared" si="1"/>
        <v>2891068</v>
      </c>
      <c r="R50" s="31">
        <f t="shared" si="1"/>
        <v>286737712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308295973</v>
      </c>
      <c r="X50" s="31">
        <f t="shared" si="1"/>
        <v>114286084</v>
      </c>
      <c r="Y50" s="31">
        <f t="shared" si="1"/>
        <v>194009889</v>
      </c>
      <c r="Z50" s="32">
        <f>+IF(X50&lt;&gt;0,+(Y50/X50)*100,0)</f>
        <v>169.7581037075345</v>
      </c>
      <c r="AA50" s="29">
        <f>SUM(AA37:AA49)</f>
        <v>152202281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-42874763</v>
      </c>
      <c r="D51" s="39">
        <f t="shared" si="2"/>
        <v>0</v>
      </c>
      <c r="E51" s="40">
        <f t="shared" si="2"/>
        <v>-26747383</v>
      </c>
      <c r="F51" s="41">
        <f t="shared" si="2"/>
        <v>-27039201</v>
      </c>
      <c r="G51" s="41">
        <f t="shared" si="2"/>
        <v>5689903</v>
      </c>
      <c r="H51" s="41">
        <f t="shared" si="2"/>
        <v>9797930</v>
      </c>
      <c r="I51" s="41">
        <f t="shared" si="2"/>
        <v>6690957</v>
      </c>
      <c r="J51" s="41">
        <f t="shared" si="2"/>
        <v>22178790</v>
      </c>
      <c r="K51" s="41">
        <f t="shared" si="2"/>
        <v>6076175</v>
      </c>
      <c r="L51" s="41">
        <f t="shared" si="2"/>
        <v>9124488</v>
      </c>
      <c r="M51" s="41">
        <f t="shared" si="2"/>
        <v>3643685</v>
      </c>
      <c r="N51" s="41">
        <f t="shared" si="2"/>
        <v>18844348</v>
      </c>
      <c r="O51" s="41">
        <f t="shared" si="2"/>
        <v>-264977407</v>
      </c>
      <c r="P51" s="41">
        <f t="shared" si="2"/>
        <v>2505200</v>
      </c>
      <c r="Q51" s="41">
        <f t="shared" si="2"/>
        <v>8284605</v>
      </c>
      <c r="R51" s="41">
        <f t="shared" si="2"/>
        <v>-254187602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-213164464</v>
      </c>
      <c r="X51" s="41">
        <f t="shared" si="2"/>
        <v>-20133497</v>
      </c>
      <c r="Y51" s="41">
        <f t="shared" si="2"/>
        <v>-193030967</v>
      </c>
      <c r="Z51" s="42">
        <f>+IF(X51&lt;&gt;0,+(Y51/X51)*100,0)</f>
        <v>958.75528727076085</v>
      </c>
      <c r="AA51" s="39">
        <f>+AA35-AA50</f>
        <v>-27039201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-42874763</v>
      </c>
      <c r="D54" s="48">
        <f t="shared" si="3"/>
        <v>0</v>
      </c>
      <c r="E54" s="49">
        <f t="shared" si="3"/>
        <v>-26747383</v>
      </c>
      <c r="F54" s="50">
        <f t="shared" si="3"/>
        <v>-27039201</v>
      </c>
      <c r="G54" s="50">
        <f t="shared" si="3"/>
        <v>5689903</v>
      </c>
      <c r="H54" s="50">
        <f t="shared" si="3"/>
        <v>9797930</v>
      </c>
      <c r="I54" s="50">
        <f t="shared" si="3"/>
        <v>6690957</v>
      </c>
      <c r="J54" s="50">
        <f t="shared" si="3"/>
        <v>22178790</v>
      </c>
      <c r="K54" s="50">
        <f t="shared" si="3"/>
        <v>6076175</v>
      </c>
      <c r="L54" s="50">
        <f t="shared" si="3"/>
        <v>9124488</v>
      </c>
      <c r="M54" s="50">
        <f t="shared" si="3"/>
        <v>3643685</v>
      </c>
      <c r="N54" s="50">
        <f t="shared" si="3"/>
        <v>18844348</v>
      </c>
      <c r="O54" s="50">
        <f t="shared" si="3"/>
        <v>-264977407</v>
      </c>
      <c r="P54" s="50">
        <f t="shared" si="3"/>
        <v>2505200</v>
      </c>
      <c r="Q54" s="50">
        <f t="shared" si="3"/>
        <v>8284605</v>
      </c>
      <c r="R54" s="50">
        <f t="shared" si="3"/>
        <v>-254187602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-213164464</v>
      </c>
      <c r="X54" s="50">
        <f t="shared" si="3"/>
        <v>-20133497</v>
      </c>
      <c r="Y54" s="50">
        <f t="shared" si="3"/>
        <v>-193030967</v>
      </c>
      <c r="Z54" s="51">
        <f>+IF(X54&lt;&gt;0,+(Y54/X54)*100,0)</f>
        <v>958.75528727076085</v>
      </c>
      <c r="AA54" s="48">
        <f>SUM(AA51:AA53)</f>
        <v>-27039201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-42874763</v>
      </c>
      <c r="D56" s="54">
        <f>+D54-D55</f>
        <v>0</v>
      </c>
      <c r="E56" s="55">
        <f t="shared" si="4"/>
        <v>-26747383</v>
      </c>
      <c r="F56" s="56">
        <f t="shared" si="4"/>
        <v>-27039201</v>
      </c>
      <c r="G56" s="56">
        <f t="shared" si="4"/>
        <v>5689903</v>
      </c>
      <c r="H56" s="56">
        <f t="shared" si="4"/>
        <v>9797930</v>
      </c>
      <c r="I56" s="56">
        <f t="shared" si="4"/>
        <v>6690957</v>
      </c>
      <c r="J56" s="56">
        <f t="shared" si="4"/>
        <v>22178790</v>
      </c>
      <c r="K56" s="56">
        <f t="shared" si="4"/>
        <v>6076175</v>
      </c>
      <c r="L56" s="56">
        <f t="shared" si="4"/>
        <v>9124488</v>
      </c>
      <c r="M56" s="56">
        <f t="shared" si="4"/>
        <v>3643685</v>
      </c>
      <c r="N56" s="56">
        <f t="shared" si="4"/>
        <v>18844348</v>
      </c>
      <c r="O56" s="56">
        <f t="shared" si="4"/>
        <v>-264977407</v>
      </c>
      <c r="P56" s="56">
        <f t="shared" si="4"/>
        <v>2505200</v>
      </c>
      <c r="Q56" s="56">
        <f t="shared" si="4"/>
        <v>8284605</v>
      </c>
      <c r="R56" s="56">
        <f t="shared" si="4"/>
        <v>-254187602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-213164464</v>
      </c>
      <c r="X56" s="56">
        <f t="shared" si="4"/>
        <v>-20133497</v>
      </c>
      <c r="Y56" s="56">
        <f t="shared" si="4"/>
        <v>-193030967</v>
      </c>
      <c r="Z56" s="57">
        <f>+IF(X56&lt;&gt;0,+(Y56/X56)*100,0)</f>
        <v>958.75528727076085</v>
      </c>
      <c r="AA56" s="54">
        <f>+AA54-AA55</f>
        <v>-27039201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-42874763</v>
      </c>
      <c r="D59" s="48">
        <f>SUM(D56:D58)</f>
        <v>0</v>
      </c>
      <c r="E59" s="49">
        <f t="shared" si="5"/>
        <v>-26747383</v>
      </c>
      <c r="F59" s="50">
        <f t="shared" si="5"/>
        <v>-27039201</v>
      </c>
      <c r="G59" s="50">
        <f t="shared" si="5"/>
        <v>5689903</v>
      </c>
      <c r="H59" s="50">
        <f t="shared" si="5"/>
        <v>9797930</v>
      </c>
      <c r="I59" s="50">
        <f t="shared" si="5"/>
        <v>6690957</v>
      </c>
      <c r="J59" s="50">
        <f t="shared" si="5"/>
        <v>22178790</v>
      </c>
      <c r="K59" s="50">
        <f t="shared" si="5"/>
        <v>6076175</v>
      </c>
      <c r="L59" s="50">
        <f t="shared" si="5"/>
        <v>9124488</v>
      </c>
      <c r="M59" s="50">
        <f t="shared" si="5"/>
        <v>3643685</v>
      </c>
      <c r="N59" s="50">
        <f t="shared" si="5"/>
        <v>18844348</v>
      </c>
      <c r="O59" s="50">
        <f t="shared" si="5"/>
        <v>-264977407</v>
      </c>
      <c r="P59" s="50">
        <f t="shared" si="5"/>
        <v>2505200</v>
      </c>
      <c r="Q59" s="50">
        <f t="shared" si="5"/>
        <v>8284605</v>
      </c>
      <c r="R59" s="50">
        <f t="shared" si="5"/>
        <v>-254187602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-213164464</v>
      </c>
      <c r="X59" s="50">
        <f t="shared" si="5"/>
        <v>-20133497</v>
      </c>
      <c r="Y59" s="50">
        <f t="shared" si="5"/>
        <v>-193030967</v>
      </c>
      <c r="Z59" s="51">
        <f>+IF(X59&lt;&gt;0,+(Y59/X59)*100,0)</f>
        <v>958.75528727076085</v>
      </c>
      <c r="AA59" s="48">
        <f>SUM(AA56:AA58)</f>
        <v>-27039201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-42874763</v>
      </c>
      <c r="D62" s="65">
        <f>SUM(D59:D61)</f>
        <v>0</v>
      </c>
      <c r="E62" s="66">
        <f t="shared" si="6"/>
        <v>-26747383</v>
      </c>
      <c r="F62" s="67">
        <f t="shared" si="6"/>
        <v>-27039201</v>
      </c>
      <c r="G62" s="67">
        <f t="shared" si="6"/>
        <v>5689903</v>
      </c>
      <c r="H62" s="67">
        <f t="shared" si="6"/>
        <v>9797930</v>
      </c>
      <c r="I62" s="67">
        <f t="shared" si="6"/>
        <v>6690957</v>
      </c>
      <c r="J62" s="67">
        <f t="shared" si="6"/>
        <v>22178790</v>
      </c>
      <c r="K62" s="67">
        <f t="shared" si="6"/>
        <v>6076175</v>
      </c>
      <c r="L62" s="67">
        <f t="shared" si="6"/>
        <v>9124488</v>
      </c>
      <c r="M62" s="67">
        <f t="shared" si="6"/>
        <v>3643685</v>
      </c>
      <c r="N62" s="67">
        <f t="shared" si="6"/>
        <v>18844348</v>
      </c>
      <c r="O62" s="67">
        <f t="shared" si="6"/>
        <v>-264977407</v>
      </c>
      <c r="P62" s="67">
        <f t="shared" si="6"/>
        <v>2505200</v>
      </c>
      <c r="Q62" s="67">
        <f t="shared" si="6"/>
        <v>8284605</v>
      </c>
      <c r="R62" s="67">
        <f t="shared" si="6"/>
        <v>-254187602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-213164464</v>
      </c>
      <c r="X62" s="67">
        <f t="shared" si="6"/>
        <v>-20133497</v>
      </c>
      <c r="Y62" s="67">
        <f t="shared" si="6"/>
        <v>-193030967</v>
      </c>
      <c r="Z62" s="68">
        <f>+IF(X62&lt;&gt;0,+(Y62/X62)*100,0)</f>
        <v>958.75528727076085</v>
      </c>
      <c r="AA62" s="65">
        <f>SUM(AA59:AA61)</f>
        <v>-27039201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29124670</v>
      </c>
      <c r="D7" s="20">
        <v>0</v>
      </c>
      <c r="E7" s="21">
        <v>30589104</v>
      </c>
      <c r="F7" s="22">
        <v>30589104</v>
      </c>
      <c r="G7" s="22">
        <v>1874918</v>
      </c>
      <c r="H7" s="22">
        <v>2383685</v>
      </c>
      <c r="I7" s="22">
        <v>2636446</v>
      </c>
      <c r="J7" s="22">
        <v>6895049</v>
      </c>
      <c r="K7" s="22">
        <v>2325868</v>
      </c>
      <c r="L7" s="22">
        <v>2573408</v>
      </c>
      <c r="M7" s="22">
        <v>2383839</v>
      </c>
      <c r="N7" s="22">
        <v>7283115</v>
      </c>
      <c r="O7" s="22">
        <v>2505567</v>
      </c>
      <c r="P7" s="22">
        <v>2806892</v>
      </c>
      <c r="Q7" s="22">
        <v>3175460</v>
      </c>
      <c r="R7" s="22">
        <v>8487919</v>
      </c>
      <c r="S7" s="22">
        <v>0</v>
      </c>
      <c r="T7" s="22">
        <v>0</v>
      </c>
      <c r="U7" s="22">
        <v>0</v>
      </c>
      <c r="V7" s="22">
        <v>0</v>
      </c>
      <c r="W7" s="22">
        <v>22666083</v>
      </c>
      <c r="X7" s="22">
        <v>22941828</v>
      </c>
      <c r="Y7" s="22">
        <v>-275745</v>
      </c>
      <c r="Z7" s="23">
        <v>-1.2019312497678913</v>
      </c>
      <c r="AA7" s="20">
        <v>30589104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29124670</v>
      </c>
      <c r="D35" s="29">
        <f t="shared" ref="D35:Y35" si="0">SUM(D6:D34)</f>
        <v>0</v>
      </c>
      <c r="E35" s="30">
        <f t="shared" si="0"/>
        <v>30589104</v>
      </c>
      <c r="F35" s="31">
        <f t="shared" si="0"/>
        <v>30589104</v>
      </c>
      <c r="G35" s="31">
        <f t="shared" si="0"/>
        <v>1874918</v>
      </c>
      <c r="H35" s="31">
        <f t="shared" si="0"/>
        <v>2383685</v>
      </c>
      <c r="I35" s="31">
        <f t="shared" si="0"/>
        <v>2636446</v>
      </c>
      <c r="J35" s="31">
        <f t="shared" si="0"/>
        <v>6895049</v>
      </c>
      <c r="K35" s="31">
        <f t="shared" si="0"/>
        <v>2325868</v>
      </c>
      <c r="L35" s="31">
        <f t="shared" si="0"/>
        <v>2573408</v>
      </c>
      <c r="M35" s="31">
        <f t="shared" si="0"/>
        <v>2383839</v>
      </c>
      <c r="N35" s="31">
        <f t="shared" si="0"/>
        <v>7283115</v>
      </c>
      <c r="O35" s="31">
        <f t="shared" si="0"/>
        <v>2505567</v>
      </c>
      <c r="P35" s="31">
        <f t="shared" si="0"/>
        <v>2806892</v>
      </c>
      <c r="Q35" s="31">
        <f t="shared" si="0"/>
        <v>3175460</v>
      </c>
      <c r="R35" s="31">
        <f t="shared" si="0"/>
        <v>8487919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22666083</v>
      </c>
      <c r="X35" s="31">
        <f t="shared" si="0"/>
        <v>22941828</v>
      </c>
      <c r="Y35" s="31">
        <f t="shared" si="0"/>
        <v>-275745</v>
      </c>
      <c r="Z35" s="32">
        <f>+IF(X35&lt;&gt;0,+(Y35/X35)*100,0)</f>
        <v>-1.2019312497678913</v>
      </c>
      <c r="AA35" s="29">
        <f>SUM(AA6:AA34)</f>
        <v>30589104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6415015</v>
      </c>
      <c r="D37" s="20">
        <v>0</v>
      </c>
      <c r="E37" s="21">
        <v>2122601</v>
      </c>
      <c r="F37" s="22">
        <v>2122601</v>
      </c>
      <c r="G37" s="22">
        <v>0</v>
      </c>
      <c r="H37" s="22">
        <v>448810</v>
      </c>
      <c r="I37" s="22">
        <v>931379</v>
      </c>
      <c r="J37" s="22">
        <v>1380189</v>
      </c>
      <c r="K37" s="22">
        <v>450276</v>
      </c>
      <c r="L37" s="22">
        <v>480917</v>
      </c>
      <c r="M37" s="22">
        <v>0</v>
      </c>
      <c r="N37" s="22">
        <v>931193</v>
      </c>
      <c r="O37" s="22">
        <v>985790</v>
      </c>
      <c r="P37" s="22">
        <v>649350</v>
      </c>
      <c r="Q37" s="22">
        <v>573694</v>
      </c>
      <c r="R37" s="22">
        <v>2208834</v>
      </c>
      <c r="S37" s="22">
        <v>0</v>
      </c>
      <c r="T37" s="22">
        <v>0</v>
      </c>
      <c r="U37" s="22">
        <v>0</v>
      </c>
      <c r="V37" s="22">
        <v>0</v>
      </c>
      <c r="W37" s="22">
        <v>4520216</v>
      </c>
      <c r="X37" s="22">
        <v>1591947</v>
      </c>
      <c r="Y37" s="22">
        <v>2928269</v>
      </c>
      <c r="Z37" s="23">
        <v>183.94261869270773</v>
      </c>
      <c r="AA37" s="20">
        <v>2122601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27881361</v>
      </c>
      <c r="D40" s="20">
        <v>0</v>
      </c>
      <c r="E40" s="21">
        <v>6455721</v>
      </c>
      <c r="F40" s="22">
        <v>8955721</v>
      </c>
      <c r="G40" s="22">
        <v>1462967</v>
      </c>
      <c r="H40" s="22">
        <v>15902</v>
      </c>
      <c r="I40" s="22">
        <v>497112</v>
      </c>
      <c r="J40" s="22">
        <v>1975981</v>
      </c>
      <c r="K40" s="22">
        <v>3166128</v>
      </c>
      <c r="L40" s="22">
        <v>3262196</v>
      </c>
      <c r="M40" s="22">
        <v>219466</v>
      </c>
      <c r="N40" s="22">
        <v>6647790</v>
      </c>
      <c r="O40" s="22">
        <v>3774813</v>
      </c>
      <c r="P40" s="22">
        <v>247481</v>
      </c>
      <c r="Q40" s="22">
        <v>3195865</v>
      </c>
      <c r="R40" s="22">
        <v>7218159</v>
      </c>
      <c r="S40" s="22">
        <v>0</v>
      </c>
      <c r="T40" s="22">
        <v>0</v>
      </c>
      <c r="U40" s="22">
        <v>0</v>
      </c>
      <c r="V40" s="22">
        <v>0</v>
      </c>
      <c r="W40" s="22">
        <v>15841930</v>
      </c>
      <c r="X40" s="22">
        <v>5841793</v>
      </c>
      <c r="Y40" s="22">
        <v>10000137</v>
      </c>
      <c r="Z40" s="23">
        <v>171.18266600682358</v>
      </c>
      <c r="AA40" s="20">
        <v>8955721</v>
      </c>
    </row>
    <row r="41" spans="1:27" x14ac:dyDescent="0.25">
      <c r="A41" s="19" t="s">
        <v>67</v>
      </c>
      <c r="B41" s="15" t="s">
        <v>32</v>
      </c>
      <c r="C41" s="20">
        <v>12870098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113431027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12027143</v>
      </c>
      <c r="D44" s="20">
        <v>0</v>
      </c>
      <c r="E44" s="21">
        <v>428911</v>
      </c>
      <c r="F44" s="22">
        <v>857822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338237</v>
      </c>
      <c r="P44" s="22">
        <v>0</v>
      </c>
      <c r="Q44" s="22">
        <v>470748</v>
      </c>
      <c r="R44" s="22">
        <v>808985</v>
      </c>
      <c r="S44" s="22">
        <v>0</v>
      </c>
      <c r="T44" s="22">
        <v>0</v>
      </c>
      <c r="U44" s="22">
        <v>0</v>
      </c>
      <c r="V44" s="22">
        <v>0</v>
      </c>
      <c r="W44" s="22">
        <v>808985</v>
      </c>
      <c r="X44" s="22">
        <v>287883</v>
      </c>
      <c r="Y44" s="22">
        <v>521102</v>
      </c>
      <c r="Z44" s="23">
        <v>181.01173045994378</v>
      </c>
      <c r="AA44" s="20">
        <v>857822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6045</v>
      </c>
      <c r="F47" s="22">
        <v>12090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6954</v>
      </c>
      <c r="Y47" s="22">
        <v>-6954</v>
      </c>
      <c r="Z47" s="23">
        <v>-100</v>
      </c>
      <c r="AA47" s="20">
        <v>12090</v>
      </c>
    </row>
    <row r="48" spans="1:27" x14ac:dyDescent="0.25">
      <c r="A48" s="19" t="s">
        <v>74</v>
      </c>
      <c r="B48" s="15" t="s">
        <v>32</v>
      </c>
      <c r="C48" s="20">
        <v>46750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172671394</v>
      </c>
      <c r="D50" s="29">
        <f t="shared" ref="D50:Y50" si="1">SUM(D37:D49)</f>
        <v>0</v>
      </c>
      <c r="E50" s="30">
        <f t="shared" si="1"/>
        <v>9013278</v>
      </c>
      <c r="F50" s="31">
        <f t="shared" si="1"/>
        <v>11948234</v>
      </c>
      <c r="G50" s="31">
        <f t="shared" si="1"/>
        <v>1462967</v>
      </c>
      <c r="H50" s="31">
        <f t="shared" si="1"/>
        <v>464712</v>
      </c>
      <c r="I50" s="31">
        <f t="shared" si="1"/>
        <v>1428491</v>
      </c>
      <c r="J50" s="31">
        <f t="shared" si="1"/>
        <v>3356170</v>
      </c>
      <c r="K50" s="31">
        <f t="shared" si="1"/>
        <v>3616404</v>
      </c>
      <c r="L50" s="31">
        <f t="shared" si="1"/>
        <v>3743113</v>
      </c>
      <c r="M50" s="31">
        <f t="shared" si="1"/>
        <v>219466</v>
      </c>
      <c r="N50" s="31">
        <f t="shared" si="1"/>
        <v>7578983</v>
      </c>
      <c r="O50" s="31">
        <f t="shared" si="1"/>
        <v>5098840</v>
      </c>
      <c r="P50" s="31">
        <f t="shared" si="1"/>
        <v>896831</v>
      </c>
      <c r="Q50" s="31">
        <f t="shared" si="1"/>
        <v>4240307</v>
      </c>
      <c r="R50" s="31">
        <f t="shared" si="1"/>
        <v>10235978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21171131</v>
      </c>
      <c r="X50" s="31">
        <f t="shared" si="1"/>
        <v>7728577</v>
      </c>
      <c r="Y50" s="31">
        <f t="shared" si="1"/>
        <v>13442554</v>
      </c>
      <c r="Z50" s="32">
        <f>+IF(X50&lt;&gt;0,+(Y50/X50)*100,0)</f>
        <v>173.93310566744694</v>
      </c>
      <c r="AA50" s="29">
        <f>SUM(AA37:AA49)</f>
        <v>11948234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-143546724</v>
      </c>
      <c r="D51" s="39">
        <f t="shared" si="2"/>
        <v>0</v>
      </c>
      <c r="E51" s="40">
        <f t="shared" si="2"/>
        <v>21575826</v>
      </c>
      <c r="F51" s="41">
        <f t="shared" si="2"/>
        <v>18640870</v>
      </c>
      <c r="G51" s="41">
        <f t="shared" si="2"/>
        <v>411951</v>
      </c>
      <c r="H51" s="41">
        <f t="shared" si="2"/>
        <v>1918973</v>
      </c>
      <c r="I51" s="41">
        <f t="shared" si="2"/>
        <v>1207955</v>
      </c>
      <c r="J51" s="41">
        <f t="shared" si="2"/>
        <v>3538879</v>
      </c>
      <c r="K51" s="41">
        <f t="shared" si="2"/>
        <v>-1290536</v>
      </c>
      <c r="L51" s="41">
        <f t="shared" si="2"/>
        <v>-1169705</v>
      </c>
      <c r="M51" s="41">
        <f t="shared" si="2"/>
        <v>2164373</v>
      </c>
      <c r="N51" s="41">
        <f t="shared" si="2"/>
        <v>-295868</v>
      </c>
      <c r="O51" s="41">
        <f t="shared" si="2"/>
        <v>-2593273</v>
      </c>
      <c r="P51" s="41">
        <f t="shared" si="2"/>
        <v>1910061</v>
      </c>
      <c r="Q51" s="41">
        <f t="shared" si="2"/>
        <v>-1064847</v>
      </c>
      <c r="R51" s="41">
        <f t="shared" si="2"/>
        <v>-1748059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1494952</v>
      </c>
      <c r="X51" s="41">
        <f t="shared" si="2"/>
        <v>15213251</v>
      </c>
      <c r="Y51" s="41">
        <f t="shared" si="2"/>
        <v>-13718299</v>
      </c>
      <c r="Z51" s="42">
        <f>+IF(X51&lt;&gt;0,+(Y51/X51)*100,0)</f>
        <v>-90.173356109092012</v>
      </c>
      <c r="AA51" s="39">
        <f>+AA35-AA50</f>
        <v>18640870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154220327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10673603</v>
      </c>
      <c r="D54" s="48">
        <f t="shared" si="3"/>
        <v>0</v>
      </c>
      <c r="E54" s="49">
        <f t="shared" si="3"/>
        <v>21575826</v>
      </c>
      <c r="F54" s="50">
        <f t="shared" si="3"/>
        <v>18640870</v>
      </c>
      <c r="G54" s="50">
        <f t="shared" si="3"/>
        <v>411951</v>
      </c>
      <c r="H54" s="50">
        <f t="shared" si="3"/>
        <v>1918973</v>
      </c>
      <c r="I54" s="50">
        <f t="shared" si="3"/>
        <v>1207955</v>
      </c>
      <c r="J54" s="50">
        <f t="shared" si="3"/>
        <v>3538879</v>
      </c>
      <c r="K54" s="50">
        <f t="shared" si="3"/>
        <v>-1290536</v>
      </c>
      <c r="L54" s="50">
        <f t="shared" si="3"/>
        <v>-1169705</v>
      </c>
      <c r="M54" s="50">
        <f t="shared" si="3"/>
        <v>2164373</v>
      </c>
      <c r="N54" s="50">
        <f t="shared" si="3"/>
        <v>-295868</v>
      </c>
      <c r="O54" s="50">
        <f t="shared" si="3"/>
        <v>-2593273</v>
      </c>
      <c r="P54" s="50">
        <f t="shared" si="3"/>
        <v>1910061</v>
      </c>
      <c r="Q54" s="50">
        <f t="shared" si="3"/>
        <v>-1064847</v>
      </c>
      <c r="R54" s="50">
        <f t="shared" si="3"/>
        <v>-1748059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1494952</v>
      </c>
      <c r="X54" s="50">
        <f t="shared" si="3"/>
        <v>15213251</v>
      </c>
      <c r="Y54" s="50">
        <f t="shared" si="3"/>
        <v>-13718299</v>
      </c>
      <c r="Z54" s="51">
        <f>+IF(X54&lt;&gt;0,+(Y54/X54)*100,0)</f>
        <v>-90.173356109092012</v>
      </c>
      <c r="AA54" s="48">
        <f>SUM(AA51:AA53)</f>
        <v>18640870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10673603</v>
      </c>
      <c r="D56" s="54">
        <f>+D54-D55</f>
        <v>0</v>
      </c>
      <c r="E56" s="55">
        <f t="shared" si="4"/>
        <v>21575826</v>
      </c>
      <c r="F56" s="56">
        <f t="shared" si="4"/>
        <v>18640870</v>
      </c>
      <c r="G56" s="56">
        <f t="shared" si="4"/>
        <v>411951</v>
      </c>
      <c r="H56" s="56">
        <f t="shared" si="4"/>
        <v>1918973</v>
      </c>
      <c r="I56" s="56">
        <f t="shared" si="4"/>
        <v>1207955</v>
      </c>
      <c r="J56" s="56">
        <f t="shared" si="4"/>
        <v>3538879</v>
      </c>
      <c r="K56" s="56">
        <f t="shared" si="4"/>
        <v>-1290536</v>
      </c>
      <c r="L56" s="56">
        <f t="shared" si="4"/>
        <v>-1169705</v>
      </c>
      <c r="M56" s="56">
        <f t="shared" si="4"/>
        <v>2164373</v>
      </c>
      <c r="N56" s="56">
        <f t="shared" si="4"/>
        <v>-295868</v>
      </c>
      <c r="O56" s="56">
        <f t="shared" si="4"/>
        <v>-2593273</v>
      </c>
      <c r="P56" s="56">
        <f t="shared" si="4"/>
        <v>1910061</v>
      </c>
      <c r="Q56" s="56">
        <f t="shared" si="4"/>
        <v>-1064847</v>
      </c>
      <c r="R56" s="56">
        <f t="shared" si="4"/>
        <v>-1748059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1494952</v>
      </c>
      <c r="X56" s="56">
        <f t="shared" si="4"/>
        <v>15213251</v>
      </c>
      <c r="Y56" s="56">
        <f t="shared" si="4"/>
        <v>-13718299</v>
      </c>
      <c r="Z56" s="57">
        <f>+IF(X56&lt;&gt;0,+(Y56/X56)*100,0)</f>
        <v>-90.173356109092012</v>
      </c>
      <c r="AA56" s="54">
        <f>+AA54-AA55</f>
        <v>18640870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10673603</v>
      </c>
      <c r="D59" s="48">
        <f>SUM(D56:D58)</f>
        <v>0</v>
      </c>
      <c r="E59" s="49">
        <f t="shared" si="5"/>
        <v>21575826</v>
      </c>
      <c r="F59" s="50">
        <f t="shared" si="5"/>
        <v>18640870</v>
      </c>
      <c r="G59" s="50">
        <f t="shared" si="5"/>
        <v>411951</v>
      </c>
      <c r="H59" s="50">
        <f t="shared" si="5"/>
        <v>1918973</v>
      </c>
      <c r="I59" s="50">
        <f t="shared" si="5"/>
        <v>1207955</v>
      </c>
      <c r="J59" s="50">
        <f t="shared" si="5"/>
        <v>3538879</v>
      </c>
      <c r="K59" s="50">
        <f t="shared" si="5"/>
        <v>-1290536</v>
      </c>
      <c r="L59" s="50">
        <f t="shared" si="5"/>
        <v>-1169705</v>
      </c>
      <c r="M59" s="50">
        <f t="shared" si="5"/>
        <v>2164373</v>
      </c>
      <c r="N59" s="50">
        <f t="shared" si="5"/>
        <v>-295868</v>
      </c>
      <c r="O59" s="50">
        <f t="shared" si="5"/>
        <v>-2593273</v>
      </c>
      <c r="P59" s="50">
        <f t="shared" si="5"/>
        <v>1910061</v>
      </c>
      <c r="Q59" s="50">
        <f t="shared" si="5"/>
        <v>-1064847</v>
      </c>
      <c r="R59" s="50">
        <f t="shared" si="5"/>
        <v>-1748059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1494952</v>
      </c>
      <c r="X59" s="50">
        <f t="shared" si="5"/>
        <v>15213251</v>
      </c>
      <c r="Y59" s="50">
        <f t="shared" si="5"/>
        <v>-13718299</v>
      </c>
      <c r="Z59" s="51">
        <f>+IF(X59&lt;&gt;0,+(Y59/X59)*100,0)</f>
        <v>-90.173356109092012</v>
      </c>
      <c r="AA59" s="48">
        <f>SUM(AA56:AA58)</f>
        <v>18640870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37333</v>
      </c>
      <c r="D61" s="44">
        <v>0</v>
      </c>
      <c r="E61" s="52">
        <v>0</v>
      </c>
      <c r="F61" s="45">
        <v>0</v>
      </c>
      <c r="G61" s="22">
        <v>2202</v>
      </c>
      <c r="H61" s="22">
        <v>2096</v>
      </c>
      <c r="I61" s="26">
        <v>2126</v>
      </c>
      <c r="J61" s="22">
        <v>6424</v>
      </c>
      <c r="K61" s="22">
        <v>2506</v>
      </c>
      <c r="L61" s="22">
        <v>1605</v>
      </c>
      <c r="M61" s="45">
        <v>1569</v>
      </c>
      <c r="N61" s="22">
        <v>5680</v>
      </c>
      <c r="O61" s="22">
        <v>1690</v>
      </c>
      <c r="P61" s="26">
        <v>1857</v>
      </c>
      <c r="Q61" s="22">
        <v>2958</v>
      </c>
      <c r="R61" s="22">
        <v>6505</v>
      </c>
      <c r="S61" s="22">
        <v>0</v>
      </c>
      <c r="T61" s="45">
        <v>0</v>
      </c>
      <c r="U61" s="22">
        <v>0</v>
      </c>
      <c r="V61" s="22">
        <v>0</v>
      </c>
      <c r="W61" s="26">
        <v>18609</v>
      </c>
      <c r="X61" s="22">
        <v>0</v>
      </c>
      <c r="Y61" s="22">
        <v>18609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10710936</v>
      </c>
      <c r="D62" s="65">
        <f>SUM(D59:D61)</f>
        <v>0</v>
      </c>
      <c r="E62" s="66">
        <f t="shared" si="6"/>
        <v>21575826</v>
      </c>
      <c r="F62" s="67">
        <f t="shared" si="6"/>
        <v>18640870</v>
      </c>
      <c r="G62" s="67">
        <f t="shared" si="6"/>
        <v>414153</v>
      </c>
      <c r="H62" s="67">
        <f t="shared" si="6"/>
        <v>1921069</v>
      </c>
      <c r="I62" s="67">
        <f t="shared" si="6"/>
        <v>1210081</v>
      </c>
      <c r="J62" s="67">
        <f t="shared" si="6"/>
        <v>3545303</v>
      </c>
      <c r="K62" s="67">
        <f t="shared" si="6"/>
        <v>-1288030</v>
      </c>
      <c r="L62" s="67">
        <f t="shared" si="6"/>
        <v>-1168100</v>
      </c>
      <c r="M62" s="67">
        <f t="shared" si="6"/>
        <v>2165942</v>
      </c>
      <c r="N62" s="67">
        <f t="shared" si="6"/>
        <v>-290188</v>
      </c>
      <c r="O62" s="67">
        <f t="shared" si="6"/>
        <v>-2591583</v>
      </c>
      <c r="P62" s="67">
        <f t="shared" si="6"/>
        <v>1911918</v>
      </c>
      <c r="Q62" s="67">
        <f t="shared" si="6"/>
        <v>-1061889</v>
      </c>
      <c r="R62" s="67">
        <f t="shared" si="6"/>
        <v>-1741554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1513561</v>
      </c>
      <c r="X62" s="67">
        <f t="shared" si="6"/>
        <v>15213251</v>
      </c>
      <c r="Y62" s="67">
        <f t="shared" si="6"/>
        <v>-13699690</v>
      </c>
      <c r="Z62" s="68">
        <f>+IF(X62&lt;&gt;0,+(Y62/X62)*100,0)</f>
        <v>-90.051035114059459</v>
      </c>
      <c r="AA62" s="65">
        <f>SUM(AA59:AA61)</f>
        <v>18640870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528997437</v>
      </c>
      <c r="D7" s="20">
        <v>0</v>
      </c>
      <c r="E7" s="21">
        <v>714084796</v>
      </c>
      <c r="F7" s="22">
        <v>714084796</v>
      </c>
      <c r="G7" s="22">
        <v>38809266</v>
      </c>
      <c r="H7" s="22">
        <v>57863325</v>
      </c>
      <c r="I7" s="22">
        <v>66061273</v>
      </c>
      <c r="J7" s="22">
        <v>162733864</v>
      </c>
      <c r="K7" s="22">
        <v>67916011</v>
      </c>
      <c r="L7" s="22">
        <v>57499303</v>
      </c>
      <c r="M7" s="22">
        <v>63227959</v>
      </c>
      <c r="N7" s="22">
        <v>188643273</v>
      </c>
      <c r="O7" s="22">
        <v>7866517</v>
      </c>
      <c r="P7" s="22">
        <v>60850771</v>
      </c>
      <c r="Q7" s="22">
        <v>52432021</v>
      </c>
      <c r="R7" s="22">
        <v>121149309</v>
      </c>
      <c r="S7" s="22">
        <v>0</v>
      </c>
      <c r="T7" s="22">
        <v>0</v>
      </c>
      <c r="U7" s="22">
        <v>0</v>
      </c>
      <c r="V7" s="22">
        <v>0</v>
      </c>
      <c r="W7" s="22">
        <v>472526446</v>
      </c>
      <c r="X7" s="22">
        <v>535563603</v>
      </c>
      <c r="Y7" s="22">
        <v>-63037157</v>
      </c>
      <c r="Z7" s="23">
        <v>-11.770246642395525</v>
      </c>
      <c r="AA7" s="20">
        <v>714084796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107038374</v>
      </c>
      <c r="F13" s="22">
        <v>55038374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7969080</v>
      </c>
      <c r="Q13" s="22">
        <v>8117360</v>
      </c>
      <c r="R13" s="22">
        <v>16086440</v>
      </c>
      <c r="S13" s="22">
        <v>0</v>
      </c>
      <c r="T13" s="22">
        <v>0</v>
      </c>
      <c r="U13" s="22">
        <v>0</v>
      </c>
      <c r="V13" s="22">
        <v>0</v>
      </c>
      <c r="W13" s="22">
        <v>16086440</v>
      </c>
      <c r="X13" s="22">
        <v>69878785</v>
      </c>
      <c r="Y13" s="22">
        <v>-53792345</v>
      </c>
      <c r="Z13" s="23">
        <v>-76.979508158305848</v>
      </c>
      <c r="AA13" s="20">
        <v>55038374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2296800</v>
      </c>
      <c r="F26" s="22">
        <v>2296800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1722600</v>
      </c>
      <c r="Y26" s="22">
        <v>-1722600</v>
      </c>
      <c r="Z26" s="23">
        <v>-100</v>
      </c>
      <c r="AA26" s="20">
        <v>2296800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1000000</v>
      </c>
      <c r="F32" s="22">
        <v>1000000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749997</v>
      </c>
      <c r="Y32" s="22">
        <v>-749997</v>
      </c>
      <c r="Z32" s="23">
        <v>-100</v>
      </c>
      <c r="AA32" s="20">
        <v>1000000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528997437</v>
      </c>
      <c r="D35" s="29">
        <f t="shared" ref="D35:Y35" si="0">SUM(D6:D34)</f>
        <v>0</v>
      </c>
      <c r="E35" s="30">
        <f t="shared" si="0"/>
        <v>824419970</v>
      </c>
      <c r="F35" s="31">
        <f t="shared" si="0"/>
        <v>772419970</v>
      </c>
      <c r="G35" s="31">
        <f t="shared" si="0"/>
        <v>38809266</v>
      </c>
      <c r="H35" s="31">
        <f t="shared" si="0"/>
        <v>57863325</v>
      </c>
      <c r="I35" s="31">
        <f t="shared" si="0"/>
        <v>66061273</v>
      </c>
      <c r="J35" s="31">
        <f t="shared" si="0"/>
        <v>162733864</v>
      </c>
      <c r="K35" s="31">
        <f t="shared" si="0"/>
        <v>67916011</v>
      </c>
      <c r="L35" s="31">
        <f t="shared" si="0"/>
        <v>57499303</v>
      </c>
      <c r="M35" s="31">
        <f t="shared" si="0"/>
        <v>63227959</v>
      </c>
      <c r="N35" s="31">
        <f t="shared" si="0"/>
        <v>188643273</v>
      </c>
      <c r="O35" s="31">
        <f t="shared" si="0"/>
        <v>7866517</v>
      </c>
      <c r="P35" s="31">
        <f t="shared" si="0"/>
        <v>68819851</v>
      </c>
      <c r="Q35" s="31">
        <f t="shared" si="0"/>
        <v>60549381</v>
      </c>
      <c r="R35" s="31">
        <f t="shared" si="0"/>
        <v>137235749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488612886</v>
      </c>
      <c r="X35" s="31">
        <f t="shared" si="0"/>
        <v>607914985</v>
      </c>
      <c r="Y35" s="31">
        <f t="shared" si="0"/>
        <v>-119302099</v>
      </c>
      <c r="Z35" s="32">
        <f>+IF(X35&lt;&gt;0,+(Y35/X35)*100,0)</f>
        <v>-19.624799839405178</v>
      </c>
      <c r="AA35" s="29">
        <f>SUM(AA6:AA34)</f>
        <v>772419970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44097108</v>
      </c>
      <c r="D37" s="20">
        <v>0</v>
      </c>
      <c r="E37" s="21">
        <v>43115549</v>
      </c>
      <c r="F37" s="22">
        <v>42082773</v>
      </c>
      <c r="G37" s="22">
        <v>3357871</v>
      </c>
      <c r="H37" s="22">
        <v>3814105</v>
      </c>
      <c r="I37" s="22">
        <v>3597161</v>
      </c>
      <c r="J37" s="22">
        <v>10769137</v>
      </c>
      <c r="K37" s="22">
        <v>3457082</v>
      </c>
      <c r="L37" s="22">
        <v>3434443</v>
      </c>
      <c r="M37" s="22">
        <v>3380157</v>
      </c>
      <c r="N37" s="22">
        <v>10271682</v>
      </c>
      <c r="O37" s="22">
        <v>4047135</v>
      </c>
      <c r="P37" s="22">
        <v>3230727</v>
      </c>
      <c r="Q37" s="22">
        <v>0</v>
      </c>
      <c r="R37" s="22">
        <v>7277862</v>
      </c>
      <c r="S37" s="22">
        <v>0</v>
      </c>
      <c r="T37" s="22">
        <v>0</v>
      </c>
      <c r="U37" s="22">
        <v>0</v>
      </c>
      <c r="V37" s="22">
        <v>0</v>
      </c>
      <c r="W37" s="22">
        <v>28318681</v>
      </c>
      <c r="X37" s="22">
        <v>32078464</v>
      </c>
      <c r="Y37" s="22">
        <v>-3759783</v>
      </c>
      <c r="Z37" s="23">
        <v>-11.720583005470587</v>
      </c>
      <c r="AA37" s="20">
        <v>42082773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404282822</v>
      </c>
      <c r="D40" s="20">
        <v>0</v>
      </c>
      <c r="E40" s="21">
        <v>445684213</v>
      </c>
      <c r="F40" s="22">
        <v>454484213</v>
      </c>
      <c r="G40" s="22">
        <v>47554029</v>
      </c>
      <c r="H40" s="22">
        <v>47356683</v>
      </c>
      <c r="I40" s="22">
        <v>36656689</v>
      </c>
      <c r="J40" s="22">
        <v>131567401</v>
      </c>
      <c r="K40" s="22">
        <v>46367994</v>
      </c>
      <c r="L40" s="22">
        <v>45074875</v>
      </c>
      <c r="M40" s="22">
        <v>42085153</v>
      </c>
      <c r="N40" s="22">
        <v>133528022</v>
      </c>
      <c r="O40" s="22">
        <v>40077808</v>
      </c>
      <c r="P40" s="22">
        <v>24181502</v>
      </c>
      <c r="Q40" s="22">
        <v>39772542</v>
      </c>
      <c r="R40" s="22">
        <v>104031852</v>
      </c>
      <c r="S40" s="22">
        <v>0</v>
      </c>
      <c r="T40" s="22">
        <v>0</v>
      </c>
      <c r="U40" s="22">
        <v>0</v>
      </c>
      <c r="V40" s="22">
        <v>0</v>
      </c>
      <c r="W40" s="22">
        <v>369127275</v>
      </c>
      <c r="X40" s="22">
        <v>336463159</v>
      </c>
      <c r="Y40" s="22">
        <v>32664116</v>
      </c>
      <c r="Z40" s="23">
        <v>9.7080809967667214</v>
      </c>
      <c r="AA40" s="20">
        <v>454484213</v>
      </c>
    </row>
    <row r="41" spans="1:27" x14ac:dyDescent="0.25">
      <c r="A41" s="19" t="s">
        <v>67</v>
      </c>
      <c r="B41" s="15" t="s">
        <v>32</v>
      </c>
      <c r="C41" s="20">
        <v>67472691</v>
      </c>
      <c r="D41" s="20">
        <v>0</v>
      </c>
      <c r="E41" s="21">
        <v>67971281</v>
      </c>
      <c r="F41" s="22">
        <v>67971281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131428979</v>
      </c>
      <c r="P41" s="22">
        <v>0</v>
      </c>
      <c r="Q41" s="22">
        <v>0</v>
      </c>
      <c r="R41" s="22">
        <v>131428979</v>
      </c>
      <c r="S41" s="22">
        <v>0</v>
      </c>
      <c r="T41" s="22">
        <v>0</v>
      </c>
      <c r="U41" s="22">
        <v>0</v>
      </c>
      <c r="V41" s="22">
        <v>0</v>
      </c>
      <c r="W41" s="22">
        <v>131428979</v>
      </c>
      <c r="X41" s="22">
        <v>50978457</v>
      </c>
      <c r="Y41" s="22">
        <v>80450522</v>
      </c>
      <c r="Z41" s="23">
        <v>157.81278354501785</v>
      </c>
      <c r="AA41" s="20">
        <v>67971281</v>
      </c>
    </row>
    <row r="42" spans="1:27" x14ac:dyDescent="0.25">
      <c r="A42" s="19" t="s">
        <v>68</v>
      </c>
      <c r="B42" s="15" t="s">
        <v>32</v>
      </c>
      <c r="C42" s="20">
        <v>4086300</v>
      </c>
      <c r="D42" s="20">
        <v>0</v>
      </c>
      <c r="E42" s="21">
        <v>4158371</v>
      </c>
      <c r="F42" s="22">
        <v>4334695</v>
      </c>
      <c r="G42" s="22">
        <v>316145</v>
      </c>
      <c r="H42" s="22">
        <v>353497</v>
      </c>
      <c r="I42" s="22">
        <v>324053</v>
      </c>
      <c r="J42" s="22">
        <v>993695</v>
      </c>
      <c r="K42" s="22">
        <v>334821</v>
      </c>
      <c r="L42" s="22">
        <v>324053</v>
      </c>
      <c r="M42" s="22">
        <v>334821</v>
      </c>
      <c r="N42" s="22">
        <v>993695</v>
      </c>
      <c r="O42" s="22">
        <v>334821</v>
      </c>
      <c r="P42" s="22">
        <v>302440</v>
      </c>
      <c r="Q42" s="22">
        <v>334821</v>
      </c>
      <c r="R42" s="22">
        <v>972082</v>
      </c>
      <c r="S42" s="22">
        <v>0</v>
      </c>
      <c r="T42" s="22">
        <v>0</v>
      </c>
      <c r="U42" s="22">
        <v>0</v>
      </c>
      <c r="V42" s="22">
        <v>0</v>
      </c>
      <c r="W42" s="22">
        <v>2959472</v>
      </c>
      <c r="X42" s="22">
        <v>3162860</v>
      </c>
      <c r="Y42" s="22">
        <v>-203388</v>
      </c>
      <c r="Z42" s="23">
        <v>-6.4305090961977456</v>
      </c>
      <c r="AA42" s="20">
        <v>4334695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2087578</v>
      </c>
      <c r="D44" s="20">
        <v>0</v>
      </c>
      <c r="E44" s="21">
        <v>3124173</v>
      </c>
      <c r="F44" s="22">
        <v>5324173</v>
      </c>
      <c r="G44" s="22">
        <v>130000</v>
      </c>
      <c r="H44" s="22">
        <v>0</v>
      </c>
      <c r="I44" s="22">
        <v>0</v>
      </c>
      <c r="J44" s="22">
        <v>130000</v>
      </c>
      <c r="K44" s="22">
        <v>0</v>
      </c>
      <c r="L44" s="22">
        <v>1267621</v>
      </c>
      <c r="M44" s="22">
        <v>513803</v>
      </c>
      <c r="N44" s="22">
        <v>1781424</v>
      </c>
      <c r="O44" s="22">
        <v>10161</v>
      </c>
      <c r="P44" s="22">
        <v>-206000</v>
      </c>
      <c r="Q44" s="22">
        <v>604950</v>
      </c>
      <c r="R44" s="22">
        <v>409111</v>
      </c>
      <c r="S44" s="22">
        <v>0</v>
      </c>
      <c r="T44" s="22">
        <v>0</v>
      </c>
      <c r="U44" s="22">
        <v>0</v>
      </c>
      <c r="V44" s="22">
        <v>0</v>
      </c>
      <c r="W44" s="22">
        <v>2320535</v>
      </c>
      <c r="X44" s="22">
        <v>3193132</v>
      </c>
      <c r="Y44" s="22">
        <v>-872597</v>
      </c>
      <c r="Z44" s="23">
        <v>-27.327307483686862</v>
      </c>
      <c r="AA44" s="20">
        <v>5324173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184741427</v>
      </c>
      <c r="D46" s="20">
        <v>0</v>
      </c>
      <c r="E46" s="21">
        <v>38018214</v>
      </c>
      <c r="F46" s="22">
        <v>18018214</v>
      </c>
      <c r="G46" s="22">
        <v>-1808154</v>
      </c>
      <c r="H46" s="22">
        <v>-320164</v>
      </c>
      <c r="I46" s="22">
        <v>5883651</v>
      </c>
      <c r="J46" s="22">
        <v>3755333</v>
      </c>
      <c r="K46" s="22">
        <v>4281760</v>
      </c>
      <c r="L46" s="22">
        <v>-94228</v>
      </c>
      <c r="M46" s="22">
        <v>433887</v>
      </c>
      <c r="N46" s="22">
        <v>4621419</v>
      </c>
      <c r="O46" s="22">
        <v>4385035</v>
      </c>
      <c r="P46" s="22">
        <v>1864238</v>
      </c>
      <c r="Q46" s="22">
        <v>-266794</v>
      </c>
      <c r="R46" s="22">
        <v>5982479</v>
      </c>
      <c r="S46" s="22">
        <v>0</v>
      </c>
      <c r="T46" s="22">
        <v>0</v>
      </c>
      <c r="U46" s="22">
        <v>0</v>
      </c>
      <c r="V46" s="22">
        <v>0</v>
      </c>
      <c r="W46" s="22">
        <v>14359231</v>
      </c>
      <c r="X46" s="22">
        <v>23513665</v>
      </c>
      <c r="Y46" s="22">
        <v>-9154434</v>
      </c>
      <c r="Z46" s="23">
        <v>-38.932399521724918</v>
      </c>
      <c r="AA46" s="20">
        <v>18018214</v>
      </c>
    </row>
    <row r="47" spans="1:27" x14ac:dyDescent="0.25">
      <c r="A47" s="19" t="s">
        <v>73</v>
      </c>
      <c r="B47" s="15" t="s">
        <v>32</v>
      </c>
      <c r="C47" s="20">
        <v>923382</v>
      </c>
      <c r="D47" s="20">
        <v>0</v>
      </c>
      <c r="E47" s="21">
        <v>1027592</v>
      </c>
      <c r="F47" s="22">
        <v>1007592</v>
      </c>
      <c r="G47" s="22">
        <v>36248</v>
      </c>
      <c r="H47" s="22">
        <v>34685</v>
      </c>
      <c r="I47" s="22">
        <v>32267</v>
      </c>
      <c r="J47" s="22">
        <v>103200</v>
      </c>
      <c r="K47" s="22">
        <v>28846</v>
      </c>
      <c r="L47" s="22">
        <v>560094</v>
      </c>
      <c r="M47" s="22">
        <v>31258</v>
      </c>
      <c r="N47" s="22">
        <v>620198</v>
      </c>
      <c r="O47" s="22">
        <v>33517</v>
      </c>
      <c r="P47" s="22">
        <v>36147</v>
      </c>
      <c r="Q47" s="22">
        <v>0</v>
      </c>
      <c r="R47" s="22">
        <v>69664</v>
      </c>
      <c r="S47" s="22">
        <v>0</v>
      </c>
      <c r="T47" s="22">
        <v>0</v>
      </c>
      <c r="U47" s="22">
        <v>0</v>
      </c>
      <c r="V47" s="22">
        <v>0</v>
      </c>
      <c r="W47" s="22">
        <v>793062</v>
      </c>
      <c r="X47" s="22">
        <v>765697</v>
      </c>
      <c r="Y47" s="22">
        <v>27365</v>
      </c>
      <c r="Z47" s="23">
        <v>3.5738679921692258</v>
      </c>
      <c r="AA47" s="20">
        <v>1007592</v>
      </c>
    </row>
    <row r="48" spans="1:27" x14ac:dyDescent="0.25">
      <c r="A48" s="19" t="s">
        <v>74</v>
      </c>
      <c r="B48" s="15" t="s">
        <v>32</v>
      </c>
      <c r="C48" s="20">
        <v>303831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707995139</v>
      </c>
      <c r="D50" s="29">
        <f t="shared" ref="D50:Y50" si="1">SUM(D37:D49)</f>
        <v>0</v>
      </c>
      <c r="E50" s="30">
        <f t="shared" si="1"/>
        <v>603099393</v>
      </c>
      <c r="F50" s="31">
        <f t="shared" si="1"/>
        <v>593222941</v>
      </c>
      <c r="G50" s="31">
        <f t="shared" si="1"/>
        <v>49586139</v>
      </c>
      <c r="H50" s="31">
        <f t="shared" si="1"/>
        <v>51238806</v>
      </c>
      <c r="I50" s="31">
        <f t="shared" si="1"/>
        <v>46493821</v>
      </c>
      <c r="J50" s="31">
        <f t="shared" si="1"/>
        <v>147318766</v>
      </c>
      <c r="K50" s="31">
        <f t="shared" si="1"/>
        <v>54470503</v>
      </c>
      <c r="L50" s="31">
        <f t="shared" si="1"/>
        <v>50566858</v>
      </c>
      <c r="M50" s="31">
        <f t="shared" si="1"/>
        <v>46779079</v>
      </c>
      <c r="N50" s="31">
        <f t="shared" si="1"/>
        <v>151816440</v>
      </c>
      <c r="O50" s="31">
        <f t="shared" si="1"/>
        <v>180317456</v>
      </c>
      <c r="P50" s="31">
        <f t="shared" si="1"/>
        <v>29409054</v>
      </c>
      <c r="Q50" s="31">
        <f t="shared" si="1"/>
        <v>40445519</v>
      </c>
      <c r="R50" s="31">
        <f t="shared" si="1"/>
        <v>250172029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549307235</v>
      </c>
      <c r="X50" s="31">
        <f t="shared" si="1"/>
        <v>450155434</v>
      </c>
      <c r="Y50" s="31">
        <f t="shared" si="1"/>
        <v>99151801</v>
      </c>
      <c r="Z50" s="32">
        <f>+IF(X50&lt;&gt;0,+(Y50/X50)*100,0)</f>
        <v>22.026125536007633</v>
      </c>
      <c r="AA50" s="29">
        <f>SUM(AA37:AA49)</f>
        <v>593222941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-178997702</v>
      </c>
      <c r="D51" s="39">
        <f t="shared" si="2"/>
        <v>0</v>
      </c>
      <c r="E51" s="40">
        <f t="shared" si="2"/>
        <v>221320577</v>
      </c>
      <c r="F51" s="41">
        <f t="shared" si="2"/>
        <v>179197029</v>
      </c>
      <c r="G51" s="41">
        <f t="shared" si="2"/>
        <v>-10776873</v>
      </c>
      <c r="H51" s="41">
        <f t="shared" si="2"/>
        <v>6624519</v>
      </c>
      <c r="I51" s="41">
        <f t="shared" si="2"/>
        <v>19567452</v>
      </c>
      <c r="J51" s="41">
        <f t="shared" si="2"/>
        <v>15415098</v>
      </c>
      <c r="K51" s="41">
        <f t="shared" si="2"/>
        <v>13445508</v>
      </c>
      <c r="L51" s="41">
        <f t="shared" si="2"/>
        <v>6932445</v>
      </c>
      <c r="M51" s="41">
        <f t="shared" si="2"/>
        <v>16448880</v>
      </c>
      <c r="N51" s="41">
        <f t="shared" si="2"/>
        <v>36826833</v>
      </c>
      <c r="O51" s="41">
        <f t="shared" si="2"/>
        <v>-172450939</v>
      </c>
      <c r="P51" s="41">
        <f t="shared" si="2"/>
        <v>39410797</v>
      </c>
      <c r="Q51" s="41">
        <f t="shared" si="2"/>
        <v>20103862</v>
      </c>
      <c r="R51" s="41">
        <f t="shared" si="2"/>
        <v>-112936280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-60694349</v>
      </c>
      <c r="X51" s="41">
        <f t="shared" si="2"/>
        <v>157759551</v>
      </c>
      <c r="Y51" s="41">
        <f t="shared" si="2"/>
        <v>-218453900</v>
      </c>
      <c r="Z51" s="42">
        <f>+IF(X51&lt;&gt;0,+(Y51/X51)*100,0)</f>
        <v>-138.47269380222818</v>
      </c>
      <c r="AA51" s="39">
        <f>+AA35-AA50</f>
        <v>179197029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1972377</v>
      </c>
      <c r="G52" s="22">
        <v>0</v>
      </c>
      <c r="H52" s="22">
        <v>249783</v>
      </c>
      <c r="I52" s="22">
        <v>0</v>
      </c>
      <c r="J52" s="22">
        <v>249783</v>
      </c>
      <c r="K52" s="22">
        <v>0</v>
      </c>
      <c r="L52" s="22">
        <v>1972378</v>
      </c>
      <c r="M52" s="22">
        <v>-1972378</v>
      </c>
      <c r="N52" s="22">
        <v>0</v>
      </c>
      <c r="O52" s="22">
        <v>0</v>
      </c>
      <c r="P52" s="22">
        <v>1972378</v>
      </c>
      <c r="Q52" s="22">
        <v>120226</v>
      </c>
      <c r="R52" s="22">
        <v>2092604</v>
      </c>
      <c r="S52" s="22">
        <v>0</v>
      </c>
      <c r="T52" s="22">
        <v>0</v>
      </c>
      <c r="U52" s="22">
        <v>0</v>
      </c>
      <c r="V52" s="22">
        <v>0</v>
      </c>
      <c r="W52" s="22">
        <v>2342387</v>
      </c>
      <c r="X52" s="22">
        <v>1972377</v>
      </c>
      <c r="Y52" s="22">
        <v>370010</v>
      </c>
      <c r="Z52" s="23">
        <v>18.759598190406805</v>
      </c>
      <c r="AA52" s="20">
        <v>1972377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-178997702</v>
      </c>
      <c r="D54" s="48">
        <f t="shared" si="3"/>
        <v>0</v>
      </c>
      <c r="E54" s="49">
        <f t="shared" si="3"/>
        <v>221320577</v>
      </c>
      <c r="F54" s="50">
        <f t="shared" si="3"/>
        <v>181169406</v>
      </c>
      <c r="G54" s="50">
        <f t="shared" si="3"/>
        <v>-10776873</v>
      </c>
      <c r="H54" s="50">
        <f t="shared" si="3"/>
        <v>6874302</v>
      </c>
      <c r="I54" s="50">
        <f t="shared" si="3"/>
        <v>19567452</v>
      </c>
      <c r="J54" s="50">
        <f t="shared" si="3"/>
        <v>15664881</v>
      </c>
      <c r="K54" s="50">
        <f t="shared" si="3"/>
        <v>13445508</v>
      </c>
      <c r="L54" s="50">
        <f t="shared" si="3"/>
        <v>8904823</v>
      </c>
      <c r="M54" s="50">
        <f t="shared" si="3"/>
        <v>14476502</v>
      </c>
      <c r="N54" s="50">
        <f t="shared" si="3"/>
        <v>36826833</v>
      </c>
      <c r="O54" s="50">
        <f t="shared" si="3"/>
        <v>-172450939</v>
      </c>
      <c r="P54" s="50">
        <f t="shared" si="3"/>
        <v>41383175</v>
      </c>
      <c r="Q54" s="50">
        <f t="shared" si="3"/>
        <v>20224088</v>
      </c>
      <c r="R54" s="50">
        <f t="shared" si="3"/>
        <v>-110843676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-58351962</v>
      </c>
      <c r="X54" s="50">
        <f t="shared" si="3"/>
        <v>159731928</v>
      </c>
      <c r="Y54" s="50">
        <f t="shared" si="3"/>
        <v>-218083890</v>
      </c>
      <c r="Z54" s="51">
        <f>+IF(X54&lt;&gt;0,+(Y54/X54)*100,0)</f>
        <v>-136.53118241958489</v>
      </c>
      <c r="AA54" s="48">
        <f>SUM(AA51:AA53)</f>
        <v>181169406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-178997702</v>
      </c>
      <c r="D56" s="54">
        <f>+D54-D55</f>
        <v>0</v>
      </c>
      <c r="E56" s="55">
        <f t="shared" si="4"/>
        <v>221320577</v>
      </c>
      <c r="F56" s="56">
        <f t="shared" si="4"/>
        <v>181169406</v>
      </c>
      <c r="G56" s="56">
        <f t="shared" si="4"/>
        <v>-10776873</v>
      </c>
      <c r="H56" s="56">
        <f t="shared" si="4"/>
        <v>6874302</v>
      </c>
      <c r="I56" s="56">
        <f t="shared" si="4"/>
        <v>19567452</v>
      </c>
      <c r="J56" s="56">
        <f t="shared" si="4"/>
        <v>15664881</v>
      </c>
      <c r="K56" s="56">
        <f t="shared" si="4"/>
        <v>13445508</v>
      </c>
      <c r="L56" s="56">
        <f t="shared" si="4"/>
        <v>8904823</v>
      </c>
      <c r="M56" s="56">
        <f t="shared" si="4"/>
        <v>14476502</v>
      </c>
      <c r="N56" s="56">
        <f t="shared" si="4"/>
        <v>36826833</v>
      </c>
      <c r="O56" s="56">
        <f t="shared" si="4"/>
        <v>-172450939</v>
      </c>
      <c r="P56" s="56">
        <f t="shared" si="4"/>
        <v>41383175</v>
      </c>
      <c r="Q56" s="56">
        <f t="shared" si="4"/>
        <v>20224088</v>
      </c>
      <c r="R56" s="56">
        <f t="shared" si="4"/>
        <v>-110843676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-58351962</v>
      </c>
      <c r="X56" s="56">
        <f t="shared" si="4"/>
        <v>159731928</v>
      </c>
      <c r="Y56" s="56">
        <f t="shared" si="4"/>
        <v>-218083890</v>
      </c>
      <c r="Z56" s="57">
        <f>+IF(X56&lt;&gt;0,+(Y56/X56)*100,0)</f>
        <v>-136.53118241958489</v>
      </c>
      <c r="AA56" s="54">
        <f>+AA54-AA55</f>
        <v>181169406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-178997702</v>
      </c>
      <c r="D59" s="48">
        <f>SUM(D56:D58)</f>
        <v>0</v>
      </c>
      <c r="E59" s="49">
        <f t="shared" si="5"/>
        <v>221320577</v>
      </c>
      <c r="F59" s="50">
        <f t="shared" si="5"/>
        <v>181169406</v>
      </c>
      <c r="G59" s="50">
        <f t="shared" si="5"/>
        <v>-10776873</v>
      </c>
      <c r="H59" s="50">
        <f t="shared" si="5"/>
        <v>6874302</v>
      </c>
      <c r="I59" s="50">
        <f t="shared" si="5"/>
        <v>19567452</v>
      </c>
      <c r="J59" s="50">
        <f t="shared" si="5"/>
        <v>15664881</v>
      </c>
      <c r="K59" s="50">
        <f t="shared" si="5"/>
        <v>13445508</v>
      </c>
      <c r="L59" s="50">
        <f t="shared" si="5"/>
        <v>8904823</v>
      </c>
      <c r="M59" s="50">
        <f t="shared" si="5"/>
        <v>14476502</v>
      </c>
      <c r="N59" s="50">
        <f t="shared" si="5"/>
        <v>36826833</v>
      </c>
      <c r="O59" s="50">
        <f t="shared" si="5"/>
        <v>-172450939</v>
      </c>
      <c r="P59" s="50">
        <f t="shared" si="5"/>
        <v>41383175</v>
      </c>
      <c r="Q59" s="50">
        <f t="shared" si="5"/>
        <v>20224088</v>
      </c>
      <c r="R59" s="50">
        <f t="shared" si="5"/>
        <v>-110843676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-58351962</v>
      </c>
      <c r="X59" s="50">
        <f t="shared" si="5"/>
        <v>159731928</v>
      </c>
      <c r="Y59" s="50">
        <f t="shared" si="5"/>
        <v>-218083890</v>
      </c>
      <c r="Z59" s="51">
        <f>+IF(X59&lt;&gt;0,+(Y59/X59)*100,0)</f>
        <v>-136.53118241958489</v>
      </c>
      <c r="AA59" s="48">
        <f>SUM(AA56:AA58)</f>
        <v>181169406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-178997702</v>
      </c>
      <c r="D62" s="65">
        <f>SUM(D59:D61)</f>
        <v>0</v>
      </c>
      <c r="E62" s="66">
        <f t="shared" si="6"/>
        <v>221320577</v>
      </c>
      <c r="F62" s="67">
        <f t="shared" si="6"/>
        <v>181169406</v>
      </c>
      <c r="G62" s="67">
        <f t="shared" si="6"/>
        <v>-10776873</v>
      </c>
      <c r="H62" s="67">
        <f t="shared" si="6"/>
        <v>6874302</v>
      </c>
      <c r="I62" s="67">
        <f t="shared" si="6"/>
        <v>19567452</v>
      </c>
      <c r="J62" s="67">
        <f t="shared" si="6"/>
        <v>15664881</v>
      </c>
      <c r="K62" s="67">
        <f t="shared" si="6"/>
        <v>13445508</v>
      </c>
      <c r="L62" s="67">
        <f t="shared" si="6"/>
        <v>8904823</v>
      </c>
      <c r="M62" s="67">
        <f t="shared" si="6"/>
        <v>14476502</v>
      </c>
      <c r="N62" s="67">
        <f t="shared" si="6"/>
        <v>36826833</v>
      </c>
      <c r="O62" s="67">
        <f t="shared" si="6"/>
        <v>-172450939</v>
      </c>
      <c r="P62" s="67">
        <f t="shared" si="6"/>
        <v>41383175</v>
      </c>
      <c r="Q62" s="67">
        <f t="shared" si="6"/>
        <v>20224088</v>
      </c>
      <c r="R62" s="67">
        <f t="shared" si="6"/>
        <v>-110843676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-58351962</v>
      </c>
      <c r="X62" s="67">
        <f t="shared" si="6"/>
        <v>159731928</v>
      </c>
      <c r="Y62" s="67">
        <f t="shared" si="6"/>
        <v>-218083890</v>
      </c>
      <c r="Z62" s="68">
        <f>+IF(X62&lt;&gt;0,+(Y62/X62)*100,0)</f>
        <v>-136.53118241958489</v>
      </c>
      <c r="AA62" s="65">
        <f>SUM(AA59:AA61)</f>
        <v>181169406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249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3158592</v>
      </c>
      <c r="D8" s="20">
        <v>0</v>
      </c>
      <c r="E8" s="21">
        <v>3288600</v>
      </c>
      <c r="F8" s="22">
        <v>3288600</v>
      </c>
      <c r="G8" s="22">
        <v>4019</v>
      </c>
      <c r="H8" s="22">
        <v>52078</v>
      </c>
      <c r="I8" s="22">
        <v>3502</v>
      </c>
      <c r="J8" s="22">
        <v>59599</v>
      </c>
      <c r="K8" s="22">
        <v>104943</v>
      </c>
      <c r="L8" s="22">
        <v>81972</v>
      </c>
      <c r="M8" s="22">
        <v>299397</v>
      </c>
      <c r="N8" s="22">
        <v>486312</v>
      </c>
      <c r="O8" s="22">
        <v>39703</v>
      </c>
      <c r="P8" s="22">
        <v>171050</v>
      </c>
      <c r="Q8" s="22">
        <v>216799</v>
      </c>
      <c r="R8" s="22">
        <v>427552</v>
      </c>
      <c r="S8" s="22">
        <v>0</v>
      </c>
      <c r="T8" s="22">
        <v>0</v>
      </c>
      <c r="U8" s="22">
        <v>0</v>
      </c>
      <c r="V8" s="22">
        <v>0</v>
      </c>
      <c r="W8" s="22">
        <v>973463</v>
      </c>
      <c r="X8" s="22">
        <v>2466450</v>
      </c>
      <c r="Y8" s="22">
        <v>-1492987</v>
      </c>
      <c r="Z8" s="23">
        <v>-60.531816983924259</v>
      </c>
      <c r="AA8" s="20">
        <v>3288600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300000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120000</v>
      </c>
      <c r="Y13" s="22">
        <v>-120000</v>
      </c>
      <c r="Z13" s="23">
        <v>-100</v>
      </c>
      <c r="AA13" s="20">
        <v>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597</v>
      </c>
      <c r="D22" s="20">
        <v>0</v>
      </c>
      <c r="E22" s="21">
        <v>880</v>
      </c>
      <c r="F22" s="22">
        <v>880</v>
      </c>
      <c r="G22" s="22">
        <v>0</v>
      </c>
      <c r="H22" s="22">
        <v>0</v>
      </c>
      <c r="I22" s="22">
        <v>225</v>
      </c>
      <c r="J22" s="22">
        <v>225</v>
      </c>
      <c r="K22" s="22">
        <v>226</v>
      </c>
      <c r="L22" s="22">
        <v>126</v>
      </c>
      <c r="M22" s="22">
        <v>0</v>
      </c>
      <c r="N22" s="22">
        <v>352</v>
      </c>
      <c r="O22" s="22">
        <v>185</v>
      </c>
      <c r="P22" s="22">
        <v>67</v>
      </c>
      <c r="Q22" s="22">
        <v>0</v>
      </c>
      <c r="R22" s="22">
        <v>252</v>
      </c>
      <c r="S22" s="22">
        <v>0</v>
      </c>
      <c r="T22" s="22">
        <v>0</v>
      </c>
      <c r="U22" s="22">
        <v>0</v>
      </c>
      <c r="V22" s="22">
        <v>0</v>
      </c>
      <c r="W22" s="22">
        <v>829</v>
      </c>
      <c r="X22" s="22">
        <v>657</v>
      </c>
      <c r="Y22" s="22">
        <v>172</v>
      </c>
      <c r="Z22" s="18">
        <v>26.17960426179604</v>
      </c>
      <c r="AA22" s="20">
        <v>880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3159189</v>
      </c>
      <c r="D35" s="29">
        <f t="shared" ref="D35:Y35" si="0">SUM(D6:D34)</f>
        <v>0</v>
      </c>
      <c r="E35" s="30">
        <f t="shared" si="0"/>
        <v>3289480</v>
      </c>
      <c r="F35" s="31">
        <f t="shared" si="0"/>
        <v>3589480</v>
      </c>
      <c r="G35" s="31">
        <f t="shared" si="0"/>
        <v>4019</v>
      </c>
      <c r="H35" s="31">
        <f t="shared" si="0"/>
        <v>52078</v>
      </c>
      <c r="I35" s="31">
        <f t="shared" si="0"/>
        <v>3727</v>
      </c>
      <c r="J35" s="31">
        <f t="shared" si="0"/>
        <v>59824</v>
      </c>
      <c r="K35" s="31">
        <f t="shared" si="0"/>
        <v>105169</v>
      </c>
      <c r="L35" s="31">
        <f t="shared" si="0"/>
        <v>82098</v>
      </c>
      <c r="M35" s="31">
        <f t="shared" si="0"/>
        <v>299397</v>
      </c>
      <c r="N35" s="31">
        <f t="shared" si="0"/>
        <v>486664</v>
      </c>
      <c r="O35" s="31">
        <f t="shared" si="0"/>
        <v>39888</v>
      </c>
      <c r="P35" s="31">
        <f t="shared" si="0"/>
        <v>171117</v>
      </c>
      <c r="Q35" s="31">
        <f t="shared" si="0"/>
        <v>216799</v>
      </c>
      <c r="R35" s="31">
        <f t="shared" si="0"/>
        <v>427804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974292</v>
      </c>
      <c r="X35" s="31">
        <f t="shared" si="0"/>
        <v>2587107</v>
      </c>
      <c r="Y35" s="31">
        <f t="shared" si="0"/>
        <v>-1612815</v>
      </c>
      <c r="Z35" s="32">
        <f>+IF(X35&lt;&gt;0,+(Y35/X35)*100,0)</f>
        <v>-62.340483018290314</v>
      </c>
      <c r="AA35" s="29">
        <f>SUM(AA6:AA34)</f>
        <v>3589480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16805499</v>
      </c>
      <c r="D37" s="20">
        <v>0</v>
      </c>
      <c r="E37" s="21">
        <v>19576980</v>
      </c>
      <c r="F37" s="22">
        <v>19581980</v>
      </c>
      <c r="G37" s="22">
        <v>1613876</v>
      </c>
      <c r="H37" s="22">
        <v>1851130</v>
      </c>
      <c r="I37" s="22">
        <v>1791414</v>
      </c>
      <c r="J37" s="22">
        <v>5256420</v>
      </c>
      <c r="K37" s="22">
        <v>1464551</v>
      </c>
      <c r="L37" s="22">
        <v>1421271</v>
      </c>
      <c r="M37" s="22">
        <v>1643887</v>
      </c>
      <c r="N37" s="22">
        <v>4529709</v>
      </c>
      <c r="O37" s="22">
        <v>1606785</v>
      </c>
      <c r="P37" s="22">
        <v>1808811</v>
      </c>
      <c r="Q37" s="22">
        <v>1505828</v>
      </c>
      <c r="R37" s="22">
        <v>4921424</v>
      </c>
      <c r="S37" s="22">
        <v>0</v>
      </c>
      <c r="T37" s="22">
        <v>0</v>
      </c>
      <c r="U37" s="22">
        <v>0</v>
      </c>
      <c r="V37" s="22">
        <v>0</v>
      </c>
      <c r="W37" s="22">
        <v>14707553</v>
      </c>
      <c r="X37" s="22">
        <v>14684744</v>
      </c>
      <c r="Y37" s="22">
        <v>22809</v>
      </c>
      <c r="Z37" s="23">
        <v>0.15532446462805208</v>
      </c>
      <c r="AA37" s="20">
        <v>19581980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1850</v>
      </c>
      <c r="D40" s="20">
        <v>0</v>
      </c>
      <c r="E40" s="21">
        <v>11300</v>
      </c>
      <c r="F40" s="22">
        <v>11300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8478</v>
      </c>
      <c r="Y40" s="22">
        <v>-8478</v>
      </c>
      <c r="Z40" s="23">
        <v>-100</v>
      </c>
      <c r="AA40" s="20">
        <v>11300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2525999</v>
      </c>
      <c r="D44" s="20">
        <v>0</v>
      </c>
      <c r="E44" s="21">
        <v>2487540</v>
      </c>
      <c r="F44" s="22">
        <v>2487540</v>
      </c>
      <c r="G44" s="22">
        <v>0</v>
      </c>
      <c r="H44" s="22">
        <v>121465</v>
      </c>
      <c r="I44" s="22">
        <v>97903</v>
      </c>
      <c r="J44" s="22">
        <v>219368</v>
      </c>
      <c r="K44" s="22">
        <v>197990</v>
      </c>
      <c r="L44" s="22">
        <v>218662</v>
      </c>
      <c r="M44" s="22">
        <v>306835</v>
      </c>
      <c r="N44" s="22">
        <v>723487</v>
      </c>
      <c r="O44" s="22">
        <v>96061</v>
      </c>
      <c r="P44" s="22">
        <v>242533</v>
      </c>
      <c r="Q44" s="22">
        <v>310321</v>
      </c>
      <c r="R44" s="22">
        <v>648915</v>
      </c>
      <c r="S44" s="22">
        <v>0</v>
      </c>
      <c r="T44" s="22">
        <v>0</v>
      </c>
      <c r="U44" s="22">
        <v>0</v>
      </c>
      <c r="V44" s="22">
        <v>0</v>
      </c>
      <c r="W44" s="22">
        <v>1591770</v>
      </c>
      <c r="X44" s="22">
        <v>1865664</v>
      </c>
      <c r="Y44" s="22">
        <v>-273894</v>
      </c>
      <c r="Z44" s="23">
        <v>-14.680778532468869</v>
      </c>
      <c r="AA44" s="20">
        <v>2487540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44757</v>
      </c>
      <c r="D47" s="20">
        <v>0</v>
      </c>
      <c r="E47" s="21">
        <v>208900</v>
      </c>
      <c r="F47" s="22">
        <v>208900</v>
      </c>
      <c r="G47" s="22">
        <v>0</v>
      </c>
      <c r="H47" s="22">
        <v>4290</v>
      </c>
      <c r="I47" s="22">
        <v>4290</v>
      </c>
      <c r="J47" s="22">
        <v>8580</v>
      </c>
      <c r="K47" s="22">
        <v>7655</v>
      </c>
      <c r="L47" s="22">
        <v>0</v>
      </c>
      <c r="M47" s="22">
        <v>6435</v>
      </c>
      <c r="N47" s="22">
        <v>14090</v>
      </c>
      <c r="O47" s="22">
        <v>0</v>
      </c>
      <c r="P47" s="22">
        <v>8580</v>
      </c>
      <c r="Q47" s="22">
        <v>0</v>
      </c>
      <c r="R47" s="22">
        <v>8580</v>
      </c>
      <c r="S47" s="22">
        <v>0</v>
      </c>
      <c r="T47" s="22">
        <v>0</v>
      </c>
      <c r="U47" s="22">
        <v>0</v>
      </c>
      <c r="V47" s="22">
        <v>0</v>
      </c>
      <c r="W47" s="22">
        <v>31250</v>
      </c>
      <c r="X47" s="22">
        <v>156681</v>
      </c>
      <c r="Y47" s="22">
        <v>-125431</v>
      </c>
      <c r="Z47" s="23">
        <v>-80.055016243194771</v>
      </c>
      <c r="AA47" s="20">
        <v>208900</v>
      </c>
    </row>
    <row r="48" spans="1:27" x14ac:dyDescent="0.25">
      <c r="A48" s="19" t="s">
        <v>74</v>
      </c>
      <c r="B48" s="15" t="s">
        <v>32</v>
      </c>
      <c r="C48" s="20">
        <v>1818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19379923</v>
      </c>
      <c r="D50" s="29">
        <f t="shared" ref="D50:Y50" si="1">SUM(D37:D49)</f>
        <v>0</v>
      </c>
      <c r="E50" s="30">
        <f t="shared" si="1"/>
        <v>22284720</v>
      </c>
      <c r="F50" s="31">
        <f t="shared" si="1"/>
        <v>22289720</v>
      </c>
      <c r="G50" s="31">
        <f t="shared" si="1"/>
        <v>1613876</v>
      </c>
      <c r="H50" s="31">
        <f t="shared" si="1"/>
        <v>1976885</v>
      </c>
      <c r="I50" s="31">
        <f t="shared" si="1"/>
        <v>1893607</v>
      </c>
      <c r="J50" s="31">
        <f t="shared" si="1"/>
        <v>5484368</v>
      </c>
      <c r="K50" s="31">
        <f t="shared" si="1"/>
        <v>1670196</v>
      </c>
      <c r="L50" s="31">
        <f t="shared" si="1"/>
        <v>1639933</v>
      </c>
      <c r="M50" s="31">
        <f t="shared" si="1"/>
        <v>1957157</v>
      </c>
      <c r="N50" s="31">
        <f t="shared" si="1"/>
        <v>5267286</v>
      </c>
      <c r="O50" s="31">
        <f t="shared" si="1"/>
        <v>1702846</v>
      </c>
      <c r="P50" s="31">
        <f t="shared" si="1"/>
        <v>2059924</v>
      </c>
      <c r="Q50" s="31">
        <f t="shared" si="1"/>
        <v>1816149</v>
      </c>
      <c r="R50" s="31">
        <f t="shared" si="1"/>
        <v>5578919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16330573</v>
      </c>
      <c r="X50" s="31">
        <f t="shared" si="1"/>
        <v>16715567</v>
      </c>
      <c r="Y50" s="31">
        <f t="shared" si="1"/>
        <v>-384994</v>
      </c>
      <c r="Z50" s="32">
        <f>+IF(X50&lt;&gt;0,+(Y50/X50)*100,0)</f>
        <v>-2.3032063465151973</v>
      </c>
      <c r="AA50" s="29">
        <f>SUM(AA37:AA49)</f>
        <v>22289720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-16220734</v>
      </c>
      <c r="D51" s="39">
        <f t="shared" si="2"/>
        <v>0</v>
      </c>
      <c r="E51" s="40">
        <f t="shared" si="2"/>
        <v>-18995240</v>
      </c>
      <c r="F51" s="41">
        <f t="shared" si="2"/>
        <v>-18700240</v>
      </c>
      <c r="G51" s="41">
        <f t="shared" si="2"/>
        <v>-1609857</v>
      </c>
      <c r="H51" s="41">
        <f t="shared" si="2"/>
        <v>-1924807</v>
      </c>
      <c r="I51" s="41">
        <f t="shared" si="2"/>
        <v>-1889880</v>
      </c>
      <c r="J51" s="41">
        <f t="shared" si="2"/>
        <v>-5424544</v>
      </c>
      <c r="K51" s="41">
        <f t="shared" si="2"/>
        <v>-1565027</v>
      </c>
      <c r="L51" s="41">
        <f t="shared" si="2"/>
        <v>-1557835</v>
      </c>
      <c r="M51" s="41">
        <f t="shared" si="2"/>
        <v>-1657760</v>
      </c>
      <c r="N51" s="41">
        <f t="shared" si="2"/>
        <v>-4780622</v>
      </c>
      <c r="O51" s="41">
        <f t="shared" si="2"/>
        <v>-1662958</v>
      </c>
      <c r="P51" s="41">
        <f t="shared" si="2"/>
        <v>-1888807</v>
      </c>
      <c r="Q51" s="41">
        <f t="shared" si="2"/>
        <v>-1599350</v>
      </c>
      <c r="R51" s="41">
        <f t="shared" si="2"/>
        <v>-5151115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-15356281</v>
      </c>
      <c r="X51" s="41">
        <f t="shared" si="2"/>
        <v>-14128460</v>
      </c>
      <c r="Y51" s="41">
        <f t="shared" si="2"/>
        <v>-1227821</v>
      </c>
      <c r="Z51" s="42">
        <f>+IF(X51&lt;&gt;0,+(Y51/X51)*100,0)</f>
        <v>8.6904092873533276</v>
      </c>
      <c r="AA51" s="39">
        <f>+AA35-AA50</f>
        <v>-18700240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-16220734</v>
      </c>
      <c r="D54" s="48">
        <f t="shared" si="3"/>
        <v>0</v>
      </c>
      <c r="E54" s="49">
        <f t="shared" si="3"/>
        <v>-18995240</v>
      </c>
      <c r="F54" s="50">
        <f t="shared" si="3"/>
        <v>-18700240</v>
      </c>
      <c r="G54" s="50">
        <f t="shared" si="3"/>
        <v>-1609857</v>
      </c>
      <c r="H54" s="50">
        <f t="shared" si="3"/>
        <v>-1924807</v>
      </c>
      <c r="I54" s="50">
        <f t="shared" si="3"/>
        <v>-1889880</v>
      </c>
      <c r="J54" s="50">
        <f t="shared" si="3"/>
        <v>-5424544</v>
      </c>
      <c r="K54" s="50">
        <f t="shared" si="3"/>
        <v>-1565027</v>
      </c>
      <c r="L54" s="50">
        <f t="shared" si="3"/>
        <v>-1557835</v>
      </c>
      <c r="M54" s="50">
        <f t="shared" si="3"/>
        <v>-1657760</v>
      </c>
      <c r="N54" s="50">
        <f t="shared" si="3"/>
        <v>-4780622</v>
      </c>
      <c r="O54" s="50">
        <f t="shared" si="3"/>
        <v>-1662958</v>
      </c>
      <c r="P54" s="50">
        <f t="shared" si="3"/>
        <v>-1888807</v>
      </c>
      <c r="Q54" s="50">
        <f t="shared" si="3"/>
        <v>-1599350</v>
      </c>
      <c r="R54" s="50">
        <f t="shared" si="3"/>
        <v>-5151115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-15356281</v>
      </c>
      <c r="X54" s="50">
        <f t="shared" si="3"/>
        <v>-14128460</v>
      </c>
      <c r="Y54" s="50">
        <f t="shared" si="3"/>
        <v>-1227821</v>
      </c>
      <c r="Z54" s="51">
        <f>+IF(X54&lt;&gt;0,+(Y54/X54)*100,0)</f>
        <v>8.6904092873533276</v>
      </c>
      <c r="AA54" s="48">
        <f>SUM(AA51:AA53)</f>
        <v>-18700240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-16220734</v>
      </c>
      <c r="D56" s="54">
        <f>+D54-D55</f>
        <v>0</v>
      </c>
      <c r="E56" s="55">
        <f t="shared" si="4"/>
        <v>-18995240</v>
      </c>
      <c r="F56" s="56">
        <f t="shared" si="4"/>
        <v>-18700240</v>
      </c>
      <c r="G56" s="56">
        <f t="shared" si="4"/>
        <v>-1609857</v>
      </c>
      <c r="H56" s="56">
        <f t="shared" si="4"/>
        <v>-1924807</v>
      </c>
      <c r="I56" s="56">
        <f t="shared" si="4"/>
        <v>-1889880</v>
      </c>
      <c r="J56" s="56">
        <f t="shared" si="4"/>
        <v>-5424544</v>
      </c>
      <c r="K56" s="56">
        <f t="shared" si="4"/>
        <v>-1565027</v>
      </c>
      <c r="L56" s="56">
        <f t="shared" si="4"/>
        <v>-1557835</v>
      </c>
      <c r="M56" s="56">
        <f t="shared" si="4"/>
        <v>-1657760</v>
      </c>
      <c r="N56" s="56">
        <f t="shared" si="4"/>
        <v>-4780622</v>
      </c>
      <c r="O56" s="56">
        <f t="shared" si="4"/>
        <v>-1662958</v>
      </c>
      <c r="P56" s="56">
        <f t="shared" si="4"/>
        <v>-1888807</v>
      </c>
      <c r="Q56" s="56">
        <f t="shared" si="4"/>
        <v>-1599350</v>
      </c>
      <c r="R56" s="56">
        <f t="shared" si="4"/>
        <v>-5151115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-15356281</v>
      </c>
      <c r="X56" s="56">
        <f t="shared" si="4"/>
        <v>-14128460</v>
      </c>
      <c r="Y56" s="56">
        <f t="shared" si="4"/>
        <v>-1227821</v>
      </c>
      <c r="Z56" s="57">
        <f>+IF(X56&lt;&gt;0,+(Y56/X56)*100,0)</f>
        <v>8.6904092873533276</v>
      </c>
      <c r="AA56" s="54">
        <f>+AA54-AA55</f>
        <v>-18700240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-16220734</v>
      </c>
      <c r="D59" s="48">
        <f>SUM(D56:D58)</f>
        <v>0</v>
      </c>
      <c r="E59" s="49">
        <f t="shared" si="5"/>
        <v>-18995240</v>
      </c>
      <c r="F59" s="50">
        <f t="shared" si="5"/>
        <v>-18700240</v>
      </c>
      <c r="G59" s="50">
        <f t="shared" si="5"/>
        <v>-1609857</v>
      </c>
      <c r="H59" s="50">
        <f t="shared" si="5"/>
        <v>-1924807</v>
      </c>
      <c r="I59" s="50">
        <f t="shared" si="5"/>
        <v>-1889880</v>
      </c>
      <c r="J59" s="50">
        <f t="shared" si="5"/>
        <v>-5424544</v>
      </c>
      <c r="K59" s="50">
        <f t="shared" si="5"/>
        <v>-1565027</v>
      </c>
      <c r="L59" s="50">
        <f t="shared" si="5"/>
        <v>-1557835</v>
      </c>
      <c r="M59" s="50">
        <f t="shared" si="5"/>
        <v>-1657760</v>
      </c>
      <c r="N59" s="50">
        <f t="shared" si="5"/>
        <v>-4780622</v>
      </c>
      <c r="O59" s="50">
        <f t="shared" si="5"/>
        <v>-1662958</v>
      </c>
      <c r="P59" s="50">
        <f t="shared" si="5"/>
        <v>-1888807</v>
      </c>
      <c r="Q59" s="50">
        <f t="shared" si="5"/>
        <v>-1599350</v>
      </c>
      <c r="R59" s="50">
        <f t="shared" si="5"/>
        <v>-5151115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-15356281</v>
      </c>
      <c r="X59" s="50">
        <f t="shared" si="5"/>
        <v>-14128460</v>
      </c>
      <c r="Y59" s="50">
        <f t="shared" si="5"/>
        <v>-1227821</v>
      </c>
      <c r="Z59" s="51">
        <f>+IF(X59&lt;&gt;0,+(Y59/X59)*100,0)</f>
        <v>8.6904092873533276</v>
      </c>
      <c r="AA59" s="48">
        <f>SUM(AA56:AA58)</f>
        <v>-18700240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-16220734</v>
      </c>
      <c r="D62" s="65">
        <f>SUM(D59:D61)</f>
        <v>0</v>
      </c>
      <c r="E62" s="66">
        <f t="shared" si="6"/>
        <v>-18995240</v>
      </c>
      <c r="F62" s="67">
        <f t="shared" si="6"/>
        <v>-18700240</v>
      </c>
      <c r="G62" s="67">
        <f t="shared" si="6"/>
        <v>-1609857</v>
      </c>
      <c r="H62" s="67">
        <f t="shared" si="6"/>
        <v>-1924807</v>
      </c>
      <c r="I62" s="67">
        <f t="shared" si="6"/>
        <v>-1889880</v>
      </c>
      <c r="J62" s="67">
        <f t="shared" si="6"/>
        <v>-5424544</v>
      </c>
      <c r="K62" s="67">
        <f t="shared" si="6"/>
        <v>-1565027</v>
      </c>
      <c r="L62" s="67">
        <f t="shared" si="6"/>
        <v>-1557835</v>
      </c>
      <c r="M62" s="67">
        <f t="shared" si="6"/>
        <v>-1657760</v>
      </c>
      <c r="N62" s="67">
        <f t="shared" si="6"/>
        <v>-4780622</v>
      </c>
      <c r="O62" s="67">
        <f t="shared" si="6"/>
        <v>-1662958</v>
      </c>
      <c r="P62" s="67">
        <f t="shared" si="6"/>
        <v>-1888807</v>
      </c>
      <c r="Q62" s="67">
        <f t="shared" si="6"/>
        <v>-1599350</v>
      </c>
      <c r="R62" s="67">
        <f t="shared" si="6"/>
        <v>-5151115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-15356281</v>
      </c>
      <c r="X62" s="67">
        <f t="shared" si="6"/>
        <v>-14128460</v>
      </c>
      <c r="Y62" s="67">
        <f t="shared" si="6"/>
        <v>-1227821</v>
      </c>
      <c r="Z62" s="68">
        <f>+IF(X62&lt;&gt;0,+(Y62/X62)*100,0)</f>
        <v>8.6904092873533276</v>
      </c>
      <c r="AA62" s="65">
        <f>SUM(AA59:AA61)</f>
        <v>-18700240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147526</v>
      </c>
      <c r="D6" s="20">
        <v>0</v>
      </c>
      <c r="E6" s="21">
        <v>-4133841</v>
      </c>
      <c r="F6" s="22">
        <v>-4133841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-3100383</v>
      </c>
      <c r="Y6" s="22">
        <v>3100383</v>
      </c>
      <c r="Z6" s="23">
        <v>-100</v>
      </c>
      <c r="AA6" s="20">
        <v>-4133841</v>
      </c>
    </row>
    <row r="7" spans="1:27" x14ac:dyDescent="0.25">
      <c r="A7" s="19" t="s">
        <v>35</v>
      </c>
      <c r="B7" s="15" t="s">
        <v>32</v>
      </c>
      <c r="C7" s="20">
        <v>72975705</v>
      </c>
      <c r="D7" s="20">
        <v>0</v>
      </c>
      <c r="E7" s="21">
        <v>78691073</v>
      </c>
      <c r="F7" s="22">
        <v>78691073</v>
      </c>
      <c r="G7" s="22">
        <v>7428568</v>
      </c>
      <c r="H7" s="22">
        <v>10387260</v>
      </c>
      <c r="I7" s="22">
        <v>14911111</v>
      </c>
      <c r="J7" s="22">
        <v>32726939</v>
      </c>
      <c r="K7" s="22">
        <v>1888258</v>
      </c>
      <c r="L7" s="22">
        <v>0</v>
      </c>
      <c r="M7" s="22">
        <v>3369414</v>
      </c>
      <c r="N7" s="22">
        <v>5257672</v>
      </c>
      <c r="O7" s="22">
        <v>6331231</v>
      </c>
      <c r="P7" s="22">
        <v>4676015</v>
      </c>
      <c r="Q7" s="22">
        <v>4458702</v>
      </c>
      <c r="R7" s="22">
        <v>15465948</v>
      </c>
      <c r="S7" s="22">
        <v>0</v>
      </c>
      <c r="T7" s="22">
        <v>0</v>
      </c>
      <c r="U7" s="22">
        <v>0</v>
      </c>
      <c r="V7" s="22">
        <v>0</v>
      </c>
      <c r="W7" s="22">
        <v>53450559</v>
      </c>
      <c r="X7" s="22">
        <v>59018301</v>
      </c>
      <c r="Y7" s="22">
        <v>-5567742</v>
      </c>
      <c r="Z7" s="23">
        <v>-9.4339245719730229</v>
      </c>
      <c r="AA7" s="20">
        <v>78691073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50612999</v>
      </c>
      <c r="F13" s="22">
        <v>50612999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37959750</v>
      </c>
      <c r="Y13" s="22">
        <v>-37959750</v>
      </c>
      <c r="Z13" s="23">
        <v>-100</v>
      </c>
      <c r="AA13" s="20">
        <v>50612999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36584865</v>
      </c>
      <c r="F28" s="22">
        <v>36584865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27438651</v>
      </c>
      <c r="Y28" s="22">
        <v>-27438651</v>
      </c>
      <c r="Z28" s="23">
        <v>-100</v>
      </c>
      <c r="AA28" s="20">
        <v>36584865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73123231</v>
      </c>
      <c r="D35" s="29">
        <f t="shared" ref="D35:Y35" si="0">SUM(D6:D34)</f>
        <v>0</v>
      </c>
      <c r="E35" s="30">
        <f t="shared" si="0"/>
        <v>161755096</v>
      </c>
      <c r="F35" s="31">
        <f t="shared" si="0"/>
        <v>161755096</v>
      </c>
      <c r="G35" s="31">
        <f t="shared" si="0"/>
        <v>7428568</v>
      </c>
      <c r="H35" s="31">
        <f t="shared" si="0"/>
        <v>10387260</v>
      </c>
      <c r="I35" s="31">
        <f t="shared" si="0"/>
        <v>14911111</v>
      </c>
      <c r="J35" s="31">
        <f t="shared" si="0"/>
        <v>32726939</v>
      </c>
      <c r="K35" s="31">
        <f t="shared" si="0"/>
        <v>1888258</v>
      </c>
      <c r="L35" s="31">
        <f t="shared" si="0"/>
        <v>0</v>
      </c>
      <c r="M35" s="31">
        <f t="shared" si="0"/>
        <v>3369414</v>
      </c>
      <c r="N35" s="31">
        <f t="shared" si="0"/>
        <v>5257672</v>
      </c>
      <c r="O35" s="31">
        <f t="shared" si="0"/>
        <v>6331231</v>
      </c>
      <c r="P35" s="31">
        <f t="shared" si="0"/>
        <v>4676015</v>
      </c>
      <c r="Q35" s="31">
        <f t="shared" si="0"/>
        <v>4458702</v>
      </c>
      <c r="R35" s="31">
        <f t="shared" si="0"/>
        <v>15465948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53450559</v>
      </c>
      <c r="X35" s="31">
        <f t="shared" si="0"/>
        <v>121316319</v>
      </c>
      <c r="Y35" s="31">
        <f t="shared" si="0"/>
        <v>-67865760</v>
      </c>
      <c r="Z35" s="32">
        <f>+IF(X35&lt;&gt;0,+(Y35/X35)*100,0)</f>
        <v>-55.941163199981368</v>
      </c>
      <c r="AA35" s="29">
        <f>SUM(AA6:AA34)</f>
        <v>161755096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15386518</v>
      </c>
      <c r="D37" s="20">
        <v>0</v>
      </c>
      <c r="E37" s="21">
        <v>15987551</v>
      </c>
      <c r="F37" s="22">
        <v>15073206</v>
      </c>
      <c r="G37" s="22">
        <v>1214628</v>
      </c>
      <c r="H37" s="22">
        <v>1136236</v>
      </c>
      <c r="I37" s="22">
        <v>1228649</v>
      </c>
      <c r="J37" s="22">
        <v>3579513</v>
      </c>
      <c r="K37" s="22">
        <v>1232251</v>
      </c>
      <c r="L37" s="22">
        <v>0</v>
      </c>
      <c r="M37" s="22">
        <v>2555444</v>
      </c>
      <c r="N37" s="22">
        <v>3787695</v>
      </c>
      <c r="O37" s="22">
        <v>1334005</v>
      </c>
      <c r="P37" s="22">
        <v>1340138</v>
      </c>
      <c r="Q37" s="22">
        <v>1203857</v>
      </c>
      <c r="R37" s="22">
        <v>3878000</v>
      </c>
      <c r="S37" s="22">
        <v>0</v>
      </c>
      <c r="T37" s="22">
        <v>0</v>
      </c>
      <c r="U37" s="22">
        <v>0</v>
      </c>
      <c r="V37" s="22">
        <v>0</v>
      </c>
      <c r="W37" s="22">
        <v>11245208</v>
      </c>
      <c r="X37" s="22">
        <v>11624917</v>
      </c>
      <c r="Y37" s="22">
        <v>-379709</v>
      </c>
      <c r="Z37" s="23">
        <v>-3.2663372994405035</v>
      </c>
      <c r="AA37" s="20">
        <v>15073206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39523040</v>
      </c>
      <c r="D40" s="20">
        <v>0</v>
      </c>
      <c r="E40" s="21">
        <v>91100000</v>
      </c>
      <c r="F40" s="22">
        <v>76451642</v>
      </c>
      <c r="G40" s="22">
        <v>8981871</v>
      </c>
      <c r="H40" s="22">
        <v>8205957</v>
      </c>
      <c r="I40" s="22">
        <v>82704</v>
      </c>
      <c r="J40" s="22">
        <v>17270532</v>
      </c>
      <c r="K40" s="22">
        <v>7216001</v>
      </c>
      <c r="L40" s="22">
        <v>0</v>
      </c>
      <c r="M40" s="22">
        <v>8500727</v>
      </c>
      <c r="N40" s="22">
        <v>15716728</v>
      </c>
      <c r="O40" s="22">
        <v>8142860</v>
      </c>
      <c r="P40" s="22">
        <v>3033042</v>
      </c>
      <c r="Q40" s="22">
        <v>4512584</v>
      </c>
      <c r="R40" s="22">
        <v>15688486</v>
      </c>
      <c r="S40" s="22">
        <v>0</v>
      </c>
      <c r="T40" s="22">
        <v>0</v>
      </c>
      <c r="U40" s="22">
        <v>0</v>
      </c>
      <c r="V40" s="22">
        <v>0</v>
      </c>
      <c r="W40" s="22">
        <v>48675746</v>
      </c>
      <c r="X40" s="22">
        <v>62465659</v>
      </c>
      <c r="Y40" s="22">
        <v>-13789913</v>
      </c>
      <c r="Z40" s="23">
        <v>-22.075990585483137</v>
      </c>
      <c r="AA40" s="20">
        <v>76451642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10258133</v>
      </c>
      <c r="D42" s="20">
        <v>0</v>
      </c>
      <c r="E42" s="21">
        <v>6790278</v>
      </c>
      <c r="F42" s="22">
        <v>5000000</v>
      </c>
      <c r="G42" s="22">
        <v>0</v>
      </c>
      <c r="H42" s="22">
        <v>0</v>
      </c>
      <c r="I42" s="22">
        <v>0</v>
      </c>
      <c r="J42" s="22">
        <v>0</v>
      </c>
      <c r="K42" s="22">
        <v>2356732</v>
      </c>
      <c r="L42" s="22">
        <v>0</v>
      </c>
      <c r="M42" s="22">
        <v>0</v>
      </c>
      <c r="N42" s="22">
        <v>2356732</v>
      </c>
      <c r="O42" s="22">
        <v>2356816</v>
      </c>
      <c r="P42" s="22">
        <v>0</v>
      </c>
      <c r="Q42" s="22">
        <v>2771</v>
      </c>
      <c r="R42" s="22">
        <v>2359587</v>
      </c>
      <c r="S42" s="22">
        <v>0</v>
      </c>
      <c r="T42" s="22">
        <v>0</v>
      </c>
      <c r="U42" s="22">
        <v>0</v>
      </c>
      <c r="V42" s="22">
        <v>0</v>
      </c>
      <c r="W42" s="22">
        <v>4716319</v>
      </c>
      <c r="X42" s="22">
        <v>4376601</v>
      </c>
      <c r="Y42" s="22">
        <v>339718</v>
      </c>
      <c r="Z42" s="23">
        <v>7.7621423565913368</v>
      </c>
      <c r="AA42" s="20">
        <v>5000000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10899630</v>
      </c>
      <c r="D44" s="20">
        <v>0</v>
      </c>
      <c r="E44" s="21">
        <v>9300000</v>
      </c>
      <c r="F44" s="22">
        <v>17700000</v>
      </c>
      <c r="G44" s="22">
        <v>0</v>
      </c>
      <c r="H44" s="22">
        <v>0</v>
      </c>
      <c r="I44" s="22">
        <v>278523</v>
      </c>
      <c r="J44" s="22">
        <v>278523</v>
      </c>
      <c r="K44" s="22">
        <v>28987</v>
      </c>
      <c r="L44" s="22">
        <v>0</v>
      </c>
      <c r="M44" s="22">
        <v>2391303</v>
      </c>
      <c r="N44" s="22">
        <v>2420290</v>
      </c>
      <c r="O44" s="22">
        <v>294488</v>
      </c>
      <c r="P44" s="22">
        <v>203602</v>
      </c>
      <c r="Q44" s="22">
        <v>1390628</v>
      </c>
      <c r="R44" s="22">
        <v>1888718</v>
      </c>
      <c r="S44" s="22">
        <v>0</v>
      </c>
      <c r="T44" s="22">
        <v>0</v>
      </c>
      <c r="U44" s="22">
        <v>0</v>
      </c>
      <c r="V44" s="22">
        <v>0</v>
      </c>
      <c r="W44" s="22">
        <v>4587531</v>
      </c>
      <c r="X44" s="22">
        <v>10485000</v>
      </c>
      <c r="Y44" s="22">
        <v>-5897469</v>
      </c>
      <c r="Z44" s="23">
        <v>-56.246723891273241</v>
      </c>
      <c r="AA44" s="20">
        <v>17700000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809246</v>
      </c>
      <c r="D46" s="20">
        <v>0</v>
      </c>
      <c r="E46" s="21">
        <v>6691042</v>
      </c>
      <c r="F46" s="22">
        <v>6691042</v>
      </c>
      <c r="G46" s="22">
        <v>0</v>
      </c>
      <c r="H46" s="22">
        <v>0</v>
      </c>
      <c r="I46" s="22">
        <v>0</v>
      </c>
      <c r="J46" s="22">
        <v>0</v>
      </c>
      <c r="K46" s="22">
        <v>278593</v>
      </c>
      <c r="L46" s="22">
        <v>0</v>
      </c>
      <c r="M46" s="22">
        <v>0</v>
      </c>
      <c r="N46" s="22">
        <v>278593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278593</v>
      </c>
      <c r="X46" s="22">
        <v>5018283</v>
      </c>
      <c r="Y46" s="22">
        <v>-4739690</v>
      </c>
      <c r="Z46" s="23">
        <v>-94.448439834899716</v>
      </c>
      <c r="AA46" s="20">
        <v>6691042</v>
      </c>
    </row>
    <row r="47" spans="1:27" x14ac:dyDescent="0.25">
      <c r="A47" s="19" t="s">
        <v>73</v>
      </c>
      <c r="B47" s="15" t="s">
        <v>32</v>
      </c>
      <c r="C47" s="20">
        <v>469848</v>
      </c>
      <c r="D47" s="20">
        <v>0</v>
      </c>
      <c r="E47" s="21">
        <v>300000</v>
      </c>
      <c r="F47" s="22">
        <v>424648</v>
      </c>
      <c r="G47" s="22">
        <v>9935</v>
      </c>
      <c r="H47" s="22">
        <v>239414</v>
      </c>
      <c r="I47" s="22">
        <v>10084</v>
      </c>
      <c r="J47" s="22">
        <v>259433</v>
      </c>
      <c r="K47" s="22">
        <v>10094</v>
      </c>
      <c r="L47" s="22">
        <v>0</v>
      </c>
      <c r="M47" s="22">
        <v>22883</v>
      </c>
      <c r="N47" s="22">
        <v>32977</v>
      </c>
      <c r="O47" s="22">
        <v>11248</v>
      </c>
      <c r="P47" s="22">
        <v>11239</v>
      </c>
      <c r="Q47" s="22">
        <v>9890</v>
      </c>
      <c r="R47" s="22">
        <v>32377</v>
      </c>
      <c r="S47" s="22">
        <v>0</v>
      </c>
      <c r="T47" s="22">
        <v>0</v>
      </c>
      <c r="U47" s="22">
        <v>0</v>
      </c>
      <c r="V47" s="22">
        <v>0</v>
      </c>
      <c r="W47" s="22">
        <v>324787</v>
      </c>
      <c r="X47" s="22">
        <v>274860</v>
      </c>
      <c r="Y47" s="22">
        <v>49927</v>
      </c>
      <c r="Z47" s="23">
        <v>18.164520119333481</v>
      </c>
      <c r="AA47" s="20">
        <v>424648</v>
      </c>
    </row>
    <row r="48" spans="1:27" x14ac:dyDescent="0.25">
      <c r="A48" s="19" t="s">
        <v>74</v>
      </c>
      <c r="B48" s="15" t="s">
        <v>32</v>
      </c>
      <c r="C48" s="20">
        <v>590597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40333605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118270617</v>
      </c>
      <c r="D50" s="29">
        <f t="shared" ref="D50:Y50" si="1">SUM(D37:D49)</f>
        <v>0</v>
      </c>
      <c r="E50" s="30">
        <f t="shared" si="1"/>
        <v>130168871</v>
      </c>
      <c r="F50" s="31">
        <f t="shared" si="1"/>
        <v>121340538</v>
      </c>
      <c r="G50" s="31">
        <f t="shared" si="1"/>
        <v>10206434</v>
      </c>
      <c r="H50" s="31">
        <f t="shared" si="1"/>
        <v>9581607</v>
      </c>
      <c r="I50" s="31">
        <f t="shared" si="1"/>
        <v>1599960</v>
      </c>
      <c r="J50" s="31">
        <f t="shared" si="1"/>
        <v>21388001</v>
      </c>
      <c r="K50" s="31">
        <f t="shared" si="1"/>
        <v>11122658</v>
      </c>
      <c r="L50" s="31">
        <f t="shared" si="1"/>
        <v>0</v>
      </c>
      <c r="M50" s="31">
        <f t="shared" si="1"/>
        <v>13470357</v>
      </c>
      <c r="N50" s="31">
        <f t="shared" si="1"/>
        <v>24593015</v>
      </c>
      <c r="O50" s="31">
        <f t="shared" si="1"/>
        <v>12139417</v>
      </c>
      <c r="P50" s="31">
        <f t="shared" si="1"/>
        <v>4588021</v>
      </c>
      <c r="Q50" s="31">
        <f t="shared" si="1"/>
        <v>7119730</v>
      </c>
      <c r="R50" s="31">
        <f t="shared" si="1"/>
        <v>23847168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69828184</v>
      </c>
      <c r="X50" s="31">
        <f t="shared" si="1"/>
        <v>94245320</v>
      </c>
      <c r="Y50" s="31">
        <f t="shared" si="1"/>
        <v>-24417136</v>
      </c>
      <c r="Z50" s="32">
        <f>+IF(X50&lt;&gt;0,+(Y50/X50)*100,0)</f>
        <v>-25.908062066105774</v>
      </c>
      <c r="AA50" s="29">
        <f>SUM(AA37:AA49)</f>
        <v>121340538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-45147386</v>
      </c>
      <c r="D51" s="39">
        <f t="shared" si="2"/>
        <v>0</v>
      </c>
      <c r="E51" s="40">
        <f t="shared" si="2"/>
        <v>31586225</v>
      </c>
      <c r="F51" s="41">
        <f t="shared" si="2"/>
        <v>40414558</v>
      </c>
      <c r="G51" s="41">
        <f t="shared" si="2"/>
        <v>-2777866</v>
      </c>
      <c r="H51" s="41">
        <f t="shared" si="2"/>
        <v>805653</v>
      </c>
      <c r="I51" s="41">
        <f t="shared" si="2"/>
        <v>13311151</v>
      </c>
      <c r="J51" s="41">
        <f t="shared" si="2"/>
        <v>11338938</v>
      </c>
      <c r="K51" s="41">
        <f t="shared" si="2"/>
        <v>-9234400</v>
      </c>
      <c r="L51" s="41">
        <f t="shared" si="2"/>
        <v>0</v>
      </c>
      <c r="M51" s="41">
        <f t="shared" si="2"/>
        <v>-10100943</v>
      </c>
      <c r="N51" s="41">
        <f t="shared" si="2"/>
        <v>-19335343</v>
      </c>
      <c r="O51" s="41">
        <f t="shared" si="2"/>
        <v>-5808186</v>
      </c>
      <c r="P51" s="41">
        <f t="shared" si="2"/>
        <v>87994</v>
      </c>
      <c r="Q51" s="41">
        <f t="shared" si="2"/>
        <v>-2661028</v>
      </c>
      <c r="R51" s="41">
        <f t="shared" si="2"/>
        <v>-8381220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-16377625</v>
      </c>
      <c r="X51" s="41">
        <f t="shared" si="2"/>
        <v>27070999</v>
      </c>
      <c r="Y51" s="41">
        <f t="shared" si="2"/>
        <v>-43448624</v>
      </c>
      <c r="Z51" s="42">
        <f>+IF(X51&lt;&gt;0,+(Y51/X51)*100,0)</f>
        <v>-160.49878321815902</v>
      </c>
      <c r="AA51" s="39">
        <f>+AA35-AA50</f>
        <v>40414558</v>
      </c>
    </row>
    <row r="52" spans="1:27" x14ac:dyDescent="0.25">
      <c r="A52" s="43" t="s">
        <v>78</v>
      </c>
      <c r="B52" s="15" t="s">
        <v>32</v>
      </c>
      <c r="C52" s="20">
        <v>44337107</v>
      </c>
      <c r="D52" s="20">
        <v>0</v>
      </c>
      <c r="E52" s="21">
        <v>46618000</v>
      </c>
      <c r="F52" s="22">
        <v>46618000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34963506</v>
      </c>
      <c r="Y52" s="22">
        <v>-34963506</v>
      </c>
      <c r="Z52" s="23">
        <v>-100</v>
      </c>
      <c r="AA52" s="20">
        <v>46618000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-810279</v>
      </c>
      <c r="D54" s="48">
        <f t="shared" si="3"/>
        <v>0</v>
      </c>
      <c r="E54" s="49">
        <f t="shared" si="3"/>
        <v>78204225</v>
      </c>
      <c r="F54" s="50">
        <f t="shared" si="3"/>
        <v>87032558</v>
      </c>
      <c r="G54" s="50">
        <f t="shared" si="3"/>
        <v>-2777866</v>
      </c>
      <c r="H54" s="50">
        <f t="shared" si="3"/>
        <v>805653</v>
      </c>
      <c r="I54" s="50">
        <f t="shared" si="3"/>
        <v>13311151</v>
      </c>
      <c r="J54" s="50">
        <f t="shared" si="3"/>
        <v>11338938</v>
      </c>
      <c r="K54" s="50">
        <f t="shared" si="3"/>
        <v>-9234400</v>
      </c>
      <c r="L54" s="50">
        <f t="shared" si="3"/>
        <v>0</v>
      </c>
      <c r="M54" s="50">
        <f t="shared" si="3"/>
        <v>-10100943</v>
      </c>
      <c r="N54" s="50">
        <f t="shared" si="3"/>
        <v>-19335343</v>
      </c>
      <c r="O54" s="50">
        <f t="shared" si="3"/>
        <v>-5808186</v>
      </c>
      <c r="P54" s="50">
        <f t="shared" si="3"/>
        <v>87994</v>
      </c>
      <c r="Q54" s="50">
        <f t="shared" si="3"/>
        <v>-2661028</v>
      </c>
      <c r="R54" s="50">
        <f t="shared" si="3"/>
        <v>-8381220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-16377625</v>
      </c>
      <c r="X54" s="50">
        <f t="shared" si="3"/>
        <v>62034505</v>
      </c>
      <c r="Y54" s="50">
        <f t="shared" si="3"/>
        <v>-78412130</v>
      </c>
      <c r="Z54" s="51">
        <f>+IF(X54&lt;&gt;0,+(Y54/X54)*100,0)</f>
        <v>-126.40083127930173</v>
      </c>
      <c r="AA54" s="48">
        <f>SUM(AA51:AA53)</f>
        <v>87032558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-810279</v>
      </c>
      <c r="D56" s="54">
        <f>+D54-D55</f>
        <v>0</v>
      </c>
      <c r="E56" s="55">
        <f t="shared" si="4"/>
        <v>78204225</v>
      </c>
      <c r="F56" s="56">
        <f t="shared" si="4"/>
        <v>87032558</v>
      </c>
      <c r="G56" s="56">
        <f t="shared" si="4"/>
        <v>-2777866</v>
      </c>
      <c r="H56" s="56">
        <f t="shared" si="4"/>
        <v>805653</v>
      </c>
      <c r="I56" s="56">
        <f t="shared" si="4"/>
        <v>13311151</v>
      </c>
      <c r="J56" s="56">
        <f t="shared" si="4"/>
        <v>11338938</v>
      </c>
      <c r="K56" s="56">
        <f t="shared" si="4"/>
        <v>-9234400</v>
      </c>
      <c r="L56" s="56">
        <f t="shared" si="4"/>
        <v>0</v>
      </c>
      <c r="M56" s="56">
        <f t="shared" si="4"/>
        <v>-10100943</v>
      </c>
      <c r="N56" s="56">
        <f t="shared" si="4"/>
        <v>-19335343</v>
      </c>
      <c r="O56" s="56">
        <f t="shared" si="4"/>
        <v>-5808186</v>
      </c>
      <c r="P56" s="56">
        <f t="shared" si="4"/>
        <v>87994</v>
      </c>
      <c r="Q56" s="56">
        <f t="shared" si="4"/>
        <v>-2661028</v>
      </c>
      <c r="R56" s="56">
        <f t="shared" si="4"/>
        <v>-8381220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-16377625</v>
      </c>
      <c r="X56" s="56">
        <f t="shared" si="4"/>
        <v>62034505</v>
      </c>
      <c r="Y56" s="56">
        <f t="shared" si="4"/>
        <v>-78412130</v>
      </c>
      <c r="Z56" s="57">
        <f>+IF(X56&lt;&gt;0,+(Y56/X56)*100,0)</f>
        <v>-126.40083127930173</v>
      </c>
      <c r="AA56" s="54">
        <f>+AA54-AA55</f>
        <v>87032558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-810279</v>
      </c>
      <c r="D59" s="48">
        <f>SUM(D56:D58)</f>
        <v>0</v>
      </c>
      <c r="E59" s="49">
        <f t="shared" si="5"/>
        <v>78204225</v>
      </c>
      <c r="F59" s="50">
        <f t="shared" si="5"/>
        <v>87032558</v>
      </c>
      <c r="G59" s="50">
        <f t="shared" si="5"/>
        <v>-2777866</v>
      </c>
      <c r="H59" s="50">
        <f t="shared" si="5"/>
        <v>805653</v>
      </c>
      <c r="I59" s="50">
        <f t="shared" si="5"/>
        <v>13311151</v>
      </c>
      <c r="J59" s="50">
        <f t="shared" si="5"/>
        <v>11338938</v>
      </c>
      <c r="K59" s="50">
        <f t="shared" si="5"/>
        <v>-9234400</v>
      </c>
      <c r="L59" s="50">
        <f t="shared" si="5"/>
        <v>0</v>
      </c>
      <c r="M59" s="50">
        <f t="shared" si="5"/>
        <v>-10100943</v>
      </c>
      <c r="N59" s="50">
        <f t="shared" si="5"/>
        <v>-19335343</v>
      </c>
      <c r="O59" s="50">
        <f t="shared" si="5"/>
        <v>-5808186</v>
      </c>
      <c r="P59" s="50">
        <f t="shared" si="5"/>
        <v>87994</v>
      </c>
      <c r="Q59" s="50">
        <f t="shared" si="5"/>
        <v>-2661028</v>
      </c>
      <c r="R59" s="50">
        <f t="shared" si="5"/>
        <v>-8381220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-16377625</v>
      </c>
      <c r="X59" s="50">
        <f t="shared" si="5"/>
        <v>62034505</v>
      </c>
      <c r="Y59" s="50">
        <f t="shared" si="5"/>
        <v>-78412130</v>
      </c>
      <c r="Z59" s="51">
        <f>+IF(X59&lt;&gt;0,+(Y59/X59)*100,0)</f>
        <v>-126.40083127930173</v>
      </c>
      <c r="AA59" s="48">
        <f>SUM(AA56:AA58)</f>
        <v>87032558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-810279</v>
      </c>
      <c r="D62" s="65">
        <f>SUM(D59:D61)</f>
        <v>0</v>
      </c>
      <c r="E62" s="66">
        <f t="shared" si="6"/>
        <v>78204225</v>
      </c>
      <c r="F62" s="67">
        <f t="shared" si="6"/>
        <v>87032558</v>
      </c>
      <c r="G62" s="67">
        <f t="shared" si="6"/>
        <v>-2777866</v>
      </c>
      <c r="H62" s="67">
        <f t="shared" si="6"/>
        <v>805653</v>
      </c>
      <c r="I62" s="67">
        <f t="shared" si="6"/>
        <v>13311151</v>
      </c>
      <c r="J62" s="67">
        <f t="shared" si="6"/>
        <v>11338938</v>
      </c>
      <c r="K62" s="67">
        <f t="shared" si="6"/>
        <v>-9234400</v>
      </c>
      <c r="L62" s="67">
        <f t="shared" si="6"/>
        <v>0</v>
      </c>
      <c r="M62" s="67">
        <f t="shared" si="6"/>
        <v>-10100943</v>
      </c>
      <c r="N62" s="67">
        <f t="shared" si="6"/>
        <v>-19335343</v>
      </c>
      <c r="O62" s="67">
        <f t="shared" si="6"/>
        <v>-5808186</v>
      </c>
      <c r="P62" s="67">
        <f t="shared" si="6"/>
        <v>87994</v>
      </c>
      <c r="Q62" s="67">
        <f t="shared" si="6"/>
        <v>-2661028</v>
      </c>
      <c r="R62" s="67">
        <f t="shared" si="6"/>
        <v>-8381220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-16377625</v>
      </c>
      <c r="X62" s="67">
        <f t="shared" si="6"/>
        <v>62034505</v>
      </c>
      <c r="Y62" s="67">
        <f t="shared" si="6"/>
        <v>-78412130</v>
      </c>
      <c r="Z62" s="68">
        <f>+IF(X62&lt;&gt;0,+(Y62/X62)*100,0)</f>
        <v>-126.40083127930173</v>
      </c>
      <c r="AA62" s="65">
        <f>SUM(AA59:AA61)</f>
        <v>87032558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425049102</v>
      </c>
      <c r="D7" s="20">
        <v>0</v>
      </c>
      <c r="E7" s="21">
        <v>579021119</v>
      </c>
      <c r="F7" s="22">
        <v>529053051</v>
      </c>
      <c r="G7" s="22">
        <v>33661445</v>
      </c>
      <c r="H7" s="22">
        <v>24865764</v>
      </c>
      <c r="I7" s="22">
        <v>27964865</v>
      </c>
      <c r="J7" s="22">
        <v>86492074</v>
      </c>
      <c r="K7" s="22">
        <v>34568205</v>
      </c>
      <c r="L7" s="22">
        <v>29731703</v>
      </c>
      <c r="M7" s="22">
        <v>38012999</v>
      </c>
      <c r="N7" s="22">
        <v>102312907</v>
      </c>
      <c r="O7" s="22">
        <v>32950348</v>
      </c>
      <c r="P7" s="22">
        <v>38865650</v>
      </c>
      <c r="Q7" s="22">
        <v>34774978</v>
      </c>
      <c r="R7" s="22">
        <v>106590976</v>
      </c>
      <c r="S7" s="22">
        <v>0</v>
      </c>
      <c r="T7" s="22">
        <v>0</v>
      </c>
      <c r="U7" s="22">
        <v>0</v>
      </c>
      <c r="V7" s="22">
        <v>0</v>
      </c>
      <c r="W7" s="22">
        <v>295395957</v>
      </c>
      <c r="X7" s="22">
        <v>414278612</v>
      </c>
      <c r="Y7" s="22">
        <v>-118882655</v>
      </c>
      <c r="Z7" s="23">
        <v>-28.69630522948648</v>
      </c>
      <c r="AA7" s="20">
        <v>529053051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14332516</v>
      </c>
      <c r="D13" s="20">
        <v>0</v>
      </c>
      <c r="E13" s="21">
        <v>14331510</v>
      </c>
      <c r="F13" s="22">
        <v>18585221</v>
      </c>
      <c r="G13" s="22">
        <v>1210468</v>
      </c>
      <c r="H13" s="22">
        <v>-1863413</v>
      </c>
      <c r="I13" s="22">
        <v>1223309</v>
      </c>
      <c r="J13" s="22">
        <v>570364</v>
      </c>
      <c r="K13" s="22">
        <v>1235525</v>
      </c>
      <c r="L13" s="22">
        <v>1237974</v>
      </c>
      <c r="M13" s="22">
        <v>1252161</v>
      </c>
      <c r="N13" s="22">
        <v>3725660</v>
      </c>
      <c r="O13" s="22">
        <v>1254470</v>
      </c>
      <c r="P13" s="22">
        <v>1272847</v>
      </c>
      <c r="Q13" s="22">
        <v>1189450</v>
      </c>
      <c r="R13" s="22">
        <v>3716767</v>
      </c>
      <c r="S13" s="22">
        <v>0</v>
      </c>
      <c r="T13" s="22">
        <v>0</v>
      </c>
      <c r="U13" s="22">
        <v>0</v>
      </c>
      <c r="V13" s="22">
        <v>0</v>
      </c>
      <c r="W13" s="22">
        <v>8012791</v>
      </c>
      <c r="X13" s="22">
        <v>12450121</v>
      </c>
      <c r="Y13" s="22">
        <v>-4437330</v>
      </c>
      <c r="Z13" s="23">
        <v>-35.640858430211239</v>
      </c>
      <c r="AA13" s="20">
        <v>18585221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74523860</v>
      </c>
      <c r="F28" s="22">
        <v>74523860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74523860</v>
      </c>
      <c r="Y28" s="22">
        <v>-74523860</v>
      </c>
      <c r="Z28" s="23">
        <v>-100</v>
      </c>
      <c r="AA28" s="20">
        <v>74523860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439381618</v>
      </c>
      <c r="D35" s="29">
        <f t="shared" ref="D35:Y35" si="0">SUM(D6:D34)</f>
        <v>0</v>
      </c>
      <c r="E35" s="30">
        <f t="shared" si="0"/>
        <v>667876489</v>
      </c>
      <c r="F35" s="31">
        <f t="shared" si="0"/>
        <v>622162132</v>
      </c>
      <c r="G35" s="31">
        <f t="shared" si="0"/>
        <v>34871913</v>
      </c>
      <c r="H35" s="31">
        <f t="shared" si="0"/>
        <v>23002351</v>
      </c>
      <c r="I35" s="31">
        <f t="shared" si="0"/>
        <v>29188174</v>
      </c>
      <c r="J35" s="31">
        <f t="shared" si="0"/>
        <v>87062438</v>
      </c>
      <c r="K35" s="31">
        <f t="shared" si="0"/>
        <v>35803730</v>
      </c>
      <c r="L35" s="31">
        <f t="shared" si="0"/>
        <v>30969677</v>
      </c>
      <c r="M35" s="31">
        <f t="shared" si="0"/>
        <v>39265160</v>
      </c>
      <c r="N35" s="31">
        <f t="shared" si="0"/>
        <v>106038567</v>
      </c>
      <c r="O35" s="31">
        <f t="shared" si="0"/>
        <v>34204818</v>
      </c>
      <c r="P35" s="31">
        <f t="shared" si="0"/>
        <v>40138497</v>
      </c>
      <c r="Q35" s="31">
        <f t="shared" si="0"/>
        <v>35964428</v>
      </c>
      <c r="R35" s="31">
        <f t="shared" si="0"/>
        <v>110307743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303408748</v>
      </c>
      <c r="X35" s="31">
        <f t="shared" si="0"/>
        <v>501252593</v>
      </c>
      <c r="Y35" s="31">
        <f t="shared" si="0"/>
        <v>-197843845</v>
      </c>
      <c r="Z35" s="32">
        <f>+IF(X35&lt;&gt;0,+(Y35/X35)*100,0)</f>
        <v>-39.469889585189641</v>
      </c>
      <c r="AA35" s="29">
        <f>SUM(AA6:AA34)</f>
        <v>622162132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87523945</v>
      </c>
      <c r="D37" s="20">
        <v>0</v>
      </c>
      <c r="E37" s="21">
        <v>100900829</v>
      </c>
      <c r="F37" s="22">
        <v>100900829</v>
      </c>
      <c r="G37" s="22">
        <v>1047483</v>
      </c>
      <c r="H37" s="22">
        <v>13723988</v>
      </c>
      <c r="I37" s="22">
        <v>8446217</v>
      </c>
      <c r="J37" s="22">
        <v>23217688</v>
      </c>
      <c r="K37" s="22">
        <v>7774618</v>
      </c>
      <c r="L37" s="22">
        <v>8209644</v>
      </c>
      <c r="M37" s="22">
        <v>8108543</v>
      </c>
      <c r="N37" s="22">
        <v>24092805</v>
      </c>
      <c r="O37" s="22">
        <v>7861462</v>
      </c>
      <c r="P37" s="22">
        <v>7918997</v>
      </c>
      <c r="Q37" s="22">
        <v>7664760</v>
      </c>
      <c r="R37" s="22">
        <v>23445219</v>
      </c>
      <c r="S37" s="22">
        <v>0</v>
      </c>
      <c r="T37" s="22">
        <v>0</v>
      </c>
      <c r="U37" s="22">
        <v>0</v>
      </c>
      <c r="V37" s="22">
        <v>0</v>
      </c>
      <c r="W37" s="22">
        <v>70755712</v>
      </c>
      <c r="X37" s="22">
        <v>75675591</v>
      </c>
      <c r="Y37" s="22">
        <v>-4919879</v>
      </c>
      <c r="Z37" s="23">
        <v>-6.5012759530348436</v>
      </c>
      <c r="AA37" s="20">
        <v>100900829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155686703</v>
      </c>
      <c r="D40" s="20">
        <v>0</v>
      </c>
      <c r="E40" s="21">
        <v>221818411</v>
      </c>
      <c r="F40" s="22">
        <v>236818411</v>
      </c>
      <c r="G40" s="22">
        <v>1205181</v>
      </c>
      <c r="H40" s="22">
        <v>13583855</v>
      </c>
      <c r="I40" s="22">
        <v>13640616</v>
      </c>
      <c r="J40" s="22">
        <v>28429652</v>
      </c>
      <c r="K40" s="22">
        <v>14564316</v>
      </c>
      <c r="L40" s="22">
        <v>28609067</v>
      </c>
      <c r="M40" s="22">
        <v>18491123</v>
      </c>
      <c r="N40" s="22">
        <v>61664506</v>
      </c>
      <c r="O40" s="22">
        <v>24987184</v>
      </c>
      <c r="P40" s="22">
        <v>12488114</v>
      </c>
      <c r="Q40" s="22">
        <v>36504911</v>
      </c>
      <c r="R40" s="22">
        <v>73980209</v>
      </c>
      <c r="S40" s="22">
        <v>0</v>
      </c>
      <c r="T40" s="22">
        <v>0</v>
      </c>
      <c r="U40" s="22">
        <v>0</v>
      </c>
      <c r="V40" s="22">
        <v>0</v>
      </c>
      <c r="W40" s="22">
        <v>164074367</v>
      </c>
      <c r="X40" s="22">
        <v>172363812</v>
      </c>
      <c r="Y40" s="22">
        <v>-8289445</v>
      </c>
      <c r="Z40" s="23">
        <v>-4.8092722618597001</v>
      </c>
      <c r="AA40" s="20">
        <v>236818411</v>
      </c>
    </row>
    <row r="41" spans="1:27" x14ac:dyDescent="0.25">
      <c r="A41" s="19" t="s">
        <v>67</v>
      </c>
      <c r="B41" s="15" t="s">
        <v>32</v>
      </c>
      <c r="C41" s="20">
        <v>377258608</v>
      </c>
      <c r="D41" s="20">
        <v>0</v>
      </c>
      <c r="E41" s="21">
        <v>123987785</v>
      </c>
      <c r="F41" s="22">
        <v>200000000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123395721</v>
      </c>
      <c r="Y41" s="22">
        <v>-123395721</v>
      </c>
      <c r="Z41" s="23">
        <v>-100</v>
      </c>
      <c r="AA41" s="20">
        <v>200000000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30334677</v>
      </c>
      <c r="F42" s="22">
        <v>30334677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22751010</v>
      </c>
      <c r="Y42" s="22">
        <v>-22751010</v>
      </c>
      <c r="Z42" s="23">
        <v>-100</v>
      </c>
      <c r="AA42" s="20">
        <v>30334677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5215</v>
      </c>
      <c r="F43" s="22">
        <v>5215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3915</v>
      </c>
      <c r="Y43" s="22">
        <v>-3915</v>
      </c>
      <c r="Z43" s="23">
        <v>-100</v>
      </c>
      <c r="AA43" s="20">
        <v>5215</v>
      </c>
    </row>
    <row r="44" spans="1:27" x14ac:dyDescent="0.25">
      <c r="A44" s="19" t="s">
        <v>70</v>
      </c>
      <c r="B44" s="15" t="s">
        <v>32</v>
      </c>
      <c r="C44" s="20">
        <v>170176063</v>
      </c>
      <c r="D44" s="20">
        <v>0</v>
      </c>
      <c r="E44" s="21">
        <v>173247715</v>
      </c>
      <c r="F44" s="22">
        <v>237372060</v>
      </c>
      <c r="G44" s="22">
        <v>4435528</v>
      </c>
      <c r="H44" s="22">
        <v>12535807</v>
      </c>
      <c r="I44" s="22">
        <v>33340764</v>
      </c>
      <c r="J44" s="22">
        <v>50312099</v>
      </c>
      <c r="K44" s="22">
        <v>21479136</v>
      </c>
      <c r="L44" s="22">
        <v>15942229</v>
      </c>
      <c r="M44" s="22">
        <v>21001455</v>
      </c>
      <c r="N44" s="22">
        <v>58422820</v>
      </c>
      <c r="O44" s="22">
        <v>16850511</v>
      </c>
      <c r="P44" s="22">
        <v>12115434</v>
      </c>
      <c r="Q44" s="22">
        <v>23235117</v>
      </c>
      <c r="R44" s="22">
        <v>52201062</v>
      </c>
      <c r="S44" s="22">
        <v>0</v>
      </c>
      <c r="T44" s="22">
        <v>0</v>
      </c>
      <c r="U44" s="22">
        <v>0</v>
      </c>
      <c r="V44" s="22">
        <v>0</v>
      </c>
      <c r="W44" s="22">
        <v>160935981</v>
      </c>
      <c r="X44" s="22">
        <v>155585528</v>
      </c>
      <c r="Y44" s="22">
        <v>5350453</v>
      </c>
      <c r="Z44" s="23">
        <v>3.4389143185605286</v>
      </c>
      <c r="AA44" s="20">
        <v>237372060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7303295</v>
      </c>
      <c r="F46" s="22">
        <v>7303295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5477472</v>
      </c>
      <c r="Y46" s="22">
        <v>-5477472</v>
      </c>
      <c r="Z46" s="23">
        <v>-100</v>
      </c>
      <c r="AA46" s="20">
        <v>7303295</v>
      </c>
    </row>
    <row r="47" spans="1:27" x14ac:dyDescent="0.25">
      <c r="A47" s="19" t="s">
        <v>73</v>
      </c>
      <c r="B47" s="15" t="s">
        <v>32</v>
      </c>
      <c r="C47" s="20">
        <v>7532645</v>
      </c>
      <c r="D47" s="20">
        <v>0</v>
      </c>
      <c r="E47" s="21">
        <v>13790006</v>
      </c>
      <c r="F47" s="22">
        <v>14018871</v>
      </c>
      <c r="G47" s="22">
        <v>7694501</v>
      </c>
      <c r="H47" s="22">
        <v>331361</v>
      </c>
      <c r="I47" s="22">
        <v>129822</v>
      </c>
      <c r="J47" s="22">
        <v>8155684</v>
      </c>
      <c r="K47" s="22">
        <v>99927</v>
      </c>
      <c r="L47" s="22">
        <v>143417</v>
      </c>
      <c r="M47" s="22">
        <v>67558</v>
      </c>
      <c r="N47" s="22">
        <v>310902</v>
      </c>
      <c r="O47" s="22">
        <v>126921</v>
      </c>
      <c r="P47" s="22">
        <v>602533</v>
      </c>
      <c r="Q47" s="22">
        <v>95115</v>
      </c>
      <c r="R47" s="22">
        <v>824569</v>
      </c>
      <c r="S47" s="22">
        <v>0</v>
      </c>
      <c r="T47" s="22">
        <v>0</v>
      </c>
      <c r="U47" s="22">
        <v>0</v>
      </c>
      <c r="V47" s="22">
        <v>0</v>
      </c>
      <c r="W47" s="22">
        <v>9291155</v>
      </c>
      <c r="X47" s="22">
        <v>10434049</v>
      </c>
      <c r="Y47" s="22">
        <v>-1142894</v>
      </c>
      <c r="Z47" s="23">
        <v>-10.953504243654596</v>
      </c>
      <c r="AA47" s="20">
        <v>14018871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166359441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964537405</v>
      </c>
      <c r="D50" s="29">
        <f t="shared" ref="D50:Y50" si="1">SUM(D37:D49)</f>
        <v>0</v>
      </c>
      <c r="E50" s="30">
        <f t="shared" si="1"/>
        <v>671387933</v>
      </c>
      <c r="F50" s="31">
        <f t="shared" si="1"/>
        <v>826753358</v>
      </c>
      <c r="G50" s="31">
        <f t="shared" si="1"/>
        <v>14382693</v>
      </c>
      <c r="H50" s="31">
        <f t="shared" si="1"/>
        <v>40175011</v>
      </c>
      <c r="I50" s="31">
        <f t="shared" si="1"/>
        <v>55557419</v>
      </c>
      <c r="J50" s="31">
        <f t="shared" si="1"/>
        <v>110115123</v>
      </c>
      <c r="K50" s="31">
        <f t="shared" si="1"/>
        <v>43917997</v>
      </c>
      <c r="L50" s="31">
        <f t="shared" si="1"/>
        <v>52904357</v>
      </c>
      <c r="M50" s="31">
        <f t="shared" si="1"/>
        <v>47668679</v>
      </c>
      <c r="N50" s="31">
        <f t="shared" si="1"/>
        <v>144491033</v>
      </c>
      <c r="O50" s="31">
        <f t="shared" si="1"/>
        <v>49826078</v>
      </c>
      <c r="P50" s="31">
        <f t="shared" si="1"/>
        <v>33125078</v>
      </c>
      <c r="Q50" s="31">
        <f t="shared" si="1"/>
        <v>67499903</v>
      </c>
      <c r="R50" s="31">
        <f t="shared" si="1"/>
        <v>150451059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405057215</v>
      </c>
      <c r="X50" s="31">
        <f t="shared" si="1"/>
        <v>565687098</v>
      </c>
      <c r="Y50" s="31">
        <f t="shared" si="1"/>
        <v>-160629883</v>
      </c>
      <c r="Z50" s="32">
        <f>+IF(X50&lt;&gt;0,+(Y50/X50)*100,0)</f>
        <v>-28.395535901015016</v>
      </c>
      <c r="AA50" s="29">
        <f>SUM(AA37:AA49)</f>
        <v>826753358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-525155787</v>
      </c>
      <c r="D51" s="39">
        <f t="shared" si="2"/>
        <v>0</v>
      </c>
      <c r="E51" s="40">
        <f t="shared" si="2"/>
        <v>-3511444</v>
      </c>
      <c r="F51" s="41">
        <f t="shared" si="2"/>
        <v>-204591226</v>
      </c>
      <c r="G51" s="41">
        <f t="shared" si="2"/>
        <v>20489220</v>
      </c>
      <c r="H51" s="41">
        <f t="shared" si="2"/>
        <v>-17172660</v>
      </c>
      <c r="I51" s="41">
        <f t="shared" si="2"/>
        <v>-26369245</v>
      </c>
      <c r="J51" s="41">
        <f t="shared" si="2"/>
        <v>-23052685</v>
      </c>
      <c r="K51" s="41">
        <f t="shared" si="2"/>
        <v>-8114267</v>
      </c>
      <c r="L51" s="41">
        <f t="shared" si="2"/>
        <v>-21934680</v>
      </c>
      <c r="M51" s="41">
        <f t="shared" si="2"/>
        <v>-8403519</v>
      </c>
      <c r="N51" s="41">
        <f t="shared" si="2"/>
        <v>-38452466</v>
      </c>
      <c r="O51" s="41">
        <f t="shared" si="2"/>
        <v>-15621260</v>
      </c>
      <c r="P51" s="41">
        <f t="shared" si="2"/>
        <v>7013419</v>
      </c>
      <c r="Q51" s="41">
        <f t="shared" si="2"/>
        <v>-31535475</v>
      </c>
      <c r="R51" s="41">
        <f t="shared" si="2"/>
        <v>-40143316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-101648467</v>
      </c>
      <c r="X51" s="41">
        <f t="shared" si="2"/>
        <v>-64434505</v>
      </c>
      <c r="Y51" s="41">
        <f t="shared" si="2"/>
        <v>-37213962</v>
      </c>
      <c r="Z51" s="42">
        <f>+IF(X51&lt;&gt;0,+(Y51/X51)*100,0)</f>
        <v>57.754710771813954</v>
      </c>
      <c r="AA51" s="39">
        <f>+AA35-AA50</f>
        <v>-204591226</v>
      </c>
    </row>
    <row r="52" spans="1:27" x14ac:dyDescent="0.25">
      <c r="A52" s="43" t="s">
        <v>78</v>
      </c>
      <c r="B52" s="15" t="s">
        <v>32</v>
      </c>
      <c r="C52" s="20">
        <v>66284998</v>
      </c>
      <c r="D52" s="20">
        <v>0</v>
      </c>
      <c r="E52" s="21">
        <v>95494000</v>
      </c>
      <c r="F52" s="22">
        <v>95494000</v>
      </c>
      <c r="G52" s="22">
        <v>0</v>
      </c>
      <c r="H52" s="22">
        <v>8721291</v>
      </c>
      <c r="I52" s="22">
        <v>7582627</v>
      </c>
      <c r="J52" s="22">
        <v>16303918</v>
      </c>
      <c r="K52" s="22">
        <v>2549886</v>
      </c>
      <c r="L52" s="22">
        <v>2792075</v>
      </c>
      <c r="M52" s="22">
        <v>12846750</v>
      </c>
      <c r="N52" s="22">
        <v>18188711</v>
      </c>
      <c r="O52" s="22">
        <v>3048616</v>
      </c>
      <c r="P52" s="22">
        <v>13542949</v>
      </c>
      <c r="Q52" s="22">
        <v>8783774</v>
      </c>
      <c r="R52" s="22">
        <v>25375339</v>
      </c>
      <c r="S52" s="22">
        <v>0</v>
      </c>
      <c r="T52" s="22">
        <v>0</v>
      </c>
      <c r="U52" s="22">
        <v>0</v>
      </c>
      <c r="V52" s="22">
        <v>0</v>
      </c>
      <c r="W52" s="22">
        <v>59867968</v>
      </c>
      <c r="X52" s="22">
        <v>95494000</v>
      </c>
      <c r="Y52" s="22">
        <v>-35626032</v>
      </c>
      <c r="Z52" s="23">
        <v>-37.307089450646117</v>
      </c>
      <c r="AA52" s="20">
        <v>95494000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-458870789</v>
      </c>
      <c r="D54" s="48">
        <f t="shared" si="3"/>
        <v>0</v>
      </c>
      <c r="E54" s="49">
        <f t="shared" si="3"/>
        <v>91982556</v>
      </c>
      <c r="F54" s="50">
        <f t="shared" si="3"/>
        <v>-109097226</v>
      </c>
      <c r="G54" s="50">
        <f t="shared" si="3"/>
        <v>20489220</v>
      </c>
      <c r="H54" s="50">
        <f t="shared" si="3"/>
        <v>-8451369</v>
      </c>
      <c r="I54" s="50">
        <f t="shared" si="3"/>
        <v>-18786618</v>
      </c>
      <c r="J54" s="50">
        <f t="shared" si="3"/>
        <v>-6748767</v>
      </c>
      <c r="K54" s="50">
        <f t="shared" si="3"/>
        <v>-5564381</v>
      </c>
      <c r="L54" s="50">
        <f t="shared" si="3"/>
        <v>-19142605</v>
      </c>
      <c r="M54" s="50">
        <f t="shared" si="3"/>
        <v>4443231</v>
      </c>
      <c r="N54" s="50">
        <f t="shared" si="3"/>
        <v>-20263755</v>
      </c>
      <c r="O54" s="50">
        <f t="shared" si="3"/>
        <v>-12572644</v>
      </c>
      <c r="P54" s="50">
        <f t="shared" si="3"/>
        <v>20556368</v>
      </c>
      <c r="Q54" s="50">
        <f t="shared" si="3"/>
        <v>-22751701</v>
      </c>
      <c r="R54" s="50">
        <f t="shared" si="3"/>
        <v>-14767977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-41780499</v>
      </c>
      <c r="X54" s="50">
        <f t="shared" si="3"/>
        <v>31059495</v>
      </c>
      <c r="Y54" s="50">
        <f t="shared" si="3"/>
        <v>-72839994</v>
      </c>
      <c r="Z54" s="51">
        <f>+IF(X54&lt;&gt;0,+(Y54/X54)*100,0)</f>
        <v>-234.51763784311365</v>
      </c>
      <c r="AA54" s="48">
        <f>SUM(AA51:AA53)</f>
        <v>-109097226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-458870789</v>
      </c>
      <c r="D56" s="54">
        <f>+D54-D55</f>
        <v>0</v>
      </c>
      <c r="E56" s="55">
        <f t="shared" si="4"/>
        <v>91982556</v>
      </c>
      <c r="F56" s="56">
        <f t="shared" si="4"/>
        <v>-109097226</v>
      </c>
      <c r="G56" s="56">
        <f t="shared" si="4"/>
        <v>20489220</v>
      </c>
      <c r="H56" s="56">
        <f t="shared" si="4"/>
        <v>-8451369</v>
      </c>
      <c r="I56" s="56">
        <f t="shared" si="4"/>
        <v>-18786618</v>
      </c>
      <c r="J56" s="56">
        <f t="shared" si="4"/>
        <v>-6748767</v>
      </c>
      <c r="K56" s="56">
        <f t="shared" si="4"/>
        <v>-5564381</v>
      </c>
      <c r="L56" s="56">
        <f t="shared" si="4"/>
        <v>-19142605</v>
      </c>
      <c r="M56" s="56">
        <f t="shared" si="4"/>
        <v>4443231</v>
      </c>
      <c r="N56" s="56">
        <f t="shared" si="4"/>
        <v>-20263755</v>
      </c>
      <c r="O56" s="56">
        <f t="shared" si="4"/>
        <v>-12572644</v>
      </c>
      <c r="P56" s="56">
        <f t="shared" si="4"/>
        <v>20556368</v>
      </c>
      <c r="Q56" s="56">
        <f t="shared" si="4"/>
        <v>-22751701</v>
      </c>
      <c r="R56" s="56">
        <f t="shared" si="4"/>
        <v>-14767977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-41780499</v>
      </c>
      <c r="X56" s="56">
        <f t="shared" si="4"/>
        <v>31059495</v>
      </c>
      <c r="Y56" s="56">
        <f t="shared" si="4"/>
        <v>-72839994</v>
      </c>
      <c r="Z56" s="57">
        <f>+IF(X56&lt;&gt;0,+(Y56/X56)*100,0)</f>
        <v>-234.51763784311365</v>
      </c>
      <c r="AA56" s="54">
        <f>+AA54-AA55</f>
        <v>-109097226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-458870789</v>
      </c>
      <c r="D59" s="48">
        <f>SUM(D56:D58)</f>
        <v>0</v>
      </c>
      <c r="E59" s="49">
        <f t="shared" si="5"/>
        <v>91982556</v>
      </c>
      <c r="F59" s="50">
        <f t="shared" si="5"/>
        <v>-109097226</v>
      </c>
      <c r="G59" s="50">
        <f t="shared" si="5"/>
        <v>20489220</v>
      </c>
      <c r="H59" s="50">
        <f t="shared" si="5"/>
        <v>-8451369</v>
      </c>
      <c r="I59" s="50">
        <f t="shared" si="5"/>
        <v>-18786618</v>
      </c>
      <c r="J59" s="50">
        <f t="shared" si="5"/>
        <v>-6748767</v>
      </c>
      <c r="K59" s="50">
        <f t="shared" si="5"/>
        <v>-5564381</v>
      </c>
      <c r="L59" s="50">
        <f t="shared" si="5"/>
        <v>-19142605</v>
      </c>
      <c r="M59" s="50">
        <f t="shared" si="5"/>
        <v>4443231</v>
      </c>
      <c r="N59" s="50">
        <f t="shared" si="5"/>
        <v>-20263755</v>
      </c>
      <c r="O59" s="50">
        <f t="shared" si="5"/>
        <v>-12572644</v>
      </c>
      <c r="P59" s="50">
        <f t="shared" si="5"/>
        <v>20556368</v>
      </c>
      <c r="Q59" s="50">
        <f t="shared" si="5"/>
        <v>-22751701</v>
      </c>
      <c r="R59" s="50">
        <f t="shared" si="5"/>
        <v>-14767977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-41780499</v>
      </c>
      <c r="X59" s="50">
        <f t="shared" si="5"/>
        <v>31059495</v>
      </c>
      <c r="Y59" s="50">
        <f t="shared" si="5"/>
        <v>-72839994</v>
      </c>
      <c r="Z59" s="51">
        <f>+IF(X59&lt;&gt;0,+(Y59/X59)*100,0)</f>
        <v>-234.51763784311365</v>
      </c>
      <c r="AA59" s="48">
        <f>SUM(AA56:AA58)</f>
        <v>-109097226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-458870789</v>
      </c>
      <c r="D62" s="65">
        <f>SUM(D59:D61)</f>
        <v>0</v>
      </c>
      <c r="E62" s="66">
        <f t="shared" si="6"/>
        <v>91982556</v>
      </c>
      <c r="F62" s="67">
        <f t="shared" si="6"/>
        <v>-109097226</v>
      </c>
      <c r="G62" s="67">
        <f t="shared" si="6"/>
        <v>20489220</v>
      </c>
      <c r="H62" s="67">
        <f t="shared" si="6"/>
        <v>-8451369</v>
      </c>
      <c r="I62" s="67">
        <f t="shared" si="6"/>
        <v>-18786618</v>
      </c>
      <c r="J62" s="67">
        <f t="shared" si="6"/>
        <v>-6748767</v>
      </c>
      <c r="K62" s="67">
        <f t="shared" si="6"/>
        <v>-5564381</v>
      </c>
      <c r="L62" s="67">
        <f t="shared" si="6"/>
        <v>-19142605</v>
      </c>
      <c r="M62" s="67">
        <f t="shared" si="6"/>
        <v>4443231</v>
      </c>
      <c r="N62" s="67">
        <f t="shared" si="6"/>
        <v>-20263755</v>
      </c>
      <c r="O62" s="67">
        <f t="shared" si="6"/>
        <v>-12572644</v>
      </c>
      <c r="P62" s="67">
        <f t="shared" si="6"/>
        <v>20556368</v>
      </c>
      <c r="Q62" s="67">
        <f t="shared" si="6"/>
        <v>-22751701</v>
      </c>
      <c r="R62" s="67">
        <f t="shared" si="6"/>
        <v>-14767977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-41780499</v>
      </c>
      <c r="X62" s="67">
        <f t="shared" si="6"/>
        <v>31059495</v>
      </c>
      <c r="Y62" s="67">
        <f t="shared" si="6"/>
        <v>-72839994</v>
      </c>
      <c r="Z62" s="68">
        <f>+IF(X62&lt;&gt;0,+(Y62/X62)*100,0)</f>
        <v>-234.51763784311365</v>
      </c>
      <c r="AA62" s="65">
        <f>SUM(AA59:AA61)</f>
        <v>-109097226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120767643</v>
      </c>
      <c r="D7" s="20">
        <v>0</v>
      </c>
      <c r="E7" s="21">
        <v>140586758</v>
      </c>
      <c r="F7" s="22">
        <v>140586758</v>
      </c>
      <c r="G7" s="22">
        <v>11314192</v>
      </c>
      <c r="H7" s="22">
        <v>-2496559</v>
      </c>
      <c r="I7" s="22">
        <v>10769418</v>
      </c>
      <c r="J7" s="22">
        <v>19587051</v>
      </c>
      <c r="K7" s="22">
        <v>12350422</v>
      </c>
      <c r="L7" s="22">
        <v>9539139</v>
      </c>
      <c r="M7" s="22">
        <v>10342031</v>
      </c>
      <c r="N7" s="22">
        <v>32231592</v>
      </c>
      <c r="O7" s="22">
        <v>10969910</v>
      </c>
      <c r="P7" s="22">
        <v>9648891</v>
      </c>
      <c r="Q7" s="22">
        <v>10454364</v>
      </c>
      <c r="R7" s="22">
        <v>31073165</v>
      </c>
      <c r="S7" s="22">
        <v>0</v>
      </c>
      <c r="T7" s="22">
        <v>0</v>
      </c>
      <c r="U7" s="22">
        <v>0</v>
      </c>
      <c r="V7" s="22">
        <v>0</v>
      </c>
      <c r="W7" s="22">
        <v>82891808</v>
      </c>
      <c r="X7" s="22">
        <v>103492520</v>
      </c>
      <c r="Y7" s="22">
        <v>-20600712</v>
      </c>
      <c r="Z7" s="23">
        <v>-19.905508146868971</v>
      </c>
      <c r="AA7" s="20">
        <v>140586758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3508018</v>
      </c>
      <c r="D13" s="20">
        <v>0</v>
      </c>
      <c r="E13" s="21">
        <v>5838448</v>
      </c>
      <c r="F13" s="22">
        <v>5838448</v>
      </c>
      <c r="G13" s="22">
        <v>310335</v>
      </c>
      <c r="H13" s="22">
        <v>316501</v>
      </c>
      <c r="I13" s="22">
        <v>312044</v>
      </c>
      <c r="J13" s="22">
        <v>938880</v>
      </c>
      <c r="K13" s="22">
        <v>313399</v>
      </c>
      <c r="L13" s="22">
        <v>321988</v>
      </c>
      <c r="M13" s="22">
        <v>313538</v>
      </c>
      <c r="N13" s="22">
        <v>948925</v>
      </c>
      <c r="O13" s="22">
        <v>328818</v>
      </c>
      <c r="P13" s="22">
        <v>333052</v>
      </c>
      <c r="Q13" s="22">
        <v>339466</v>
      </c>
      <c r="R13" s="22">
        <v>1001336</v>
      </c>
      <c r="S13" s="22">
        <v>0</v>
      </c>
      <c r="T13" s="22">
        <v>0</v>
      </c>
      <c r="U13" s="22">
        <v>0</v>
      </c>
      <c r="V13" s="22">
        <v>0</v>
      </c>
      <c r="W13" s="22">
        <v>2889141</v>
      </c>
      <c r="X13" s="22">
        <v>4378836</v>
      </c>
      <c r="Y13" s="22">
        <v>-1489695</v>
      </c>
      <c r="Z13" s="23">
        <v>-34.020342392361805</v>
      </c>
      <c r="AA13" s="20">
        <v>5838448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486449</v>
      </c>
      <c r="D21" s="20">
        <v>0</v>
      </c>
      <c r="E21" s="21">
        <v>170724</v>
      </c>
      <c r="F21" s="22">
        <v>170724</v>
      </c>
      <c r="G21" s="22">
        <v>62629</v>
      </c>
      <c r="H21" s="22">
        <v>956</v>
      </c>
      <c r="I21" s="22">
        <v>-4550</v>
      </c>
      <c r="J21" s="22">
        <v>59035</v>
      </c>
      <c r="K21" s="22">
        <v>87683</v>
      </c>
      <c r="L21" s="22">
        <v>-3424994</v>
      </c>
      <c r="M21" s="22">
        <v>4477</v>
      </c>
      <c r="N21" s="22">
        <v>-3332834</v>
      </c>
      <c r="O21" s="22">
        <v>57644</v>
      </c>
      <c r="P21" s="22">
        <v>9587</v>
      </c>
      <c r="Q21" s="22">
        <v>457</v>
      </c>
      <c r="R21" s="22">
        <v>67688</v>
      </c>
      <c r="S21" s="22">
        <v>0</v>
      </c>
      <c r="T21" s="22">
        <v>0</v>
      </c>
      <c r="U21" s="22">
        <v>0</v>
      </c>
      <c r="V21" s="22">
        <v>0</v>
      </c>
      <c r="W21" s="22">
        <v>-3206111</v>
      </c>
      <c r="X21" s="22">
        <v>128043</v>
      </c>
      <c r="Y21" s="22">
        <v>-3334154</v>
      </c>
      <c r="Z21" s="23">
        <v>-2603.9330537397591</v>
      </c>
      <c r="AA21" s="20">
        <v>170724</v>
      </c>
    </row>
    <row r="22" spans="1:27" x14ac:dyDescent="0.25">
      <c r="A22" s="19" t="s">
        <v>50</v>
      </c>
      <c r="B22" s="15" t="s">
        <v>32</v>
      </c>
      <c r="C22" s="20">
        <v>1259539</v>
      </c>
      <c r="D22" s="20">
        <v>0</v>
      </c>
      <c r="E22" s="21">
        <v>789852</v>
      </c>
      <c r="F22" s="22">
        <v>789852</v>
      </c>
      <c r="G22" s="22">
        <v>60296</v>
      </c>
      <c r="H22" s="22">
        <v>103264</v>
      </c>
      <c r="I22" s="22">
        <v>80598</v>
      </c>
      <c r="J22" s="22">
        <v>244158</v>
      </c>
      <c r="K22" s="22">
        <v>27207</v>
      </c>
      <c r="L22" s="22">
        <v>36522</v>
      </c>
      <c r="M22" s="22">
        <v>32785</v>
      </c>
      <c r="N22" s="22">
        <v>96514</v>
      </c>
      <c r="O22" s="22">
        <v>58822</v>
      </c>
      <c r="P22" s="22">
        <v>100265</v>
      </c>
      <c r="Q22" s="22">
        <v>155159</v>
      </c>
      <c r="R22" s="22">
        <v>314246</v>
      </c>
      <c r="S22" s="22">
        <v>0</v>
      </c>
      <c r="T22" s="22">
        <v>0</v>
      </c>
      <c r="U22" s="22">
        <v>0</v>
      </c>
      <c r="V22" s="22">
        <v>0</v>
      </c>
      <c r="W22" s="22">
        <v>654918</v>
      </c>
      <c r="X22" s="22">
        <v>592389</v>
      </c>
      <c r="Y22" s="22">
        <v>62529</v>
      </c>
      <c r="Z22" s="18">
        <v>10.555395187959263</v>
      </c>
      <c r="AA22" s="20">
        <v>789852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240563</v>
      </c>
      <c r="D26" s="20">
        <v>0</v>
      </c>
      <c r="E26" s="21">
        <v>455040</v>
      </c>
      <c r="F26" s="22">
        <v>455040</v>
      </c>
      <c r="G26" s="22">
        <v>0</v>
      </c>
      <c r="H26" s="22">
        <v>0</v>
      </c>
      <c r="I26" s="22">
        <v>2000</v>
      </c>
      <c r="J26" s="22">
        <v>2000</v>
      </c>
      <c r="K26" s="22">
        <v>24997</v>
      </c>
      <c r="L26" s="22">
        <v>2000</v>
      </c>
      <c r="M26" s="22">
        <v>0</v>
      </c>
      <c r="N26" s="22">
        <v>26997</v>
      </c>
      <c r="O26" s="22">
        <v>-12000</v>
      </c>
      <c r="P26" s="22">
        <v>0</v>
      </c>
      <c r="Q26" s="22">
        <v>0</v>
      </c>
      <c r="R26" s="22">
        <v>-12000</v>
      </c>
      <c r="S26" s="22">
        <v>0</v>
      </c>
      <c r="T26" s="22">
        <v>0</v>
      </c>
      <c r="U26" s="22">
        <v>0</v>
      </c>
      <c r="V26" s="22">
        <v>0</v>
      </c>
      <c r="W26" s="22">
        <v>16997</v>
      </c>
      <c r="X26" s="22">
        <v>341280</v>
      </c>
      <c r="Y26" s="22">
        <v>-324283</v>
      </c>
      <c r="Z26" s="23">
        <v>-95.019631973745902</v>
      </c>
      <c r="AA26" s="20">
        <v>455040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45305877</v>
      </c>
      <c r="D28" s="20">
        <v>0</v>
      </c>
      <c r="E28" s="21">
        <v>50289522</v>
      </c>
      <c r="F28" s="22">
        <v>50289522</v>
      </c>
      <c r="G28" s="22">
        <v>19765076</v>
      </c>
      <c r="H28" s="22">
        <v>0</v>
      </c>
      <c r="I28" s="22">
        <v>0</v>
      </c>
      <c r="J28" s="22">
        <v>19765076</v>
      </c>
      <c r="K28" s="22">
        <v>0</v>
      </c>
      <c r="L28" s="22">
        <v>0</v>
      </c>
      <c r="M28" s="22">
        <v>15812111</v>
      </c>
      <c r="N28" s="22">
        <v>15812111</v>
      </c>
      <c r="O28" s="22">
        <v>0</v>
      </c>
      <c r="P28" s="22">
        <v>0</v>
      </c>
      <c r="Q28" s="22">
        <v>11859147</v>
      </c>
      <c r="R28" s="22">
        <v>11859147</v>
      </c>
      <c r="S28" s="22">
        <v>0</v>
      </c>
      <c r="T28" s="22">
        <v>0</v>
      </c>
      <c r="U28" s="22">
        <v>0</v>
      </c>
      <c r="V28" s="22">
        <v>0</v>
      </c>
      <c r="W28" s="22">
        <v>47436334</v>
      </c>
      <c r="X28" s="22">
        <v>33526348</v>
      </c>
      <c r="Y28" s="22">
        <v>13909986</v>
      </c>
      <c r="Z28" s="23">
        <v>41.489714298736025</v>
      </c>
      <c r="AA28" s="20">
        <v>50289522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1840605</v>
      </c>
      <c r="F31" s="22">
        <v>1840605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1363764</v>
      </c>
      <c r="Y31" s="22">
        <v>-1363764</v>
      </c>
      <c r="Z31" s="23">
        <v>-100</v>
      </c>
      <c r="AA31" s="20">
        <v>1840605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7830000</v>
      </c>
      <c r="F33" s="22">
        <v>7830000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7830000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171568089</v>
      </c>
      <c r="D35" s="29">
        <f t="shared" ref="D35:Y35" si="0">SUM(D6:D34)</f>
        <v>0</v>
      </c>
      <c r="E35" s="30">
        <f t="shared" si="0"/>
        <v>207800949</v>
      </c>
      <c r="F35" s="31">
        <f t="shared" si="0"/>
        <v>207800949</v>
      </c>
      <c r="G35" s="31">
        <f t="shared" si="0"/>
        <v>31512528</v>
      </c>
      <c r="H35" s="31">
        <f t="shared" si="0"/>
        <v>-2075838</v>
      </c>
      <c r="I35" s="31">
        <f t="shared" si="0"/>
        <v>11159510</v>
      </c>
      <c r="J35" s="31">
        <f t="shared" si="0"/>
        <v>40596200</v>
      </c>
      <c r="K35" s="31">
        <f t="shared" si="0"/>
        <v>12803708</v>
      </c>
      <c r="L35" s="31">
        <f t="shared" si="0"/>
        <v>6474655</v>
      </c>
      <c r="M35" s="31">
        <f t="shared" si="0"/>
        <v>26504942</v>
      </c>
      <c r="N35" s="31">
        <f t="shared" si="0"/>
        <v>45783305</v>
      </c>
      <c r="O35" s="31">
        <f t="shared" si="0"/>
        <v>11403194</v>
      </c>
      <c r="P35" s="31">
        <f t="shared" si="0"/>
        <v>10091795</v>
      </c>
      <c r="Q35" s="31">
        <f t="shared" si="0"/>
        <v>22808593</v>
      </c>
      <c r="R35" s="31">
        <f t="shared" si="0"/>
        <v>44303582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130683087</v>
      </c>
      <c r="X35" s="31">
        <f t="shared" si="0"/>
        <v>143823180</v>
      </c>
      <c r="Y35" s="31">
        <f t="shared" si="0"/>
        <v>-13140093</v>
      </c>
      <c r="Z35" s="32">
        <f>+IF(X35&lt;&gt;0,+(Y35/X35)*100,0)</f>
        <v>-9.1362831777186404</v>
      </c>
      <c r="AA35" s="29">
        <f>SUM(AA6:AA34)</f>
        <v>207800949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58935729</v>
      </c>
      <c r="D37" s="20">
        <v>0</v>
      </c>
      <c r="E37" s="21">
        <v>57005914</v>
      </c>
      <c r="F37" s="22">
        <v>57005914</v>
      </c>
      <c r="G37" s="22">
        <v>7243649</v>
      </c>
      <c r="H37" s="22">
        <v>6941903</v>
      </c>
      <c r="I37" s="22">
        <v>6939669</v>
      </c>
      <c r="J37" s="22">
        <v>21125221</v>
      </c>
      <c r="K37" s="22">
        <v>7253124</v>
      </c>
      <c r="L37" s="22">
        <v>6894817</v>
      </c>
      <c r="M37" s="22">
        <v>7688064</v>
      </c>
      <c r="N37" s="22">
        <v>21836005</v>
      </c>
      <c r="O37" s="22">
        <v>7389357</v>
      </c>
      <c r="P37" s="22">
        <v>7192719</v>
      </c>
      <c r="Q37" s="22">
        <v>6798792</v>
      </c>
      <c r="R37" s="22">
        <v>21380868</v>
      </c>
      <c r="S37" s="22">
        <v>0</v>
      </c>
      <c r="T37" s="22">
        <v>0</v>
      </c>
      <c r="U37" s="22">
        <v>0</v>
      </c>
      <c r="V37" s="22">
        <v>0</v>
      </c>
      <c r="W37" s="22">
        <v>64342094</v>
      </c>
      <c r="X37" s="22">
        <v>42754478</v>
      </c>
      <c r="Y37" s="22">
        <v>21587616</v>
      </c>
      <c r="Z37" s="23">
        <v>50.492058399122541</v>
      </c>
      <c r="AA37" s="20">
        <v>57005914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28965751</v>
      </c>
      <c r="D40" s="20">
        <v>0</v>
      </c>
      <c r="E40" s="21">
        <v>41109670</v>
      </c>
      <c r="F40" s="22">
        <v>35099670</v>
      </c>
      <c r="G40" s="22">
        <v>4760745</v>
      </c>
      <c r="H40" s="22">
        <v>3005221</v>
      </c>
      <c r="I40" s="22">
        <v>821292</v>
      </c>
      <c r="J40" s="22">
        <v>8587258</v>
      </c>
      <c r="K40" s="22">
        <v>4705299</v>
      </c>
      <c r="L40" s="22">
        <v>1168522</v>
      </c>
      <c r="M40" s="22">
        <v>1203272</v>
      </c>
      <c r="N40" s="22">
        <v>7077093</v>
      </c>
      <c r="O40" s="22">
        <v>1051064</v>
      </c>
      <c r="P40" s="22">
        <v>3113941</v>
      </c>
      <c r="Q40" s="22">
        <v>2322895</v>
      </c>
      <c r="R40" s="22">
        <v>6487900</v>
      </c>
      <c r="S40" s="22">
        <v>0</v>
      </c>
      <c r="T40" s="22">
        <v>0</v>
      </c>
      <c r="U40" s="22">
        <v>0</v>
      </c>
      <c r="V40" s="22">
        <v>0</v>
      </c>
      <c r="W40" s="22">
        <v>22152251</v>
      </c>
      <c r="X40" s="22">
        <v>26024671</v>
      </c>
      <c r="Y40" s="22">
        <v>-3872420</v>
      </c>
      <c r="Z40" s="23">
        <v>-14.87980385996042</v>
      </c>
      <c r="AA40" s="20">
        <v>35099670</v>
      </c>
    </row>
    <row r="41" spans="1:27" x14ac:dyDescent="0.25">
      <c r="A41" s="19" t="s">
        <v>67</v>
      </c>
      <c r="B41" s="15" t="s">
        <v>32</v>
      </c>
      <c r="C41" s="20">
        <v>17249829</v>
      </c>
      <c r="D41" s="20">
        <v>0</v>
      </c>
      <c r="E41" s="21">
        <v>-32244000</v>
      </c>
      <c r="F41" s="22">
        <v>4012000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-33187500</v>
      </c>
      <c r="Y41" s="22">
        <v>33187500</v>
      </c>
      <c r="Z41" s="23">
        <v>-100</v>
      </c>
      <c r="AA41" s="20">
        <v>4012000</v>
      </c>
    </row>
    <row r="42" spans="1:27" x14ac:dyDescent="0.25">
      <c r="A42" s="19" t="s">
        <v>68</v>
      </c>
      <c r="B42" s="15" t="s">
        <v>32</v>
      </c>
      <c r="C42" s="20">
        <v>44686521</v>
      </c>
      <c r="D42" s="20">
        <v>0</v>
      </c>
      <c r="E42" s="21">
        <v>23581304</v>
      </c>
      <c r="F42" s="22">
        <v>29022404</v>
      </c>
      <c r="G42" s="22">
        <v>1929074</v>
      </c>
      <c r="H42" s="22">
        <v>1929074</v>
      </c>
      <c r="I42" s="22">
        <v>1929074</v>
      </c>
      <c r="J42" s="22">
        <v>5787222</v>
      </c>
      <c r="K42" s="22">
        <v>1929074</v>
      </c>
      <c r="L42" s="22">
        <v>1929074</v>
      </c>
      <c r="M42" s="22">
        <v>1929074</v>
      </c>
      <c r="N42" s="22">
        <v>5787222</v>
      </c>
      <c r="O42" s="22">
        <v>1929074</v>
      </c>
      <c r="P42" s="22">
        <v>1929074</v>
      </c>
      <c r="Q42" s="22">
        <v>1929074</v>
      </c>
      <c r="R42" s="22">
        <v>5787222</v>
      </c>
      <c r="S42" s="22">
        <v>0</v>
      </c>
      <c r="T42" s="22">
        <v>0</v>
      </c>
      <c r="U42" s="22">
        <v>0</v>
      </c>
      <c r="V42" s="22">
        <v>0</v>
      </c>
      <c r="W42" s="22">
        <v>17361666</v>
      </c>
      <c r="X42" s="22">
        <v>18772784</v>
      </c>
      <c r="Y42" s="22">
        <v>-1411118</v>
      </c>
      <c r="Z42" s="23">
        <v>-7.5168286174282937</v>
      </c>
      <c r="AA42" s="20">
        <v>29022404</v>
      </c>
    </row>
    <row r="43" spans="1:27" x14ac:dyDescent="0.25">
      <c r="A43" s="19" t="s">
        <v>69</v>
      </c>
      <c r="B43" s="15" t="s">
        <v>32</v>
      </c>
      <c r="C43" s="20">
        <v>34288412</v>
      </c>
      <c r="D43" s="20">
        <v>0</v>
      </c>
      <c r="E43" s="21">
        <v>17437134</v>
      </c>
      <c r="F43" s="22">
        <v>17437134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596</v>
      </c>
      <c r="N43" s="22">
        <v>596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596</v>
      </c>
      <c r="X43" s="22">
        <v>8593568</v>
      </c>
      <c r="Y43" s="22">
        <v>-8592972</v>
      </c>
      <c r="Z43" s="23">
        <v>-99.993064580393153</v>
      </c>
      <c r="AA43" s="20">
        <v>17437134</v>
      </c>
    </row>
    <row r="44" spans="1:27" x14ac:dyDescent="0.25">
      <c r="A44" s="19" t="s">
        <v>70</v>
      </c>
      <c r="B44" s="15" t="s">
        <v>32</v>
      </c>
      <c r="C44" s="20">
        <v>29197427</v>
      </c>
      <c r="D44" s="20">
        <v>0</v>
      </c>
      <c r="E44" s="21">
        <v>23688884</v>
      </c>
      <c r="F44" s="22">
        <v>28058538</v>
      </c>
      <c r="G44" s="22">
        <v>2062917</v>
      </c>
      <c r="H44" s="22">
        <v>3553137</v>
      </c>
      <c r="I44" s="22">
        <v>3409157</v>
      </c>
      <c r="J44" s="22">
        <v>9025211</v>
      </c>
      <c r="K44" s="22">
        <v>1880075</v>
      </c>
      <c r="L44" s="22">
        <v>2288957</v>
      </c>
      <c r="M44" s="22">
        <v>1700456</v>
      </c>
      <c r="N44" s="22">
        <v>5869488</v>
      </c>
      <c r="O44" s="22">
        <v>1299589</v>
      </c>
      <c r="P44" s="22">
        <v>1134799</v>
      </c>
      <c r="Q44" s="22">
        <v>2178399</v>
      </c>
      <c r="R44" s="22">
        <v>4612787</v>
      </c>
      <c r="S44" s="22">
        <v>0</v>
      </c>
      <c r="T44" s="22">
        <v>0</v>
      </c>
      <c r="U44" s="22">
        <v>0</v>
      </c>
      <c r="V44" s="22">
        <v>0</v>
      </c>
      <c r="W44" s="22">
        <v>19507486</v>
      </c>
      <c r="X44" s="22">
        <v>19435427</v>
      </c>
      <c r="Y44" s="22">
        <v>72059</v>
      </c>
      <c r="Z44" s="23">
        <v>0.37076108489924092</v>
      </c>
      <c r="AA44" s="20">
        <v>28058538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6618689</v>
      </c>
      <c r="F46" s="22">
        <v>6618689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6618689</v>
      </c>
    </row>
    <row r="47" spans="1:27" x14ac:dyDescent="0.25">
      <c r="A47" s="19" t="s">
        <v>73</v>
      </c>
      <c r="B47" s="15" t="s">
        <v>32</v>
      </c>
      <c r="C47" s="20">
        <v>1398233</v>
      </c>
      <c r="D47" s="20">
        <v>0</v>
      </c>
      <c r="E47" s="21">
        <v>1876487</v>
      </c>
      <c r="F47" s="22">
        <v>4291087</v>
      </c>
      <c r="G47" s="22">
        <v>971028</v>
      </c>
      <c r="H47" s="22">
        <v>122501</v>
      </c>
      <c r="I47" s="22">
        <v>60661</v>
      </c>
      <c r="J47" s="22">
        <v>1154190</v>
      </c>
      <c r="K47" s="22">
        <v>751778</v>
      </c>
      <c r="L47" s="22">
        <v>139594</v>
      </c>
      <c r="M47" s="22">
        <v>102310</v>
      </c>
      <c r="N47" s="22">
        <v>993682</v>
      </c>
      <c r="O47" s="22">
        <v>65010</v>
      </c>
      <c r="P47" s="22">
        <v>70289</v>
      </c>
      <c r="Q47" s="22">
        <v>163089</v>
      </c>
      <c r="R47" s="22">
        <v>298388</v>
      </c>
      <c r="S47" s="22">
        <v>0</v>
      </c>
      <c r="T47" s="22">
        <v>0</v>
      </c>
      <c r="U47" s="22">
        <v>0</v>
      </c>
      <c r="V47" s="22">
        <v>0</v>
      </c>
      <c r="W47" s="22">
        <v>2446260</v>
      </c>
      <c r="X47" s="22">
        <v>1991850</v>
      </c>
      <c r="Y47" s="22">
        <v>454410</v>
      </c>
      <c r="Z47" s="23">
        <v>22.813464869342571</v>
      </c>
      <c r="AA47" s="20">
        <v>4291087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75770</v>
      </c>
      <c r="D49" s="20">
        <v>0</v>
      </c>
      <c r="E49" s="21">
        <v>2569263</v>
      </c>
      <c r="F49" s="22">
        <v>2569263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2569263</v>
      </c>
    </row>
    <row r="50" spans="1:27" x14ac:dyDescent="0.25">
      <c r="A50" s="37" t="s">
        <v>76</v>
      </c>
      <c r="B50" s="28" t="s">
        <v>32</v>
      </c>
      <c r="C50" s="29">
        <f>SUM(C37:C49)</f>
        <v>214797672</v>
      </c>
      <c r="D50" s="29">
        <f t="shared" ref="D50:Y50" si="1">SUM(D37:D49)</f>
        <v>0</v>
      </c>
      <c r="E50" s="30">
        <f t="shared" si="1"/>
        <v>141643345</v>
      </c>
      <c r="F50" s="31">
        <f t="shared" si="1"/>
        <v>184114699</v>
      </c>
      <c r="G50" s="31">
        <f t="shared" si="1"/>
        <v>16967413</v>
      </c>
      <c r="H50" s="31">
        <f t="shared" si="1"/>
        <v>15551836</v>
      </c>
      <c r="I50" s="31">
        <f t="shared" si="1"/>
        <v>13159853</v>
      </c>
      <c r="J50" s="31">
        <f t="shared" si="1"/>
        <v>45679102</v>
      </c>
      <c r="K50" s="31">
        <f t="shared" si="1"/>
        <v>16519350</v>
      </c>
      <c r="L50" s="31">
        <f t="shared" si="1"/>
        <v>12420964</v>
      </c>
      <c r="M50" s="31">
        <f t="shared" si="1"/>
        <v>12623772</v>
      </c>
      <c r="N50" s="31">
        <f t="shared" si="1"/>
        <v>41564086</v>
      </c>
      <c r="O50" s="31">
        <f t="shared" si="1"/>
        <v>11734094</v>
      </c>
      <c r="P50" s="31">
        <f t="shared" si="1"/>
        <v>13440822</v>
      </c>
      <c r="Q50" s="31">
        <f t="shared" si="1"/>
        <v>13392249</v>
      </c>
      <c r="R50" s="31">
        <f t="shared" si="1"/>
        <v>38567165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125810353</v>
      </c>
      <c r="X50" s="31">
        <f t="shared" si="1"/>
        <v>84385278</v>
      </c>
      <c r="Y50" s="31">
        <f t="shared" si="1"/>
        <v>41425075</v>
      </c>
      <c r="Z50" s="32">
        <f>+IF(X50&lt;&gt;0,+(Y50/X50)*100,0)</f>
        <v>49.09040531927856</v>
      </c>
      <c r="AA50" s="29">
        <f>SUM(AA37:AA49)</f>
        <v>184114699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-43229583</v>
      </c>
      <c r="D51" s="39">
        <f t="shared" si="2"/>
        <v>0</v>
      </c>
      <c r="E51" s="40">
        <f t="shared" si="2"/>
        <v>66157604</v>
      </c>
      <c r="F51" s="41">
        <f t="shared" si="2"/>
        <v>23686250</v>
      </c>
      <c r="G51" s="41">
        <f t="shared" si="2"/>
        <v>14545115</v>
      </c>
      <c r="H51" s="41">
        <f t="shared" si="2"/>
        <v>-17627674</v>
      </c>
      <c r="I51" s="41">
        <f t="shared" si="2"/>
        <v>-2000343</v>
      </c>
      <c r="J51" s="41">
        <f t="shared" si="2"/>
        <v>-5082902</v>
      </c>
      <c r="K51" s="41">
        <f t="shared" si="2"/>
        <v>-3715642</v>
      </c>
      <c r="L51" s="41">
        <f t="shared" si="2"/>
        <v>-5946309</v>
      </c>
      <c r="M51" s="41">
        <f t="shared" si="2"/>
        <v>13881170</v>
      </c>
      <c r="N51" s="41">
        <f t="shared" si="2"/>
        <v>4219219</v>
      </c>
      <c r="O51" s="41">
        <f t="shared" si="2"/>
        <v>-330900</v>
      </c>
      <c r="P51" s="41">
        <f t="shared" si="2"/>
        <v>-3349027</v>
      </c>
      <c r="Q51" s="41">
        <f t="shared" si="2"/>
        <v>9416344</v>
      </c>
      <c r="R51" s="41">
        <f t="shared" si="2"/>
        <v>5736417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4872734</v>
      </c>
      <c r="X51" s="41">
        <f t="shared" si="2"/>
        <v>59437902</v>
      </c>
      <c r="Y51" s="41">
        <f t="shared" si="2"/>
        <v>-54565168</v>
      </c>
      <c r="Z51" s="42">
        <f>+IF(X51&lt;&gt;0,+(Y51/X51)*100,0)</f>
        <v>-91.801975110090524</v>
      </c>
      <c r="AA51" s="39">
        <f>+AA35-AA50</f>
        <v>23686250</v>
      </c>
    </row>
    <row r="52" spans="1:27" x14ac:dyDescent="0.25">
      <c r="A52" s="43" t="s">
        <v>78</v>
      </c>
      <c r="B52" s="15" t="s">
        <v>32</v>
      </c>
      <c r="C52" s="20">
        <v>48870367</v>
      </c>
      <c r="D52" s="20">
        <v>0</v>
      </c>
      <c r="E52" s="21">
        <v>33258552</v>
      </c>
      <c r="F52" s="22">
        <v>54970280</v>
      </c>
      <c r="G52" s="22">
        <v>0</v>
      </c>
      <c r="H52" s="22">
        <v>0</v>
      </c>
      <c r="I52" s="22">
        <v>2038257</v>
      </c>
      <c r="J52" s="22">
        <v>2038257</v>
      </c>
      <c r="K52" s="22">
        <v>4211031</v>
      </c>
      <c r="L52" s="22">
        <v>12002376</v>
      </c>
      <c r="M52" s="22">
        <v>11079835</v>
      </c>
      <c r="N52" s="22">
        <v>27293242</v>
      </c>
      <c r="O52" s="22">
        <v>100998</v>
      </c>
      <c r="P52" s="22">
        <v>2471896</v>
      </c>
      <c r="Q52" s="22">
        <v>1378402</v>
      </c>
      <c r="R52" s="22">
        <v>3951296</v>
      </c>
      <c r="S52" s="22">
        <v>0</v>
      </c>
      <c r="T52" s="22">
        <v>0</v>
      </c>
      <c r="U52" s="22">
        <v>0</v>
      </c>
      <c r="V52" s="22">
        <v>0</v>
      </c>
      <c r="W52" s="22">
        <v>33282795</v>
      </c>
      <c r="X52" s="22">
        <v>54191160</v>
      </c>
      <c r="Y52" s="22">
        <v>-20908365</v>
      </c>
      <c r="Z52" s="23">
        <v>-38.582611997971625</v>
      </c>
      <c r="AA52" s="20">
        <v>54970280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5640784</v>
      </c>
      <c r="D54" s="48">
        <f t="shared" si="3"/>
        <v>0</v>
      </c>
      <c r="E54" s="49">
        <f t="shared" si="3"/>
        <v>99416156</v>
      </c>
      <c r="F54" s="50">
        <f t="shared" si="3"/>
        <v>78656530</v>
      </c>
      <c r="G54" s="50">
        <f t="shared" si="3"/>
        <v>14545115</v>
      </c>
      <c r="H54" s="50">
        <f t="shared" si="3"/>
        <v>-17627674</v>
      </c>
      <c r="I54" s="50">
        <f t="shared" si="3"/>
        <v>37914</v>
      </c>
      <c r="J54" s="50">
        <f t="shared" si="3"/>
        <v>-3044645</v>
      </c>
      <c r="K54" s="50">
        <f t="shared" si="3"/>
        <v>495389</v>
      </c>
      <c r="L54" s="50">
        <f t="shared" si="3"/>
        <v>6056067</v>
      </c>
      <c r="M54" s="50">
        <f t="shared" si="3"/>
        <v>24961005</v>
      </c>
      <c r="N54" s="50">
        <f t="shared" si="3"/>
        <v>31512461</v>
      </c>
      <c r="O54" s="50">
        <f t="shared" si="3"/>
        <v>-229902</v>
      </c>
      <c r="P54" s="50">
        <f t="shared" si="3"/>
        <v>-877131</v>
      </c>
      <c r="Q54" s="50">
        <f t="shared" si="3"/>
        <v>10794746</v>
      </c>
      <c r="R54" s="50">
        <f t="shared" si="3"/>
        <v>9687713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38155529</v>
      </c>
      <c r="X54" s="50">
        <f t="shared" si="3"/>
        <v>113629062</v>
      </c>
      <c r="Y54" s="50">
        <f t="shared" si="3"/>
        <v>-75473533</v>
      </c>
      <c r="Z54" s="51">
        <f>+IF(X54&lt;&gt;0,+(Y54/X54)*100,0)</f>
        <v>-66.420976880016838</v>
      </c>
      <c r="AA54" s="48">
        <f>SUM(AA51:AA53)</f>
        <v>78656530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5640784</v>
      </c>
      <c r="D56" s="54">
        <f>+D54-D55</f>
        <v>0</v>
      </c>
      <c r="E56" s="55">
        <f t="shared" si="4"/>
        <v>99416156</v>
      </c>
      <c r="F56" s="56">
        <f t="shared" si="4"/>
        <v>78656530</v>
      </c>
      <c r="G56" s="56">
        <f t="shared" si="4"/>
        <v>14545115</v>
      </c>
      <c r="H56" s="56">
        <f t="shared" si="4"/>
        <v>-17627674</v>
      </c>
      <c r="I56" s="56">
        <f t="shared" si="4"/>
        <v>37914</v>
      </c>
      <c r="J56" s="56">
        <f t="shared" si="4"/>
        <v>-3044645</v>
      </c>
      <c r="K56" s="56">
        <f t="shared" si="4"/>
        <v>495389</v>
      </c>
      <c r="L56" s="56">
        <f t="shared" si="4"/>
        <v>6056067</v>
      </c>
      <c r="M56" s="56">
        <f t="shared" si="4"/>
        <v>24961005</v>
      </c>
      <c r="N56" s="56">
        <f t="shared" si="4"/>
        <v>31512461</v>
      </c>
      <c r="O56" s="56">
        <f t="shared" si="4"/>
        <v>-229902</v>
      </c>
      <c r="P56" s="56">
        <f t="shared" si="4"/>
        <v>-877131</v>
      </c>
      <c r="Q56" s="56">
        <f t="shared" si="4"/>
        <v>10794746</v>
      </c>
      <c r="R56" s="56">
        <f t="shared" si="4"/>
        <v>9687713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38155529</v>
      </c>
      <c r="X56" s="56">
        <f t="shared" si="4"/>
        <v>113629062</v>
      </c>
      <c r="Y56" s="56">
        <f t="shared" si="4"/>
        <v>-75473533</v>
      </c>
      <c r="Z56" s="57">
        <f>+IF(X56&lt;&gt;0,+(Y56/X56)*100,0)</f>
        <v>-66.420976880016838</v>
      </c>
      <c r="AA56" s="54">
        <f>+AA54-AA55</f>
        <v>78656530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5640784</v>
      </c>
      <c r="D59" s="48">
        <f>SUM(D56:D58)</f>
        <v>0</v>
      </c>
      <c r="E59" s="49">
        <f t="shared" si="5"/>
        <v>99416156</v>
      </c>
      <c r="F59" s="50">
        <f t="shared" si="5"/>
        <v>78656530</v>
      </c>
      <c r="G59" s="50">
        <f t="shared" si="5"/>
        <v>14545115</v>
      </c>
      <c r="H59" s="50">
        <f t="shared" si="5"/>
        <v>-17627674</v>
      </c>
      <c r="I59" s="50">
        <f t="shared" si="5"/>
        <v>37914</v>
      </c>
      <c r="J59" s="50">
        <f t="shared" si="5"/>
        <v>-3044645</v>
      </c>
      <c r="K59" s="50">
        <f t="shared" si="5"/>
        <v>495389</v>
      </c>
      <c r="L59" s="50">
        <f t="shared" si="5"/>
        <v>6056067</v>
      </c>
      <c r="M59" s="50">
        <f t="shared" si="5"/>
        <v>24961005</v>
      </c>
      <c r="N59" s="50">
        <f t="shared" si="5"/>
        <v>31512461</v>
      </c>
      <c r="O59" s="50">
        <f t="shared" si="5"/>
        <v>-229902</v>
      </c>
      <c r="P59" s="50">
        <f t="shared" si="5"/>
        <v>-877131</v>
      </c>
      <c r="Q59" s="50">
        <f t="shared" si="5"/>
        <v>10794746</v>
      </c>
      <c r="R59" s="50">
        <f t="shared" si="5"/>
        <v>9687713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38155529</v>
      </c>
      <c r="X59" s="50">
        <f t="shared" si="5"/>
        <v>113629062</v>
      </c>
      <c r="Y59" s="50">
        <f t="shared" si="5"/>
        <v>-75473533</v>
      </c>
      <c r="Z59" s="51">
        <f>+IF(X59&lt;&gt;0,+(Y59/X59)*100,0)</f>
        <v>-66.420976880016838</v>
      </c>
      <c r="AA59" s="48">
        <f>SUM(AA56:AA58)</f>
        <v>78656530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5640784</v>
      </c>
      <c r="D62" s="65">
        <f>SUM(D59:D61)</f>
        <v>0</v>
      </c>
      <c r="E62" s="66">
        <f t="shared" si="6"/>
        <v>99416156</v>
      </c>
      <c r="F62" s="67">
        <f t="shared" si="6"/>
        <v>78656530</v>
      </c>
      <c r="G62" s="67">
        <f t="shared" si="6"/>
        <v>14545115</v>
      </c>
      <c r="H62" s="67">
        <f t="shared" si="6"/>
        <v>-17627674</v>
      </c>
      <c r="I62" s="67">
        <f t="shared" si="6"/>
        <v>37914</v>
      </c>
      <c r="J62" s="67">
        <f t="shared" si="6"/>
        <v>-3044645</v>
      </c>
      <c r="K62" s="67">
        <f t="shared" si="6"/>
        <v>495389</v>
      </c>
      <c r="L62" s="67">
        <f t="shared" si="6"/>
        <v>6056067</v>
      </c>
      <c r="M62" s="67">
        <f t="shared" si="6"/>
        <v>24961005</v>
      </c>
      <c r="N62" s="67">
        <f t="shared" si="6"/>
        <v>31512461</v>
      </c>
      <c r="O62" s="67">
        <f t="shared" si="6"/>
        <v>-229902</v>
      </c>
      <c r="P62" s="67">
        <f t="shared" si="6"/>
        <v>-877131</v>
      </c>
      <c r="Q62" s="67">
        <f t="shared" si="6"/>
        <v>10794746</v>
      </c>
      <c r="R62" s="67">
        <f t="shared" si="6"/>
        <v>9687713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38155529</v>
      </c>
      <c r="X62" s="67">
        <f t="shared" si="6"/>
        <v>113629062</v>
      </c>
      <c r="Y62" s="67">
        <f t="shared" si="6"/>
        <v>-75473533</v>
      </c>
      <c r="Z62" s="68">
        <f>+IF(X62&lt;&gt;0,+(Y62/X62)*100,0)</f>
        <v>-66.420976880016838</v>
      </c>
      <c r="AA62" s="65">
        <f>SUM(AA59:AA61)</f>
        <v>78656530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21435293</v>
      </c>
      <c r="D7" s="20">
        <v>0</v>
      </c>
      <c r="E7" s="21">
        <v>22028892</v>
      </c>
      <c r="F7" s="22">
        <v>22028892</v>
      </c>
      <c r="G7" s="22">
        <v>0</v>
      </c>
      <c r="H7" s="22">
        <v>2549407</v>
      </c>
      <c r="I7" s="22">
        <v>58180</v>
      </c>
      <c r="J7" s="22">
        <v>2607587</v>
      </c>
      <c r="K7" s="22">
        <v>1668770</v>
      </c>
      <c r="L7" s="22">
        <v>4810409</v>
      </c>
      <c r="M7" s="22">
        <v>-1110286</v>
      </c>
      <c r="N7" s="22">
        <v>5368893</v>
      </c>
      <c r="O7" s="22">
        <v>1719794</v>
      </c>
      <c r="P7" s="22">
        <v>2190823</v>
      </c>
      <c r="Q7" s="22">
        <v>1997433</v>
      </c>
      <c r="R7" s="22">
        <v>5908050</v>
      </c>
      <c r="S7" s="22">
        <v>0</v>
      </c>
      <c r="T7" s="22">
        <v>0</v>
      </c>
      <c r="U7" s="22">
        <v>0</v>
      </c>
      <c r="V7" s="22">
        <v>0</v>
      </c>
      <c r="W7" s="22">
        <v>13884530</v>
      </c>
      <c r="X7" s="22">
        <v>16521669</v>
      </c>
      <c r="Y7" s="22">
        <v>-2637139</v>
      </c>
      <c r="Z7" s="23">
        <v>-15.96169854268355</v>
      </c>
      <c r="AA7" s="20">
        <v>22028892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5415300</v>
      </c>
      <c r="D13" s="20">
        <v>0</v>
      </c>
      <c r="E13" s="21">
        <v>5763132</v>
      </c>
      <c r="F13" s="22">
        <v>5950617</v>
      </c>
      <c r="G13" s="22">
        <v>0</v>
      </c>
      <c r="H13" s="22">
        <v>497486</v>
      </c>
      <c r="I13" s="22">
        <v>482181</v>
      </c>
      <c r="J13" s="22">
        <v>979667</v>
      </c>
      <c r="K13" s="22">
        <v>493530</v>
      </c>
      <c r="L13" s="22">
        <v>500231</v>
      </c>
      <c r="M13" s="22">
        <v>512201</v>
      </c>
      <c r="N13" s="22">
        <v>1505962</v>
      </c>
      <c r="O13" s="22">
        <v>508380</v>
      </c>
      <c r="P13" s="22">
        <v>515254</v>
      </c>
      <c r="Q13" s="22">
        <v>501144</v>
      </c>
      <c r="R13" s="22">
        <v>1524778</v>
      </c>
      <c r="S13" s="22">
        <v>0</v>
      </c>
      <c r="T13" s="22">
        <v>0</v>
      </c>
      <c r="U13" s="22">
        <v>0</v>
      </c>
      <c r="V13" s="22">
        <v>0</v>
      </c>
      <c r="W13" s="22">
        <v>4010407</v>
      </c>
      <c r="X13" s="22">
        <v>4397343</v>
      </c>
      <c r="Y13" s="22">
        <v>-386936</v>
      </c>
      <c r="Z13" s="23">
        <v>-8.7993135854992435</v>
      </c>
      <c r="AA13" s="20">
        <v>5950617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669149</v>
      </c>
      <c r="G28" s="22">
        <v>0</v>
      </c>
      <c r="H28" s="22">
        <v>0</v>
      </c>
      <c r="I28" s="22">
        <v>0</v>
      </c>
      <c r="J28" s="22">
        <v>0</v>
      </c>
      <c r="K28" s="22">
        <v>669149</v>
      </c>
      <c r="L28" s="22">
        <v>0</v>
      </c>
      <c r="M28" s="22">
        <v>0</v>
      </c>
      <c r="N28" s="22">
        <v>669149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669149</v>
      </c>
      <c r="X28" s="22">
        <v>267660</v>
      </c>
      <c r="Y28" s="22">
        <v>401489</v>
      </c>
      <c r="Z28" s="23">
        <v>149.99962639169095</v>
      </c>
      <c r="AA28" s="20">
        <v>669149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26850593</v>
      </c>
      <c r="D35" s="29">
        <f t="shared" ref="D35:Y35" si="0">SUM(D6:D34)</f>
        <v>0</v>
      </c>
      <c r="E35" s="30">
        <f t="shared" si="0"/>
        <v>27792024</v>
      </c>
      <c r="F35" s="31">
        <f t="shared" si="0"/>
        <v>28648658</v>
      </c>
      <c r="G35" s="31">
        <f t="shared" si="0"/>
        <v>0</v>
      </c>
      <c r="H35" s="31">
        <f t="shared" si="0"/>
        <v>3046893</v>
      </c>
      <c r="I35" s="31">
        <f t="shared" si="0"/>
        <v>540361</v>
      </c>
      <c r="J35" s="31">
        <f t="shared" si="0"/>
        <v>3587254</v>
      </c>
      <c r="K35" s="31">
        <f t="shared" si="0"/>
        <v>2831449</v>
      </c>
      <c r="L35" s="31">
        <f t="shared" si="0"/>
        <v>5310640</v>
      </c>
      <c r="M35" s="31">
        <f t="shared" si="0"/>
        <v>-598085</v>
      </c>
      <c r="N35" s="31">
        <f t="shared" si="0"/>
        <v>7544004</v>
      </c>
      <c r="O35" s="31">
        <f t="shared" si="0"/>
        <v>2228174</v>
      </c>
      <c r="P35" s="31">
        <f t="shared" si="0"/>
        <v>2706077</v>
      </c>
      <c r="Q35" s="31">
        <f t="shared" si="0"/>
        <v>2498577</v>
      </c>
      <c r="R35" s="31">
        <f t="shared" si="0"/>
        <v>7432828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18564086</v>
      </c>
      <c r="X35" s="31">
        <f t="shared" si="0"/>
        <v>21186672</v>
      </c>
      <c r="Y35" s="31">
        <f t="shared" si="0"/>
        <v>-2622586</v>
      </c>
      <c r="Z35" s="32">
        <f>+IF(X35&lt;&gt;0,+(Y35/X35)*100,0)</f>
        <v>-12.378470766904778</v>
      </c>
      <c r="AA35" s="29">
        <f>SUM(AA6:AA34)</f>
        <v>28648658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10500685</v>
      </c>
      <c r="D37" s="20">
        <v>0</v>
      </c>
      <c r="E37" s="21">
        <v>9348012</v>
      </c>
      <c r="F37" s="22">
        <v>9348012</v>
      </c>
      <c r="G37" s="22">
        <v>0</v>
      </c>
      <c r="H37" s="22">
        <v>1816574</v>
      </c>
      <c r="I37" s="22">
        <v>0</v>
      </c>
      <c r="J37" s="22">
        <v>1816574</v>
      </c>
      <c r="K37" s="22">
        <v>894433</v>
      </c>
      <c r="L37" s="22">
        <v>371912</v>
      </c>
      <c r="M37" s="22">
        <v>2280676</v>
      </c>
      <c r="N37" s="22">
        <v>3547021</v>
      </c>
      <c r="O37" s="22">
        <v>0</v>
      </c>
      <c r="P37" s="22">
        <v>2702100</v>
      </c>
      <c r="Q37" s="22">
        <v>3590784</v>
      </c>
      <c r="R37" s="22">
        <v>6292884</v>
      </c>
      <c r="S37" s="22">
        <v>0</v>
      </c>
      <c r="T37" s="22">
        <v>0</v>
      </c>
      <c r="U37" s="22">
        <v>0</v>
      </c>
      <c r="V37" s="22">
        <v>0</v>
      </c>
      <c r="W37" s="22">
        <v>11656479</v>
      </c>
      <c r="X37" s="22">
        <v>7011009</v>
      </c>
      <c r="Y37" s="22">
        <v>4645470</v>
      </c>
      <c r="Z37" s="23">
        <v>66.259649645293564</v>
      </c>
      <c r="AA37" s="20">
        <v>9348012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5282121</v>
      </c>
      <c r="D40" s="20">
        <v>0</v>
      </c>
      <c r="E40" s="21">
        <v>3982824</v>
      </c>
      <c r="F40" s="22">
        <v>7021715</v>
      </c>
      <c r="G40" s="22">
        <v>0</v>
      </c>
      <c r="H40" s="22">
        <v>693108</v>
      </c>
      <c r="I40" s="22">
        <v>663228</v>
      </c>
      <c r="J40" s="22">
        <v>1356336</v>
      </c>
      <c r="K40" s="22">
        <v>17041</v>
      </c>
      <c r="L40" s="22">
        <v>654438</v>
      </c>
      <c r="M40" s="22">
        <v>364</v>
      </c>
      <c r="N40" s="22">
        <v>671843</v>
      </c>
      <c r="O40" s="22">
        <v>438610</v>
      </c>
      <c r="P40" s="22">
        <v>1076359</v>
      </c>
      <c r="Q40" s="22">
        <v>824171</v>
      </c>
      <c r="R40" s="22">
        <v>2339140</v>
      </c>
      <c r="S40" s="22">
        <v>0</v>
      </c>
      <c r="T40" s="22">
        <v>0</v>
      </c>
      <c r="U40" s="22">
        <v>0</v>
      </c>
      <c r="V40" s="22">
        <v>0</v>
      </c>
      <c r="W40" s="22">
        <v>4367319</v>
      </c>
      <c r="X40" s="22">
        <v>4202674</v>
      </c>
      <c r="Y40" s="22">
        <v>164645</v>
      </c>
      <c r="Z40" s="23">
        <v>3.9176248264795226</v>
      </c>
      <c r="AA40" s="20">
        <v>7021715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13228189</v>
      </c>
      <c r="D42" s="20">
        <v>0</v>
      </c>
      <c r="E42" s="21">
        <v>0</v>
      </c>
      <c r="F42" s="22">
        <v>0</v>
      </c>
      <c r="G42" s="22">
        <v>0</v>
      </c>
      <c r="H42" s="22">
        <v>1008956</v>
      </c>
      <c r="I42" s="22">
        <v>976409</v>
      </c>
      <c r="J42" s="22">
        <v>1985365</v>
      </c>
      <c r="K42" s="22">
        <v>1008956</v>
      </c>
      <c r="L42" s="22">
        <v>976409</v>
      </c>
      <c r="M42" s="22">
        <v>1008951</v>
      </c>
      <c r="N42" s="22">
        <v>2994316</v>
      </c>
      <c r="O42" s="22">
        <v>1008900</v>
      </c>
      <c r="P42" s="22">
        <v>911264</v>
      </c>
      <c r="Q42" s="22">
        <v>1008897</v>
      </c>
      <c r="R42" s="22">
        <v>2929061</v>
      </c>
      <c r="S42" s="22">
        <v>0</v>
      </c>
      <c r="T42" s="22">
        <v>0</v>
      </c>
      <c r="U42" s="22">
        <v>0</v>
      </c>
      <c r="V42" s="22">
        <v>0</v>
      </c>
      <c r="W42" s="22">
        <v>7908742</v>
      </c>
      <c r="X42" s="22">
        <v>0</v>
      </c>
      <c r="Y42" s="22">
        <v>7908742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7565479</v>
      </c>
      <c r="D44" s="20">
        <v>0</v>
      </c>
      <c r="E44" s="21">
        <v>1299996</v>
      </c>
      <c r="F44" s="22">
        <v>1347094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473549</v>
      </c>
      <c r="M44" s="22">
        <v>0</v>
      </c>
      <c r="N44" s="22">
        <v>473549</v>
      </c>
      <c r="O44" s="22">
        <v>0</v>
      </c>
      <c r="P44" s="22">
        <v>0</v>
      </c>
      <c r="Q44" s="22">
        <v>73377</v>
      </c>
      <c r="R44" s="22">
        <v>73377</v>
      </c>
      <c r="S44" s="22">
        <v>0</v>
      </c>
      <c r="T44" s="22">
        <v>0</v>
      </c>
      <c r="U44" s="22">
        <v>0</v>
      </c>
      <c r="V44" s="22">
        <v>0</v>
      </c>
      <c r="W44" s="22">
        <v>546926</v>
      </c>
      <c r="X44" s="22">
        <v>993837</v>
      </c>
      <c r="Y44" s="22">
        <v>-446911</v>
      </c>
      <c r="Z44" s="23">
        <v>-44.968239258550447</v>
      </c>
      <c r="AA44" s="20">
        <v>1347094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5779087</v>
      </c>
      <c r="D46" s="20">
        <v>0</v>
      </c>
      <c r="E46" s="21">
        <v>0</v>
      </c>
      <c r="F46" s="22">
        <v>4826920</v>
      </c>
      <c r="G46" s="22">
        <v>0</v>
      </c>
      <c r="H46" s="22">
        <v>0</v>
      </c>
      <c r="I46" s="22">
        <v>2413460</v>
      </c>
      <c r="J46" s="22">
        <v>2413460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2413460</v>
      </c>
      <c r="X46" s="22">
        <v>1930768</v>
      </c>
      <c r="Y46" s="22">
        <v>482692</v>
      </c>
      <c r="Z46" s="23">
        <v>25</v>
      </c>
      <c r="AA46" s="20">
        <v>4826920</v>
      </c>
    </row>
    <row r="47" spans="1:27" x14ac:dyDescent="0.25">
      <c r="A47" s="19" t="s">
        <v>73</v>
      </c>
      <c r="B47" s="15" t="s">
        <v>32</v>
      </c>
      <c r="C47" s="20">
        <v>-312803</v>
      </c>
      <c r="D47" s="20">
        <v>0</v>
      </c>
      <c r="E47" s="21">
        <v>1042608</v>
      </c>
      <c r="F47" s="22">
        <v>202647</v>
      </c>
      <c r="G47" s="22">
        <v>0</v>
      </c>
      <c r="H47" s="22">
        <v>15758</v>
      </c>
      <c r="I47" s="22">
        <v>0</v>
      </c>
      <c r="J47" s="22">
        <v>15758</v>
      </c>
      <c r="K47" s="22">
        <v>23670</v>
      </c>
      <c r="L47" s="22">
        <v>52101</v>
      </c>
      <c r="M47" s="22">
        <v>0</v>
      </c>
      <c r="N47" s="22">
        <v>75771</v>
      </c>
      <c r="O47" s="22">
        <v>0</v>
      </c>
      <c r="P47" s="22">
        <v>129345</v>
      </c>
      <c r="Q47" s="22">
        <v>62592</v>
      </c>
      <c r="R47" s="22">
        <v>191937</v>
      </c>
      <c r="S47" s="22">
        <v>0</v>
      </c>
      <c r="T47" s="22">
        <v>0</v>
      </c>
      <c r="U47" s="22">
        <v>0</v>
      </c>
      <c r="V47" s="22">
        <v>0</v>
      </c>
      <c r="W47" s="22">
        <v>283466</v>
      </c>
      <c r="X47" s="22">
        <v>445972</v>
      </c>
      <c r="Y47" s="22">
        <v>-162506</v>
      </c>
      <c r="Z47" s="23">
        <v>-36.438610495726188</v>
      </c>
      <c r="AA47" s="20">
        <v>202647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42042758</v>
      </c>
      <c r="D50" s="29">
        <f t="shared" ref="D50:Y50" si="1">SUM(D37:D49)</f>
        <v>0</v>
      </c>
      <c r="E50" s="30">
        <f t="shared" si="1"/>
        <v>15673440</v>
      </c>
      <c r="F50" s="31">
        <f t="shared" si="1"/>
        <v>22746388</v>
      </c>
      <c r="G50" s="31">
        <f t="shared" si="1"/>
        <v>0</v>
      </c>
      <c r="H50" s="31">
        <f t="shared" si="1"/>
        <v>3534396</v>
      </c>
      <c r="I50" s="31">
        <f t="shared" si="1"/>
        <v>4053097</v>
      </c>
      <c r="J50" s="31">
        <f t="shared" si="1"/>
        <v>7587493</v>
      </c>
      <c r="K50" s="31">
        <f t="shared" si="1"/>
        <v>1944100</v>
      </c>
      <c r="L50" s="31">
        <f t="shared" si="1"/>
        <v>2528409</v>
      </c>
      <c r="M50" s="31">
        <f t="shared" si="1"/>
        <v>3289991</v>
      </c>
      <c r="N50" s="31">
        <f t="shared" si="1"/>
        <v>7762500</v>
      </c>
      <c r="O50" s="31">
        <f t="shared" si="1"/>
        <v>1447510</v>
      </c>
      <c r="P50" s="31">
        <f t="shared" si="1"/>
        <v>4819068</v>
      </c>
      <c r="Q50" s="31">
        <f t="shared" si="1"/>
        <v>5559821</v>
      </c>
      <c r="R50" s="31">
        <f t="shared" si="1"/>
        <v>11826399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27176392</v>
      </c>
      <c r="X50" s="31">
        <f t="shared" si="1"/>
        <v>14584260</v>
      </c>
      <c r="Y50" s="31">
        <f t="shared" si="1"/>
        <v>12592132</v>
      </c>
      <c r="Z50" s="32">
        <f>+IF(X50&lt;&gt;0,+(Y50/X50)*100,0)</f>
        <v>86.340561674023903</v>
      </c>
      <c r="AA50" s="29">
        <f>SUM(AA37:AA49)</f>
        <v>22746388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-15192165</v>
      </c>
      <c r="D51" s="39">
        <f t="shared" si="2"/>
        <v>0</v>
      </c>
      <c r="E51" s="40">
        <f t="shared" si="2"/>
        <v>12118584</v>
      </c>
      <c r="F51" s="41">
        <f t="shared" si="2"/>
        <v>5902270</v>
      </c>
      <c r="G51" s="41">
        <f t="shared" si="2"/>
        <v>0</v>
      </c>
      <c r="H51" s="41">
        <f t="shared" si="2"/>
        <v>-487503</v>
      </c>
      <c r="I51" s="41">
        <f t="shared" si="2"/>
        <v>-3512736</v>
      </c>
      <c r="J51" s="41">
        <f t="shared" si="2"/>
        <v>-4000239</v>
      </c>
      <c r="K51" s="41">
        <f t="shared" si="2"/>
        <v>887349</v>
      </c>
      <c r="L51" s="41">
        <f t="shared" si="2"/>
        <v>2782231</v>
      </c>
      <c r="M51" s="41">
        <f t="shared" si="2"/>
        <v>-3888076</v>
      </c>
      <c r="N51" s="41">
        <f t="shared" si="2"/>
        <v>-218496</v>
      </c>
      <c r="O51" s="41">
        <f t="shared" si="2"/>
        <v>780664</v>
      </c>
      <c r="P51" s="41">
        <f t="shared" si="2"/>
        <v>-2112991</v>
      </c>
      <c r="Q51" s="41">
        <f t="shared" si="2"/>
        <v>-3061244</v>
      </c>
      <c r="R51" s="41">
        <f t="shared" si="2"/>
        <v>-4393571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-8612306</v>
      </c>
      <c r="X51" s="41">
        <f t="shared" si="2"/>
        <v>6602412</v>
      </c>
      <c r="Y51" s="41">
        <f t="shared" si="2"/>
        <v>-15214718</v>
      </c>
      <c r="Z51" s="42">
        <f>+IF(X51&lt;&gt;0,+(Y51/X51)*100,0)</f>
        <v>-230.44181429453357</v>
      </c>
      <c r="AA51" s="39">
        <f>+AA35-AA50</f>
        <v>5902270</v>
      </c>
    </row>
    <row r="52" spans="1:27" x14ac:dyDescent="0.25">
      <c r="A52" s="43" t="s">
        <v>78</v>
      </c>
      <c r="B52" s="15" t="s">
        <v>32</v>
      </c>
      <c r="C52" s="20">
        <v>27638584</v>
      </c>
      <c r="D52" s="20">
        <v>0</v>
      </c>
      <c r="E52" s="21">
        <v>20000004</v>
      </c>
      <c r="F52" s="22">
        <v>20000000</v>
      </c>
      <c r="G52" s="22">
        <v>0</v>
      </c>
      <c r="H52" s="22">
        <v>4764952</v>
      </c>
      <c r="I52" s="22">
        <v>0</v>
      </c>
      <c r="J52" s="22">
        <v>4764952</v>
      </c>
      <c r="K52" s="22">
        <v>484777</v>
      </c>
      <c r="L52" s="22">
        <v>0</v>
      </c>
      <c r="M52" s="22">
        <v>0</v>
      </c>
      <c r="N52" s="22">
        <v>484777</v>
      </c>
      <c r="O52" s="22">
        <v>7064154</v>
      </c>
      <c r="P52" s="22">
        <v>0</v>
      </c>
      <c r="Q52" s="22">
        <v>995357</v>
      </c>
      <c r="R52" s="22">
        <v>8059511</v>
      </c>
      <c r="S52" s="22">
        <v>0</v>
      </c>
      <c r="T52" s="22">
        <v>0</v>
      </c>
      <c r="U52" s="22">
        <v>0</v>
      </c>
      <c r="V52" s="22">
        <v>0</v>
      </c>
      <c r="W52" s="22">
        <v>13309240</v>
      </c>
      <c r="X52" s="22">
        <v>15000001</v>
      </c>
      <c r="Y52" s="22">
        <v>-1690761</v>
      </c>
      <c r="Z52" s="23">
        <v>-11.271739248550716</v>
      </c>
      <c r="AA52" s="20">
        <v>20000000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12446419</v>
      </c>
      <c r="D54" s="48">
        <f t="shared" si="3"/>
        <v>0</v>
      </c>
      <c r="E54" s="49">
        <f t="shared" si="3"/>
        <v>32118588</v>
      </c>
      <c r="F54" s="50">
        <f t="shared" si="3"/>
        <v>25902270</v>
      </c>
      <c r="G54" s="50">
        <f t="shared" si="3"/>
        <v>0</v>
      </c>
      <c r="H54" s="50">
        <f t="shared" si="3"/>
        <v>4277449</v>
      </c>
      <c r="I54" s="50">
        <f t="shared" si="3"/>
        <v>-3512736</v>
      </c>
      <c r="J54" s="50">
        <f t="shared" si="3"/>
        <v>764713</v>
      </c>
      <c r="K54" s="50">
        <f t="shared" si="3"/>
        <v>1372126</v>
      </c>
      <c r="L54" s="50">
        <f t="shared" si="3"/>
        <v>2782231</v>
      </c>
      <c r="M54" s="50">
        <f t="shared" si="3"/>
        <v>-3888076</v>
      </c>
      <c r="N54" s="50">
        <f t="shared" si="3"/>
        <v>266281</v>
      </c>
      <c r="O54" s="50">
        <f t="shared" si="3"/>
        <v>7844818</v>
      </c>
      <c r="P54" s="50">
        <f t="shared" si="3"/>
        <v>-2112991</v>
      </c>
      <c r="Q54" s="50">
        <f t="shared" si="3"/>
        <v>-2065887</v>
      </c>
      <c r="R54" s="50">
        <f t="shared" si="3"/>
        <v>3665940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4696934</v>
      </c>
      <c r="X54" s="50">
        <f t="shared" si="3"/>
        <v>21602413</v>
      </c>
      <c r="Y54" s="50">
        <f t="shared" si="3"/>
        <v>-16905479</v>
      </c>
      <c r="Z54" s="51">
        <f>+IF(X54&lt;&gt;0,+(Y54/X54)*100,0)</f>
        <v>-78.257364119462025</v>
      </c>
      <c r="AA54" s="48">
        <f>SUM(AA51:AA53)</f>
        <v>25902270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12446419</v>
      </c>
      <c r="D56" s="54">
        <f>+D54-D55</f>
        <v>0</v>
      </c>
      <c r="E56" s="55">
        <f t="shared" si="4"/>
        <v>32118588</v>
      </c>
      <c r="F56" s="56">
        <f t="shared" si="4"/>
        <v>25902270</v>
      </c>
      <c r="G56" s="56">
        <f t="shared" si="4"/>
        <v>0</v>
      </c>
      <c r="H56" s="56">
        <f t="shared" si="4"/>
        <v>4277449</v>
      </c>
      <c r="I56" s="56">
        <f t="shared" si="4"/>
        <v>-3512736</v>
      </c>
      <c r="J56" s="56">
        <f t="shared" si="4"/>
        <v>764713</v>
      </c>
      <c r="K56" s="56">
        <f t="shared" si="4"/>
        <v>1372126</v>
      </c>
      <c r="L56" s="56">
        <f t="shared" si="4"/>
        <v>2782231</v>
      </c>
      <c r="M56" s="56">
        <f t="shared" si="4"/>
        <v>-3888076</v>
      </c>
      <c r="N56" s="56">
        <f t="shared" si="4"/>
        <v>266281</v>
      </c>
      <c r="O56" s="56">
        <f t="shared" si="4"/>
        <v>7844818</v>
      </c>
      <c r="P56" s="56">
        <f t="shared" si="4"/>
        <v>-2112991</v>
      </c>
      <c r="Q56" s="56">
        <f t="shared" si="4"/>
        <v>-2065887</v>
      </c>
      <c r="R56" s="56">
        <f t="shared" si="4"/>
        <v>3665940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4696934</v>
      </c>
      <c r="X56" s="56">
        <f t="shared" si="4"/>
        <v>21602413</v>
      </c>
      <c r="Y56" s="56">
        <f t="shared" si="4"/>
        <v>-16905479</v>
      </c>
      <c r="Z56" s="57">
        <f>+IF(X56&lt;&gt;0,+(Y56/X56)*100,0)</f>
        <v>-78.257364119462025</v>
      </c>
      <c r="AA56" s="54">
        <f>+AA54-AA55</f>
        <v>25902270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12446419</v>
      </c>
      <c r="D59" s="48">
        <f>SUM(D56:D58)</f>
        <v>0</v>
      </c>
      <c r="E59" s="49">
        <f t="shared" si="5"/>
        <v>32118588</v>
      </c>
      <c r="F59" s="50">
        <f t="shared" si="5"/>
        <v>25902270</v>
      </c>
      <c r="G59" s="50">
        <f t="shared" si="5"/>
        <v>0</v>
      </c>
      <c r="H59" s="50">
        <f t="shared" si="5"/>
        <v>4277449</v>
      </c>
      <c r="I59" s="50">
        <f t="shared" si="5"/>
        <v>-3512736</v>
      </c>
      <c r="J59" s="50">
        <f t="shared" si="5"/>
        <v>764713</v>
      </c>
      <c r="K59" s="50">
        <f t="shared" si="5"/>
        <v>1372126</v>
      </c>
      <c r="L59" s="50">
        <f t="shared" si="5"/>
        <v>2782231</v>
      </c>
      <c r="M59" s="50">
        <f t="shared" si="5"/>
        <v>-3888076</v>
      </c>
      <c r="N59" s="50">
        <f t="shared" si="5"/>
        <v>266281</v>
      </c>
      <c r="O59" s="50">
        <f t="shared" si="5"/>
        <v>7844818</v>
      </c>
      <c r="P59" s="50">
        <f t="shared" si="5"/>
        <v>-2112991</v>
      </c>
      <c r="Q59" s="50">
        <f t="shared" si="5"/>
        <v>-2065887</v>
      </c>
      <c r="R59" s="50">
        <f t="shared" si="5"/>
        <v>3665940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4696934</v>
      </c>
      <c r="X59" s="50">
        <f t="shared" si="5"/>
        <v>21602413</v>
      </c>
      <c r="Y59" s="50">
        <f t="shared" si="5"/>
        <v>-16905479</v>
      </c>
      <c r="Z59" s="51">
        <f>+IF(X59&lt;&gt;0,+(Y59/X59)*100,0)</f>
        <v>-78.257364119462025</v>
      </c>
      <c r="AA59" s="48">
        <f>SUM(AA56:AA58)</f>
        <v>25902270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12446419</v>
      </c>
      <c r="D62" s="65">
        <f>SUM(D59:D61)</f>
        <v>0</v>
      </c>
      <c r="E62" s="66">
        <f t="shared" si="6"/>
        <v>32118588</v>
      </c>
      <c r="F62" s="67">
        <f t="shared" si="6"/>
        <v>25902270</v>
      </c>
      <c r="G62" s="67">
        <f t="shared" si="6"/>
        <v>0</v>
      </c>
      <c r="H62" s="67">
        <f t="shared" si="6"/>
        <v>4277449</v>
      </c>
      <c r="I62" s="67">
        <f t="shared" si="6"/>
        <v>-3512736</v>
      </c>
      <c r="J62" s="67">
        <f t="shared" si="6"/>
        <v>764713</v>
      </c>
      <c r="K62" s="67">
        <f t="shared" si="6"/>
        <v>1372126</v>
      </c>
      <c r="L62" s="67">
        <f t="shared" si="6"/>
        <v>2782231</v>
      </c>
      <c r="M62" s="67">
        <f t="shared" si="6"/>
        <v>-3888076</v>
      </c>
      <c r="N62" s="67">
        <f t="shared" si="6"/>
        <v>266281</v>
      </c>
      <c r="O62" s="67">
        <f t="shared" si="6"/>
        <v>7844818</v>
      </c>
      <c r="P62" s="67">
        <f t="shared" si="6"/>
        <v>-2112991</v>
      </c>
      <c r="Q62" s="67">
        <f t="shared" si="6"/>
        <v>-2065887</v>
      </c>
      <c r="R62" s="67">
        <f t="shared" si="6"/>
        <v>3665940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4696934</v>
      </c>
      <c r="X62" s="67">
        <f t="shared" si="6"/>
        <v>21602413</v>
      </c>
      <c r="Y62" s="67">
        <f t="shared" si="6"/>
        <v>-16905479</v>
      </c>
      <c r="Z62" s="68">
        <f>+IF(X62&lt;&gt;0,+(Y62/X62)*100,0)</f>
        <v>-78.257364119462025</v>
      </c>
      <c r="AA62" s="65">
        <f>SUM(AA59:AA61)</f>
        <v>25902270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114180750</v>
      </c>
      <c r="D7" s="20">
        <v>0</v>
      </c>
      <c r="E7" s="21">
        <v>132189842</v>
      </c>
      <c r="F7" s="22">
        <v>137981506</v>
      </c>
      <c r="G7" s="22">
        <v>11364626</v>
      </c>
      <c r="H7" s="22">
        <v>11457216</v>
      </c>
      <c r="I7" s="22">
        <v>11502103</v>
      </c>
      <c r="J7" s="22">
        <v>34323945</v>
      </c>
      <c r="K7" s="22">
        <v>11525949</v>
      </c>
      <c r="L7" s="22">
        <v>11559929</v>
      </c>
      <c r="M7" s="22">
        <v>11561799</v>
      </c>
      <c r="N7" s="22">
        <v>34647677</v>
      </c>
      <c r="O7" s="22">
        <v>11634891</v>
      </c>
      <c r="P7" s="22">
        <v>13036371</v>
      </c>
      <c r="Q7" s="22">
        <v>11963043</v>
      </c>
      <c r="R7" s="22">
        <v>36634305</v>
      </c>
      <c r="S7" s="22">
        <v>0</v>
      </c>
      <c r="T7" s="22">
        <v>0</v>
      </c>
      <c r="U7" s="22">
        <v>0</v>
      </c>
      <c r="V7" s="22">
        <v>0</v>
      </c>
      <c r="W7" s="22">
        <v>105605927</v>
      </c>
      <c r="X7" s="22">
        <v>101459048</v>
      </c>
      <c r="Y7" s="22">
        <v>4146879</v>
      </c>
      <c r="Z7" s="23">
        <v>4.0872441460321998</v>
      </c>
      <c r="AA7" s="20">
        <v>137981506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82107345</v>
      </c>
      <c r="D13" s="20">
        <v>0</v>
      </c>
      <c r="E13" s="21">
        <v>98617352</v>
      </c>
      <c r="F13" s="22">
        <v>104696594</v>
      </c>
      <c r="G13" s="22">
        <v>8481679</v>
      </c>
      <c r="H13" s="22">
        <v>8568648</v>
      </c>
      <c r="I13" s="22">
        <v>8663524</v>
      </c>
      <c r="J13" s="22">
        <v>25713851</v>
      </c>
      <c r="K13" s="22">
        <v>8769410</v>
      </c>
      <c r="L13" s="22">
        <v>8863459</v>
      </c>
      <c r="M13" s="22">
        <v>9001577</v>
      </c>
      <c r="N13" s="22">
        <v>26634446</v>
      </c>
      <c r="O13" s="22">
        <v>9106918</v>
      </c>
      <c r="P13" s="22">
        <v>9180058</v>
      </c>
      <c r="Q13" s="22">
        <v>9319214</v>
      </c>
      <c r="R13" s="22">
        <v>27606190</v>
      </c>
      <c r="S13" s="22">
        <v>0</v>
      </c>
      <c r="T13" s="22">
        <v>0</v>
      </c>
      <c r="U13" s="22">
        <v>0</v>
      </c>
      <c r="V13" s="22">
        <v>0</v>
      </c>
      <c r="W13" s="22">
        <v>79954487</v>
      </c>
      <c r="X13" s="22">
        <v>76394713</v>
      </c>
      <c r="Y13" s="22">
        <v>3559774</v>
      </c>
      <c r="Z13" s="23">
        <v>4.6597125117807563</v>
      </c>
      <c r="AA13" s="20">
        <v>104696594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518</v>
      </c>
      <c r="J22" s="22">
        <v>518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518</v>
      </c>
      <c r="X22" s="22">
        <v>0</v>
      </c>
      <c r="Y22" s="22">
        <v>518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196288095</v>
      </c>
      <c r="D35" s="29">
        <f t="shared" ref="D35:Y35" si="0">SUM(D6:D34)</f>
        <v>0</v>
      </c>
      <c r="E35" s="30">
        <f t="shared" si="0"/>
        <v>230807194</v>
      </c>
      <c r="F35" s="31">
        <f t="shared" si="0"/>
        <v>242678100</v>
      </c>
      <c r="G35" s="31">
        <f t="shared" si="0"/>
        <v>19846305</v>
      </c>
      <c r="H35" s="31">
        <f t="shared" si="0"/>
        <v>20025864</v>
      </c>
      <c r="I35" s="31">
        <f t="shared" si="0"/>
        <v>20166145</v>
      </c>
      <c r="J35" s="31">
        <f t="shared" si="0"/>
        <v>60038314</v>
      </c>
      <c r="K35" s="31">
        <f t="shared" si="0"/>
        <v>20295359</v>
      </c>
      <c r="L35" s="31">
        <f t="shared" si="0"/>
        <v>20423388</v>
      </c>
      <c r="M35" s="31">
        <f t="shared" si="0"/>
        <v>20563376</v>
      </c>
      <c r="N35" s="31">
        <f t="shared" si="0"/>
        <v>61282123</v>
      </c>
      <c r="O35" s="31">
        <f t="shared" si="0"/>
        <v>20741809</v>
      </c>
      <c r="P35" s="31">
        <f t="shared" si="0"/>
        <v>22216429</v>
      </c>
      <c r="Q35" s="31">
        <f t="shared" si="0"/>
        <v>21282257</v>
      </c>
      <c r="R35" s="31">
        <f t="shared" si="0"/>
        <v>64240495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185560932</v>
      </c>
      <c r="X35" s="31">
        <f t="shared" si="0"/>
        <v>177853761</v>
      </c>
      <c r="Y35" s="31">
        <f t="shared" si="0"/>
        <v>7707171</v>
      </c>
      <c r="Z35" s="32">
        <f>+IF(X35&lt;&gt;0,+(Y35/X35)*100,0)</f>
        <v>4.3334315544780635</v>
      </c>
      <c r="AA35" s="29">
        <f>SUM(AA6:AA34)</f>
        <v>242678100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28544298</v>
      </c>
      <c r="D37" s="20">
        <v>0</v>
      </c>
      <c r="E37" s="21">
        <v>31175141</v>
      </c>
      <c r="F37" s="22">
        <v>31900682</v>
      </c>
      <c r="G37" s="22">
        <v>2492082</v>
      </c>
      <c r="H37" s="22">
        <v>2667716</v>
      </c>
      <c r="I37" s="22">
        <v>2338656</v>
      </c>
      <c r="J37" s="22">
        <v>7498454</v>
      </c>
      <c r="K37" s="22">
        <v>2427359</v>
      </c>
      <c r="L37" s="22">
        <v>2550010</v>
      </c>
      <c r="M37" s="22">
        <v>2785194</v>
      </c>
      <c r="N37" s="22">
        <v>7762563</v>
      </c>
      <c r="O37" s="22">
        <v>2852117</v>
      </c>
      <c r="P37" s="22">
        <v>2470143</v>
      </c>
      <c r="Q37" s="22">
        <v>2654204</v>
      </c>
      <c r="R37" s="22">
        <v>7976464</v>
      </c>
      <c r="S37" s="22">
        <v>0</v>
      </c>
      <c r="T37" s="22">
        <v>0</v>
      </c>
      <c r="U37" s="22">
        <v>0</v>
      </c>
      <c r="V37" s="22">
        <v>0</v>
      </c>
      <c r="W37" s="22">
        <v>23237481</v>
      </c>
      <c r="X37" s="22">
        <v>23671568</v>
      </c>
      <c r="Y37" s="22">
        <v>-434087</v>
      </c>
      <c r="Z37" s="23">
        <v>-1.8337906470750058</v>
      </c>
      <c r="AA37" s="20">
        <v>31900682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147379706</v>
      </c>
      <c r="D40" s="20">
        <v>0</v>
      </c>
      <c r="E40" s="21">
        <v>170602168</v>
      </c>
      <c r="F40" s="22">
        <v>173102168</v>
      </c>
      <c r="G40" s="22">
        <v>0</v>
      </c>
      <c r="H40" s="22">
        <v>14903285</v>
      </c>
      <c r="I40" s="22">
        <v>15205958</v>
      </c>
      <c r="J40" s="22">
        <v>30109243</v>
      </c>
      <c r="K40" s="22">
        <v>13794196</v>
      </c>
      <c r="L40" s="22">
        <v>16558551</v>
      </c>
      <c r="M40" s="22">
        <v>17255959</v>
      </c>
      <c r="N40" s="22">
        <v>47608706</v>
      </c>
      <c r="O40" s="22">
        <v>15824781</v>
      </c>
      <c r="P40" s="22">
        <v>16297157</v>
      </c>
      <c r="Q40" s="22">
        <v>13734895</v>
      </c>
      <c r="R40" s="22">
        <v>45856833</v>
      </c>
      <c r="S40" s="22">
        <v>0</v>
      </c>
      <c r="T40" s="22">
        <v>0</v>
      </c>
      <c r="U40" s="22">
        <v>0</v>
      </c>
      <c r="V40" s="22">
        <v>0</v>
      </c>
      <c r="W40" s="22">
        <v>123574782</v>
      </c>
      <c r="X40" s="22">
        <v>128951632</v>
      </c>
      <c r="Y40" s="22">
        <v>-5376850</v>
      </c>
      <c r="Z40" s="23">
        <v>-4.1696641729978259</v>
      </c>
      <c r="AA40" s="20">
        <v>173102168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39375986</v>
      </c>
      <c r="D44" s="20">
        <v>0</v>
      </c>
      <c r="E44" s="21">
        <v>38369879</v>
      </c>
      <c r="F44" s="22">
        <v>38569879</v>
      </c>
      <c r="G44" s="22">
        <v>0</v>
      </c>
      <c r="H44" s="22">
        <v>2567334</v>
      </c>
      <c r="I44" s="22">
        <v>2453157</v>
      </c>
      <c r="J44" s="22">
        <v>5020491</v>
      </c>
      <c r="K44" s="22">
        <v>3518260</v>
      </c>
      <c r="L44" s="22">
        <v>1400172</v>
      </c>
      <c r="M44" s="22">
        <v>7344177</v>
      </c>
      <c r="N44" s="22">
        <v>12262609</v>
      </c>
      <c r="O44" s="22">
        <v>1902121</v>
      </c>
      <c r="P44" s="22">
        <v>2031189</v>
      </c>
      <c r="Q44" s="22">
        <v>4510699</v>
      </c>
      <c r="R44" s="22">
        <v>8444009</v>
      </c>
      <c r="S44" s="22">
        <v>0</v>
      </c>
      <c r="T44" s="22">
        <v>0</v>
      </c>
      <c r="U44" s="22">
        <v>0</v>
      </c>
      <c r="V44" s="22">
        <v>0</v>
      </c>
      <c r="W44" s="22">
        <v>25727109</v>
      </c>
      <c r="X44" s="22">
        <v>28857410</v>
      </c>
      <c r="Y44" s="22">
        <v>-3130301</v>
      </c>
      <c r="Z44" s="23">
        <v>-10.84747730305665</v>
      </c>
      <c r="AA44" s="20">
        <v>38569879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98887000</v>
      </c>
      <c r="F45" s="22">
        <v>98887000</v>
      </c>
      <c r="G45" s="22">
        <v>0</v>
      </c>
      <c r="H45" s="22">
        <v>0</v>
      </c>
      <c r="I45" s="22">
        <v>0</v>
      </c>
      <c r="J45" s="22">
        <v>0</v>
      </c>
      <c r="K45" s="22">
        <v>15017160</v>
      </c>
      <c r="L45" s="22">
        <v>843644</v>
      </c>
      <c r="M45" s="22">
        <v>19775113</v>
      </c>
      <c r="N45" s="22">
        <v>35635917</v>
      </c>
      <c r="O45" s="22">
        <v>11450276</v>
      </c>
      <c r="P45" s="22">
        <v>0</v>
      </c>
      <c r="Q45" s="22">
        <v>6199475</v>
      </c>
      <c r="R45" s="22">
        <v>17649751</v>
      </c>
      <c r="S45" s="22">
        <v>0</v>
      </c>
      <c r="T45" s="22">
        <v>0</v>
      </c>
      <c r="U45" s="22">
        <v>0</v>
      </c>
      <c r="V45" s="22">
        <v>0</v>
      </c>
      <c r="W45" s="22">
        <v>53285668</v>
      </c>
      <c r="X45" s="22">
        <v>74165247</v>
      </c>
      <c r="Y45" s="22">
        <v>-20879579</v>
      </c>
      <c r="Z45" s="23">
        <v>-28.152780236813612</v>
      </c>
      <c r="AA45" s="20">
        <v>98887000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1991892</v>
      </c>
      <c r="F46" s="22">
        <v>1991892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1493919</v>
      </c>
      <c r="Y46" s="22">
        <v>-1493919</v>
      </c>
      <c r="Z46" s="23">
        <v>-100</v>
      </c>
      <c r="AA46" s="20">
        <v>1991892</v>
      </c>
    </row>
    <row r="47" spans="1:27" x14ac:dyDescent="0.25">
      <c r="A47" s="19" t="s">
        <v>73</v>
      </c>
      <c r="B47" s="15" t="s">
        <v>32</v>
      </c>
      <c r="C47" s="20">
        <v>261883</v>
      </c>
      <c r="D47" s="20">
        <v>0</v>
      </c>
      <c r="E47" s="21">
        <v>327955</v>
      </c>
      <c r="F47" s="22">
        <v>351055</v>
      </c>
      <c r="G47" s="22">
        <v>24270</v>
      </c>
      <c r="H47" s="22">
        <v>49481</v>
      </c>
      <c r="I47" s="22">
        <v>27911</v>
      </c>
      <c r="J47" s="22">
        <v>101662</v>
      </c>
      <c r="K47" s="22">
        <v>20602</v>
      </c>
      <c r="L47" s="22">
        <v>27645</v>
      </c>
      <c r="M47" s="22">
        <v>31762</v>
      </c>
      <c r="N47" s="22">
        <v>80009</v>
      </c>
      <c r="O47" s="22">
        <v>25523</v>
      </c>
      <c r="P47" s="22">
        <v>22930</v>
      </c>
      <c r="Q47" s="22">
        <v>28313</v>
      </c>
      <c r="R47" s="22">
        <v>76766</v>
      </c>
      <c r="S47" s="22">
        <v>0</v>
      </c>
      <c r="T47" s="22">
        <v>0</v>
      </c>
      <c r="U47" s="22">
        <v>0</v>
      </c>
      <c r="V47" s="22">
        <v>0</v>
      </c>
      <c r="W47" s="22">
        <v>258437</v>
      </c>
      <c r="X47" s="22">
        <v>255210</v>
      </c>
      <c r="Y47" s="22">
        <v>3227</v>
      </c>
      <c r="Z47" s="23">
        <v>1.2644488852317699</v>
      </c>
      <c r="AA47" s="20">
        <v>351055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215561873</v>
      </c>
      <c r="D50" s="29">
        <f t="shared" ref="D50:Y50" si="1">SUM(D37:D49)</f>
        <v>0</v>
      </c>
      <c r="E50" s="30">
        <f t="shared" si="1"/>
        <v>341354035</v>
      </c>
      <c r="F50" s="31">
        <f t="shared" si="1"/>
        <v>344802676</v>
      </c>
      <c r="G50" s="31">
        <f t="shared" si="1"/>
        <v>2516352</v>
      </c>
      <c r="H50" s="31">
        <f t="shared" si="1"/>
        <v>20187816</v>
      </c>
      <c r="I50" s="31">
        <f t="shared" si="1"/>
        <v>20025682</v>
      </c>
      <c r="J50" s="31">
        <f t="shared" si="1"/>
        <v>42729850</v>
      </c>
      <c r="K50" s="31">
        <f t="shared" si="1"/>
        <v>34777577</v>
      </c>
      <c r="L50" s="31">
        <f t="shared" si="1"/>
        <v>21380022</v>
      </c>
      <c r="M50" s="31">
        <f t="shared" si="1"/>
        <v>47192205</v>
      </c>
      <c r="N50" s="31">
        <f t="shared" si="1"/>
        <v>103349804</v>
      </c>
      <c r="O50" s="31">
        <f t="shared" si="1"/>
        <v>32054818</v>
      </c>
      <c r="P50" s="31">
        <f t="shared" si="1"/>
        <v>20821419</v>
      </c>
      <c r="Q50" s="31">
        <f t="shared" si="1"/>
        <v>27127586</v>
      </c>
      <c r="R50" s="31">
        <f t="shared" si="1"/>
        <v>80003823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226083477</v>
      </c>
      <c r="X50" s="31">
        <f t="shared" si="1"/>
        <v>257394986</v>
      </c>
      <c r="Y50" s="31">
        <f t="shared" si="1"/>
        <v>-31311509</v>
      </c>
      <c r="Z50" s="32">
        <f>+IF(X50&lt;&gt;0,+(Y50/X50)*100,0)</f>
        <v>-12.164770373576742</v>
      </c>
      <c r="AA50" s="29">
        <f>SUM(AA37:AA49)</f>
        <v>344802676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-19273778</v>
      </c>
      <c r="D51" s="39">
        <f t="shared" si="2"/>
        <v>0</v>
      </c>
      <c r="E51" s="40">
        <f t="shared" si="2"/>
        <v>-110546841</v>
      </c>
      <c r="F51" s="41">
        <f t="shared" si="2"/>
        <v>-102124576</v>
      </c>
      <c r="G51" s="41">
        <f t="shared" si="2"/>
        <v>17329953</v>
      </c>
      <c r="H51" s="41">
        <f t="shared" si="2"/>
        <v>-161952</v>
      </c>
      <c r="I51" s="41">
        <f t="shared" si="2"/>
        <v>140463</v>
      </c>
      <c r="J51" s="41">
        <f t="shared" si="2"/>
        <v>17308464</v>
      </c>
      <c r="K51" s="41">
        <f t="shared" si="2"/>
        <v>-14482218</v>
      </c>
      <c r="L51" s="41">
        <f t="shared" si="2"/>
        <v>-956634</v>
      </c>
      <c r="M51" s="41">
        <f t="shared" si="2"/>
        <v>-26628829</v>
      </c>
      <c r="N51" s="41">
        <f t="shared" si="2"/>
        <v>-42067681</v>
      </c>
      <c r="O51" s="41">
        <f t="shared" si="2"/>
        <v>-11313009</v>
      </c>
      <c r="P51" s="41">
        <f t="shared" si="2"/>
        <v>1395010</v>
      </c>
      <c r="Q51" s="41">
        <f t="shared" si="2"/>
        <v>-5845329</v>
      </c>
      <c r="R51" s="41">
        <f t="shared" si="2"/>
        <v>-15763328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-40522545</v>
      </c>
      <c r="X51" s="41">
        <f t="shared" si="2"/>
        <v>-79541225</v>
      </c>
      <c r="Y51" s="41">
        <f t="shared" si="2"/>
        <v>39018680</v>
      </c>
      <c r="Z51" s="42">
        <f>+IF(X51&lt;&gt;0,+(Y51/X51)*100,0)</f>
        <v>-49.05466316366136</v>
      </c>
      <c r="AA51" s="39">
        <f>+AA35-AA50</f>
        <v>-102124576</v>
      </c>
    </row>
    <row r="52" spans="1:27" x14ac:dyDescent="0.25">
      <c r="A52" s="43" t="s">
        <v>78</v>
      </c>
      <c r="B52" s="15" t="s">
        <v>32</v>
      </c>
      <c r="C52" s="20">
        <v>60000000</v>
      </c>
      <c r="D52" s="20">
        <v>0</v>
      </c>
      <c r="E52" s="21">
        <v>181413000</v>
      </c>
      <c r="F52" s="22">
        <v>187413000</v>
      </c>
      <c r="G52" s="22">
        <v>0</v>
      </c>
      <c r="H52" s="22">
        <v>0</v>
      </c>
      <c r="I52" s="22">
        <v>17224563</v>
      </c>
      <c r="J52" s="22">
        <v>17224563</v>
      </c>
      <c r="K52" s="22">
        <v>0</v>
      </c>
      <c r="L52" s="22">
        <v>46293433</v>
      </c>
      <c r="M52" s="22">
        <v>38837981</v>
      </c>
      <c r="N52" s="22">
        <v>85131414</v>
      </c>
      <c r="O52" s="22">
        <v>14892494</v>
      </c>
      <c r="P52" s="22">
        <v>4257493</v>
      </c>
      <c r="Q52" s="22">
        <v>18349469</v>
      </c>
      <c r="R52" s="22">
        <v>37499456</v>
      </c>
      <c r="S52" s="22">
        <v>0</v>
      </c>
      <c r="T52" s="22">
        <v>0</v>
      </c>
      <c r="U52" s="22">
        <v>0</v>
      </c>
      <c r="V52" s="22">
        <v>0</v>
      </c>
      <c r="W52" s="22">
        <v>139855433</v>
      </c>
      <c r="X52" s="22">
        <v>136059750</v>
      </c>
      <c r="Y52" s="22">
        <v>3795683</v>
      </c>
      <c r="Z52" s="23">
        <v>2.7897177526785106</v>
      </c>
      <c r="AA52" s="20">
        <v>187413000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40726222</v>
      </c>
      <c r="D54" s="48">
        <f t="shared" si="3"/>
        <v>0</v>
      </c>
      <c r="E54" s="49">
        <f t="shared" si="3"/>
        <v>70866159</v>
      </c>
      <c r="F54" s="50">
        <f t="shared" si="3"/>
        <v>85288424</v>
      </c>
      <c r="G54" s="50">
        <f t="shared" si="3"/>
        <v>17329953</v>
      </c>
      <c r="H54" s="50">
        <f t="shared" si="3"/>
        <v>-161952</v>
      </c>
      <c r="I54" s="50">
        <f t="shared" si="3"/>
        <v>17365026</v>
      </c>
      <c r="J54" s="50">
        <f t="shared" si="3"/>
        <v>34533027</v>
      </c>
      <c r="K54" s="50">
        <f t="shared" si="3"/>
        <v>-14482218</v>
      </c>
      <c r="L54" s="50">
        <f t="shared" si="3"/>
        <v>45336799</v>
      </c>
      <c r="M54" s="50">
        <f t="shared" si="3"/>
        <v>12209152</v>
      </c>
      <c r="N54" s="50">
        <f t="shared" si="3"/>
        <v>43063733</v>
      </c>
      <c r="O54" s="50">
        <f t="shared" si="3"/>
        <v>3579485</v>
      </c>
      <c r="P54" s="50">
        <f t="shared" si="3"/>
        <v>5652503</v>
      </c>
      <c r="Q54" s="50">
        <f t="shared" si="3"/>
        <v>12504140</v>
      </c>
      <c r="R54" s="50">
        <f t="shared" si="3"/>
        <v>21736128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99332888</v>
      </c>
      <c r="X54" s="50">
        <f t="shared" si="3"/>
        <v>56518525</v>
      </c>
      <c r="Y54" s="50">
        <f t="shared" si="3"/>
        <v>42814363</v>
      </c>
      <c r="Z54" s="51">
        <f>+IF(X54&lt;&gt;0,+(Y54/X54)*100,0)</f>
        <v>75.7527960965011</v>
      </c>
      <c r="AA54" s="48">
        <f>SUM(AA51:AA53)</f>
        <v>85288424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40726222</v>
      </c>
      <c r="D56" s="54">
        <f>+D54-D55</f>
        <v>0</v>
      </c>
      <c r="E56" s="55">
        <f t="shared" si="4"/>
        <v>70866159</v>
      </c>
      <c r="F56" s="56">
        <f t="shared" si="4"/>
        <v>85288424</v>
      </c>
      <c r="G56" s="56">
        <f t="shared" si="4"/>
        <v>17329953</v>
      </c>
      <c r="H56" s="56">
        <f t="shared" si="4"/>
        <v>-161952</v>
      </c>
      <c r="I56" s="56">
        <f t="shared" si="4"/>
        <v>17365026</v>
      </c>
      <c r="J56" s="56">
        <f t="shared" si="4"/>
        <v>34533027</v>
      </c>
      <c r="K56" s="56">
        <f t="shared" si="4"/>
        <v>-14482218</v>
      </c>
      <c r="L56" s="56">
        <f t="shared" si="4"/>
        <v>45336799</v>
      </c>
      <c r="M56" s="56">
        <f t="shared" si="4"/>
        <v>12209152</v>
      </c>
      <c r="N56" s="56">
        <f t="shared" si="4"/>
        <v>43063733</v>
      </c>
      <c r="O56" s="56">
        <f t="shared" si="4"/>
        <v>3579485</v>
      </c>
      <c r="P56" s="56">
        <f t="shared" si="4"/>
        <v>5652503</v>
      </c>
      <c r="Q56" s="56">
        <f t="shared" si="4"/>
        <v>12504140</v>
      </c>
      <c r="R56" s="56">
        <f t="shared" si="4"/>
        <v>21736128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99332888</v>
      </c>
      <c r="X56" s="56">
        <f t="shared" si="4"/>
        <v>56518525</v>
      </c>
      <c r="Y56" s="56">
        <f t="shared" si="4"/>
        <v>42814363</v>
      </c>
      <c r="Z56" s="57">
        <f>+IF(X56&lt;&gt;0,+(Y56/X56)*100,0)</f>
        <v>75.7527960965011</v>
      </c>
      <c r="AA56" s="54">
        <f>+AA54-AA55</f>
        <v>85288424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40726222</v>
      </c>
      <c r="D59" s="48">
        <f>SUM(D56:D58)</f>
        <v>0</v>
      </c>
      <c r="E59" s="49">
        <f t="shared" si="5"/>
        <v>70866159</v>
      </c>
      <c r="F59" s="50">
        <f t="shared" si="5"/>
        <v>85288424</v>
      </c>
      <c r="G59" s="50">
        <f t="shared" si="5"/>
        <v>17329953</v>
      </c>
      <c r="H59" s="50">
        <f t="shared" si="5"/>
        <v>-161952</v>
      </c>
      <c r="I59" s="50">
        <f t="shared" si="5"/>
        <v>17365026</v>
      </c>
      <c r="J59" s="50">
        <f t="shared" si="5"/>
        <v>34533027</v>
      </c>
      <c r="K59" s="50">
        <f t="shared" si="5"/>
        <v>-14482218</v>
      </c>
      <c r="L59" s="50">
        <f t="shared" si="5"/>
        <v>45336799</v>
      </c>
      <c r="M59" s="50">
        <f t="shared" si="5"/>
        <v>12209152</v>
      </c>
      <c r="N59" s="50">
        <f t="shared" si="5"/>
        <v>43063733</v>
      </c>
      <c r="O59" s="50">
        <f t="shared" si="5"/>
        <v>3579485</v>
      </c>
      <c r="P59" s="50">
        <f t="shared" si="5"/>
        <v>5652503</v>
      </c>
      <c r="Q59" s="50">
        <f t="shared" si="5"/>
        <v>12504140</v>
      </c>
      <c r="R59" s="50">
        <f t="shared" si="5"/>
        <v>21736128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99332888</v>
      </c>
      <c r="X59" s="50">
        <f t="shared" si="5"/>
        <v>56518525</v>
      </c>
      <c r="Y59" s="50">
        <f t="shared" si="5"/>
        <v>42814363</v>
      </c>
      <c r="Z59" s="51">
        <f>+IF(X59&lt;&gt;0,+(Y59/X59)*100,0)</f>
        <v>75.7527960965011</v>
      </c>
      <c r="AA59" s="48">
        <f>SUM(AA56:AA58)</f>
        <v>85288424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40726222</v>
      </c>
      <c r="D62" s="65">
        <f>SUM(D59:D61)</f>
        <v>0</v>
      </c>
      <c r="E62" s="66">
        <f t="shared" si="6"/>
        <v>70866159</v>
      </c>
      <c r="F62" s="67">
        <f t="shared" si="6"/>
        <v>85288424</v>
      </c>
      <c r="G62" s="67">
        <f t="shared" si="6"/>
        <v>17329953</v>
      </c>
      <c r="H62" s="67">
        <f t="shared" si="6"/>
        <v>-161952</v>
      </c>
      <c r="I62" s="67">
        <f t="shared" si="6"/>
        <v>17365026</v>
      </c>
      <c r="J62" s="67">
        <f t="shared" si="6"/>
        <v>34533027</v>
      </c>
      <c r="K62" s="67">
        <f t="shared" si="6"/>
        <v>-14482218</v>
      </c>
      <c r="L62" s="67">
        <f t="shared" si="6"/>
        <v>45336799</v>
      </c>
      <c r="M62" s="67">
        <f t="shared" si="6"/>
        <v>12209152</v>
      </c>
      <c r="N62" s="67">
        <f t="shared" si="6"/>
        <v>43063733</v>
      </c>
      <c r="O62" s="67">
        <f t="shared" si="6"/>
        <v>3579485</v>
      </c>
      <c r="P62" s="67">
        <f t="shared" si="6"/>
        <v>5652503</v>
      </c>
      <c r="Q62" s="67">
        <f t="shared" si="6"/>
        <v>12504140</v>
      </c>
      <c r="R62" s="67">
        <f t="shared" si="6"/>
        <v>21736128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99332888</v>
      </c>
      <c r="X62" s="67">
        <f t="shared" si="6"/>
        <v>56518525</v>
      </c>
      <c r="Y62" s="67">
        <f t="shared" si="6"/>
        <v>42814363</v>
      </c>
      <c r="Z62" s="68">
        <f>+IF(X62&lt;&gt;0,+(Y62/X62)*100,0)</f>
        <v>75.7527960965011</v>
      </c>
      <c r="AA62" s="65">
        <f>SUM(AA59:AA61)</f>
        <v>85288424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108730160</v>
      </c>
      <c r="D7" s="20">
        <v>0</v>
      </c>
      <c r="E7" s="21">
        <v>98454083</v>
      </c>
      <c r="F7" s="22">
        <v>79163883</v>
      </c>
      <c r="G7" s="22">
        <v>6593788</v>
      </c>
      <c r="H7" s="22">
        <v>5559324</v>
      </c>
      <c r="I7" s="22">
        <v>4721271</v>
      </c>
      <c r="J7" s="22">
        <v>16874383</v>
      </c>
      <c r="K7" s="22">
        <v>6026948</v>
      </c>
      <c r="L7" s="22">
        <v>13130005</v>
      </c>
      <c r="M7" s="22">
        <v>3470575</v>
      </c>
      <c r="N7" s="22">
        <v>22627528</v>
      </c>
      <c r="O7" s="22">
        <v>3957266</v>
      </c>
      <c r="P7" s="22">
        <v>7386475</v>
      </c>
      <c r="Q7" s="22">
        <v>3220593</v>
      </c>
      <c r="R7" s="22">
        <v>14564334</v>
      </c>
      <c r="S7" s="22">
        <v>0</v>
      </c>
      <c r="T7" s="22">
        <v>0</v>
      </c>
      <c r="U7" s="22">
        <v>0</v>
      </c>
      <c r="V7" s="22">
        <v>0</v>
      </c>
      <c r="W7" s="22">
        <v>54066245</v>
      </c>
      <c r="X7" s="22">
        <v>65825114</v>
      </c>
      <c r="Y7" s="22">
        <v>-11758869</v>
      </c>
      <c r="Z7" s="23">
        <v>-17.863803471726612</v>
      </c>
      <c r="AA7" s="20">
        <v>79163883</v>
      </c>
    </row>
    <row r="8" spans="1:27" x14ac:dyDescent="0.25">
      <c r="A8" s="19" t="s">
        <v>36</v>
      </c>
      <c r="B8" s="15" t="s">
        <v>32</v>
      </c>
      <c r="C8" s="20">
        <v>162844</v>
      </c>
      <c r="D8" s="20">
        <v>0</v>
      </c>
      <c r="E8" s="21">
        <v>50600</v>
      </c>
      <c r="F8" s="22">
        <v>51700</v>
      </c>
      <c r="G8" s="22">
        <v>8808</v>
      </c>
      <c r="H8" s="22">
        <v>17008</v>
      </c>
      <c r="I8" s="22">
        <v>0</v>
      </c>
      <c r="J8" s="22">
        <v>25816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25816</v>
      </c>
      <c r="X8" s="22">
        <v>38126</v>
      </c>
      <c r="Y8" s="22">
        <v>-12310</v>
      </c>
      <c r="Z8" s="23">
        <v>-32.287677700257042</v>
      </c>
      <c r="AA8" s="20">
        <v>51700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89141</v>
      </c>
      <c r="D17" s="20">
        <v>0</v>
      </c>
      <c r="E17" s="21">
        <v>33483</v>
      </c>
      <c r="F17" s="22">
        <v>126783</v>
      </c>
      <c r="G17" s="22">
        <v>6607</v>
      </c>
      <c r="H17" s="22">
        <v>24749</v>
      </c>
      <c r="I17" s="22">
        <v>2510</v>
      </c>
      <c r="J17" s="22">
        <v>33866</v>
      </c>
      <c r="K17" s="22">
        <v>25635</v>
      </c>
      <c r="L17" s="22">
        <v>314</v>
      </c>
      <c r="M17" s="22">
        <v>3563</v>
      </c>
      <c r="N17" s="22">
        <v>29512</v>
      </c>
      <c r="O17" s="22">
        <v>2515</v>
      </c>
      <c r="P17" s="22">
        <v>943</v>
      </c>
      <c r="Q17" s="22">
        <v>15197</v>
      </c>
      <c r="R17" s="22">
        <v>18655</v>
      </c>
      <c r="S17" s="22">
        <v>0</v>
      </c>
      <c r="T17" s="22">
        <v>0</v>
      </c>
      <c r="U17" s="22">
        <v>0</v>
      </c>
      <c r="V17" s="22">
        <v>0</v>
      </c>
      <c r="W17" s="22">
        <v>82033</v>
      </c>
      <c r="X17" s="22">
        <v>61332</v>
      </c>
      <c r="Y17" s="22">
        <v>20701</v>
      </c>
      <c r="Z17" s="23">
        <v>33.752364181830039</v>
      </c>
      <c r="AA17" s="20">
        <v>126783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108982145</v>
      </c>
      <c r="D35" s="29">
        <f t="shared" ref="D35:Y35" si="0">SUM(D6:D34)</f>
        <v>0</v>
      </c>
      <c r="E35" s="30">
        <f t="shared" si="0"/>
        <v>98538166</v>
      </c>
      <c r="F35" s="31">
        <f t="shared" si="0"/>
        <v>79342366</v>
      </c>
      <c r="G35" s="31">
        <f t="shared" si="0"/>
        <v>6609203</v>
      </c>
      <c r="H35" s="31">
        <f t="shared" si="0"/>
        <v>5601081</v>
      </c>
      <c r="I35" s="31">
        <f t="shared" si="0"/>
        <v>4723781</v>
      </c>
      <c r="J35" s="31">
        <f t="shared" si="0"/>
        <v>16934065</v>
      </c>
      <c r="K35" s="31">
        <f t="shared" si="0"/>
        <v>6052583</v>
      </c>
      <c r="L35" s="31">
        <f t="shared" si="0"/>
        <v>13130319</v>
      </c>
      <c r="M35" s="31">
        <f t="shared" si="0"/>
        <v>3474138</v>
      </c>
      <c r="N35" s="31">
        <f t="shared" si="0"/>
        <v>22657040</v>
      </c>
      <c r="O35" s="31">
        <f t="shared" si="0"/>
        <v>3959781</v>
      </c>
      <c r="P35" s="31">
        <f t="shared" si="0"/>
        <v>7387418</v>
      </c>
      <c r="Q35" s="31">
        <f t="shared" si="0"/>
        <v>3235790</v>
      </c>
      <c r="R35" s="31">
        <f t="shared" si="0"/>
        <v>14582989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54174094</v>
      </c>
      <c r="X35" s="31">
        <f t="shared" si="0"/>
        <v>65924572</v>
      </c>
      <c r="Y35" s="31">
        <f t="shared" si="0"/>
        <v>-11750478</v>
      </c>
      <c r="Z35" s="32">
        <f>+IF(X35&lt;&gt;0,+(Y35/X35)*100,0)</f>
        <v>-17.824124819498259</v>
      </c>
      <c r="AA35" s="29">
        <f>SUM(AA6:AA34)</f>
        <v>79342366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49517359</v>
      </c>
      <c r="D37" s="20">
        <v>0</v>
      </c>
      <c r="E37" s="21">
        <v>60012320</v>
      </c>
      <c r="F37" s="22">
        <v>49204996</v>
      </c>
      <c r="G37" s="22">
        <v>3968930</v>
      </c>
      <c r="H37" s="22">
        <v>3933380</v>
      </c>
      <c r="I37" s="22">
        <v>3971592</v>
      </c>
      <c r="J37" s="22">
        <v>11873902</v>
      </c>
      <c r="K37" s="22">
        <v>3900111</v>
      </c>
      <c r="L37" s="22">
        <v>4186372</v>
      </c>
      <c r="M37" s="22">
        <v>3798980</v>
      </c>
      <c r="N37" s="22">
        <v>11885463</v>
      </c>
      <c r="O37" s="22">
        <v>3686113</v>
      </c>
      <c r="P37" s="22">
        <v>4556030</v>
      </c>
      <c r="Q37" s="22">
        <v>3914508</v>
      </c>
      <c r="R37" s="22">
        <v>12156651</v>
      </c>
      <c r="S37" s="22">
        <v>0</v>
      </c>
      <c r="T37" s="22">
        <v>0</v>
      </c>
      <c r="U37" s="22">
        <v>0</v>
      </c>
      <c r="V37" s="22">
        <v>0</v>
      </c>
      <c r="W37" s="22">
        <v>35916016</v>
      </c>
      <c r="X37" s="22">
        <v>42007344</v>
      </c>
      <c r="Y37" s="22">
        <v>-6091328</v>
      </c>
      <c r="Z37" s="23">
        <v>-14.500626366665792</v>
      </c>
      <c r="AA37" s="20">
        <v>49204996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5268229</v>
      </c>
      <c r="D40" s="20">
        <v>0</v>
      </c>
      <c r="E40" s="21">
        <v>2000000</v>
      </c>
      <c r="F40" s="22">
        <v>2950000</v>
      </c>
      <c r="G40" s="22">
        <v>0</v>
      </c>
      <c r="H40" s="22">
        <v>40175</v>
      </c>
      <c r="I40" s="22">
        <v>0</v>
      </c>
      <c r="J40" s="22">
        <v>40175</v>
      </c>
      <c r="K40" s="22">
        <v>3960</v>
      </c>
      <c r="L40" s="22">
        <v>125652</v>
      </c>
      <c r="M40" s="22">
        <v>551046</v>
      </c>
      <c r="N40" s="22">
        <v>680658</v>
      </c>
      <c r="O40" s="22">
        <v>199711</v>
      </c>
      <c r="P40" s="22">
        <v>130966</v>
      </c>
      <c r="Q40" s="22">
        <v>530346</v>
      </c>
      <c r="R40" s="22">
        <v>861023</v>
      </c>
      <c r="S40" s="22">
        <v>0</v>
      </c>
      <c r="T40" s="22">
        <v>0</v>
      </c>
      <c r="U40" s="22">
        <v>0</v>
      </c>
      <c r="V40" s="22">
        <v>0</v>
      </c>
      <c r="W40" s="22">
        <v>1581856</v>
      </c>
      <c r="X40" s="22">
        <v>1865001</v>
      </c>
      <c r="Y40" s="22">
        <v>-283145</v>
      </c>
      <c r="Z40" s="23">
        <v>-15.18202939301373</v>
      </c>
      <c r="AA40" s="20">
        <v>2950000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49979998</v>
      </c>
      <c r="F41" s="22">
        <v>39609998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34640096</v>
      </c>
      <c r="Y41" s="22">
        <v>-34640096</v>
      </c>
      <c r="Z41" s="23">
        <v>-100</v>
      </c>
      <c r="AA41" s="20">
        <v>39609998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27187448</v>
      </c>
      <c r="D44" s="20">
        <v>0</v>
      </c>
      <c r="E44" s="21">
        <v>22000000</v>
      </c>
      <c r="F44" s="22">
        <v>22500000</v>
      </c>
      <c r="G44" s="22">
        <v>0</v>
      </c>
      <c r="H44" s="22">
        <v>1456436</v>
      </c>
      <c r="I44" s="22">
        <v>1026516</v>
      </c>
      <c r="J44" s="22">
        <v>2482952</v>
      </c>
      <c r="K44" s="22">
        <v>899545</v>
      </c>
      <c r="L44" s="22">
        <v>1224352</v>
      </c>
      <c r="M44" s="22">
        <v>2704363</v>
      </c>
      <c r="N44" s="22">
        <v>4828260</v>
      </c>
      <c r="O44" s="22">
        <v>0</v>
      </c>
      <c r="P44" s="22">
        <v>1344016</v>
      </c>
      <c r="Q44" s="22">
        <v>2232108</v>
      </c>
      <c r="R44" s="22">
        <v>3576124</v>
      </c>
      <c r="S44" s="22">
        <v>0</v>
      </c>
      <c r="T44" s="22">
        <v>0</v>
      </c>
      <c r="U44" s="22">
        <v>0</v>
      </c>
      <c r="V44" s="22">
        <v>0</v>
      </c>
      <c r="W44" s="22">
        <v>10887336</v>
      </c>
      <c r="X44" s="22">
        <v>16587504</v>
      </c>
      <c r="Y44" s="22">
        <v>-5700168</v>
      </c>
      <c r="Z44" s="23">
        <v>-34.364229844345481</v>
      </c>
      <c r="AA44" s="20">
        <v>22500000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2275368</v>
      </c>
      <c r="D47" s="20">
        <v>0</v>
      </c>
      <c r="E47" s="21">
        <v>2150000</v>
      </c>
      <c r="F47" s="22">
        <v>2150000</v>
      </c>
      <c r="G47" s="22">
        <v>260396</v>
      </c>
      <c r="H47" s="22">
        <v>548151</v>
      </c>
      <c r="I47" s="22">
        <v>597532</v>
      </c>
      <c r="J47" s="22">
        <v>1406079</v>
      </c>
      <c r="K47" s="22">
        <v>603861</v>
      </c>
      <c r="L47" s="22">
        <v>603935</v>
      </c>
      <c r="M47" s="22">
        <v>622627</v>
      </c>
      <c r="N47" s="22">
        <v>1830423</v>
      </c>
      <c r="O47" s="22">
        <v>622627</v>
      </c>
      <c r="P47" s="22">
        <v>622739</v>
      </c>
      <c r="Q47" s="22">
        <v>622726</v>
      </c>
      <c r="R47" s="22">
        <v>1868092</v>
      </c>
      <c r="S47" s="22">
        <v>0</v>
      </c>
      <c r="T47" s="22">
        <v>0</v>
      </c>
      <c r="U47" s="22">
        <v>0</v>
      </c>
      <c r="V47" s="22">
        <v>0</v>
      </c>
      <c r="W47" s="22">
        <v>5104594</v>
      </c>
      <c r="X47" s="22">
        <v>1601751</v>
      </c>
      <c r="Y47" s="22">
        <v>3502843</v>
      </c>
      <c r="Z47" s="23">
        <v>218.68836042555927</v>
      </c>
      <c r="AA47" s="20">
        <v>2150000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84248404</v>
      </c>
      <c r="D50" s="29">
        <f t="shared" ref="D50:Y50" si="1">SUM(D37:D49)</f>
        <v>0</v>
      </c>
      <c r="E50" s="30">
        <f t="shared" si="1"/>
        <v>136142318</v>
      </c>
      <c r="F50" s="31">
        <f t="shared" si="1"/>
        <v>116414994</v>
      </c>
      <c r="G50" s="31">
        <f t="shared" si="1"/>
        <v>4229326</v>
      </c>
      <c r="H50" s="31">
        <f t="shared" si="1"/>
        <v>5978142</v>
      </c>
      <c r="I50" s="31">
        <f t="shared" si="1"/>
        <v>5595640</v>
      </c>
      <c r="J50" s="31">
        <f t="shared" si="1"/>
        <v>15803108</v>
      </c>
      <c r="K50" s="31">
        <f t="shared" si="1"/>
        <v>5407477</v>
      </c>
      <c r="L50" s="31">
        <f t="shared" si="1"/>
        <v>6140311</v>
      </c>
      <c r="M50" s="31">
        <f t="shared" si="1"/>
        <v>7677016</v>
      </c>
      <c r="N50" s="31">
        <f t="shared" si="1"/>
        <v>19224804</v>
      </c>
      <c r="O50" s="31">
        <f t="shared" si="1"/>
        <v>4508451</v>
      </c>
      <c r="P50" s="31">
        <f t="shared" si="1"/>
        <v>6653751</v>
      </c>
      <c r="Q50" s="31">
        <f t="shared" si="1"/>
        <v>7299688</v>
      </c>
      <c r="R50" s="31">
        <f t="shared" si="1"/>
        <v>18461890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53489802</v>
      </c>
      <c r="X50" s="31">
        <f t="shared" si="1"/>
        <v>96701696</v>
      </c>
      <c r="Y50" s="31">
        <f t="shared" si="1"/>
        <v>-43211894</v>
      </c>
      <c r="Z50" s="32">
        <f>+IF(X50&lt;&gt;0,+(Y50/X50)*100,0)</f>
        <v>-44.685766421304542</v>
      </c>
      <c r="AA50" s="29">
        <f>SUM(AA37:AA49)</f>
        <v>116414994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24733741</v>
      </c>
      <c r="D51" s="39">
        <f t="shared" si="2"/>
        <v>0</v>
      </c>
      <c r="E51" s="40">
        <f t="shared" si="2"/>
        <v>-37604152</v>
      </c>
      <c r="F51" s="41">
        <f t="shared" si="2"/>
        <v>-37072628</v>
      </c>
      <c r="G51" s="41">
        <f t="shared" si="2"/>
        <v>2379877</v>
      </c>
      <c r="H51" s="41">
        <f t="shared" si="2"/>
        <v>-377061</v>
      </c>
      <c r="I51" s="41">
        <f t="shared" si="2"/>
        <v>-871859</v>
      </c>
      <c r="J51" s="41">
        <f t="shared" si="2"/>
        <v>1130957</v>
      </c>
      <c r="K51" s="41">
        <f t="shared" si="2"/>
        <v>645106</v>
      </c>
      <c r="L51" s="41">
        <f t="shared" si="2"/>
        <v>6990008</v>
      </c>
      <c r="M51" s="41">
        <f t="shared" si="2"/>
        <v>-4202878</v>
      </c>
      <c r="N51" s="41">
        <f t="shared" si="2"/>
        <v>3432236</v>
      </c>
      <c r="O51" s="41">
        <f t="shared" si="2"/>
        <v>-548670</v>
      </c>
      <c r="P51" s="41">
        <f t="shared" si="2"/>
        <v>733667</v>
      </c>
      <c r="Q51" s="41">
        <f t="shared" si="2"/>
        <v>-4063898</v>
      </c>
      <c r="R51" s="41">
        <f t="shared" si="2"/>
        <v>-3878901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684292</v>
      </c>
      <c r="X51" s="41">
        <f t="shared" si="2"/>
        <v>-30777124</v>
      </c>
      <c r="Y51" s="41">
        <f t="shared" si="2"/>
        <v>31461416</v>
      </c>
      <c r="Z51" s="42">
        <f>+IF(X51&lt;&gt;0,+(Y51/X51)*100,0)</f>
        <v>-102.22337863667835</v>
      </c>
      <c r="AA51" s="39">
        <f>+AA35-AA50</f>
        <v>-37072628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24423053</v>
      </c>
      <c r="J52" s="22">
        <v>24423053</v>
      </c>
      <c r="K52" s="22">
        <v>20067335</v>
      </c>
      <c r="L52" s="22">
        <v>148150</v>
      </c>
      <c r="M52" s="22">
        <v>2944169</v>
      </c>
      <c r="N52" s="22">
        <v>23159654</v>
      </c>
      <c r="O52" s="22">
        <v>600185</v>
      </c>
      <c r="P52" s="22">
        <v>1333688</v>
      </c>
      <c r="Q52" s="22">
        <v>1935396</v>
      </c>
      <c r="R52" s="22">
        <v>3869269</v>
      </c>
      <c r="S52" s="22">
        <v>0</v>
      </c>
      <c r="T52" s="22">
        <v>0</v>
      </c>
      <c r="U52" s="22">
        <v>0</v>
      </c>
      <c r="V52" s="22">
        <v>0</v>
      </c>
      <c r="W52" s="22">
        <v>51451976</v>
      </c>
      <c r="X52" s="22">
        <v>0</v>
      </c>
      <c r="Y52" s="22">
        <v>51451976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24733741</v>
      </c>
      <c r="D54" s="48">
        <f t="shared" si="3"/>
        <v>0</v>
      </c>
      <c r="E54" s="49">
        <f t="shared" si="3"/>
        <v>-37604152</v>
      </c>
      <c r="F54" s="50">
        <f t="shared" si="3"/>
        <v>-37072628</v>
      </c>
      <c r="G54" s="50">
        <f t="shared" si="3"/>
        <v>2379877</v>
      </c>
      <c r="H54" s="50">
        <f t="shared" si="3"/>
        <v>-377061</v>
      </c>
      <c r="I54" s="50">
        <f t="shared" si="3"/>
        <v>23551194</v>
      </c>
      <c r="J54" s="50">
        <f t="shared" si="3"/>
        <v>25554010</v>
      </c>
      <c r="K54" s="50">
        <f t="shared" si="3"/>
        <v>20712441</v>
      </c>
      <c r="L54" s="50">
        <f t="shared" si="3"/>
        <v>7138158</v>
      </c>
      <c r="M54" s="50">
        <f t="shared" si="3"/>
        <v>-1258709</v>
      </c>
      <c r="N54" s="50">
        <f t="shared" si="3"/>
        <v>26591890</v>
      </c>
      <c r="O54" s="50">
        <f t="shared" si="3"/>
        <v>51515</v>
      </c>
      <c r="P54" s="50">
        <f t="shared" si="3"/>
        <v>2067355</v>
      </c>
      <c r="Q54" s="50">
        <f t="shared" si="3"/>
        <v>-2128502</v>
      </c>
      <c r="R54" s="50">
        <f t="shared" si="3"/>
        <v>-9632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52136268</v>
      </c>
      <c r="X54" s="50">
        <f t="shared" si="3"/>
        <v>-30777124</v>
      </c>
      <c r="Y54" s="50">
        <f t="shared" si="3"/>
        <v>82913392</v>
      </c>
      <c r="Z54" s="51">
        <f>+IF(X54&lt;&gt;0,+(Y54/X54)*100,0)</f>
        <v>-269.39941496807825</v>
      </c>
      <c r="AA54" s="48">
        <f>SUM(AA51:AA53)</f>
        <v>-37072628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24733741</v>
      </c>
      <c r="D56" s="54">
        <f>+D54-D55</f>
        <v>0</v>
      </c>
      <c r="E56" s="55">
        <f t="shared" si="4"/>
        <v>-37604152</v>
      </c>
      <c r="F56" s="56">
        <f t="shared" si="4"/>
        <v>-37072628</v>
      </c>
      <c r="G56" s="56">
        <f t="shared" si="4"/>
        <v>2379877</v>
      </c>
      <c r="H56" s="56">
        <f t="shared" si="4"/>
        <v>-377061</v>
      </c>
      <c r="I56" s="56">
        <f t="shared" si="4"/>
        <v>23551194</v>
      </c>
      <c r="J56" s="56">
        <f t="shared" si="4"/>
        <v>25554010</v>
      </c>
      <c r="K56" s="56">
        <f t="shared" si="4"/>
        <v>20712441</v>
      </c>
      <c r="L56" s="56">
        <f t="shared" si="4"/>
        <v>7138158</v>
      </c>
      <c r="M56" s="56">
        <f t="shared" si="4"/>
        <v>-1258709</v>
      </c>
      <c r="N56" s="56">
        <f t="shared" si="4"/>
        <v>26591890</v>
      </c>
      <c r="O56" s="56">
        <f t="shared" si="4"/>
        <v>51515</v>
      </c>
      <c r="P56" s="56">
        <f t="shared" si="4"/>
        <v>2067355</v>
      </c>
      <c r="Q56" s="56">
        <f t="shared" si="4"/>
        <v>-2128502</v>
      </c>
      <c r="R56" s="56">
        <f t="shared" si="4"/>
        <v>-9632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52136268</v>
      </c>
      <c r="X56" s="56">
        <f t="shared" si="4"/>
        <v>-30777124</v>
      </c>
      <c r="Y56" s="56">
        <f t="shared" si="4"/>
        <v>82913392</v>
      </c>
      <c r="Z56" s="57">
        <f>+IF(X56&lt;&gt;0,+(Y56/X56)*100,0)</f>
        <v>-269.39941496807825</v>
      </c>
      <c r="AA56" s="54">
        <f>+AA54-AA55</f>
        <v>-37072628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24733741</v>
      </c>
      <c r="D59" s="48">
        <f>SUM(D56:D58)</f>
        <v>0</v>
      </c>
      <c r="E59" s="49">
        <f t="shared" si="5"/>
        <v>-37604152</v>
      </c>
      <c r="F59" s="50">
        <f t="shared" si="5"/>
        <v>-37072628</v>
      </c>
      <c r="G59" s="50">
        <f t="shared" si="5"/>
        <v>2379877</v>
      </c>
      <c r="H59" s="50">
        <f t="shared" si="5"/>
        <v>-377061</v>
      </c>
      <c r="I59" s="50">
        <f t="shared" si="5"/>
        <v>23551194</v>
      </c>
      <c r="J59" s="50">
        <f t="shared" si="5"/>
        <v>25554010</v>
      </c>
      <c r="K59" s="50">
        <f t="shared" si="5"/>
        <v>20712441</v>
      </c>
      <c r="L59" s="50">
        <f t="shared" si="5"/>
        <v>7138158</v>
      </c>
      <c r="M59" s="50">
        <f t="shared" si="5"/>
        <v>-1258709</v>
      </c>
      <c r="N59" s="50">
        <f t="shared" si="5"/>
        <v>26591890</v>
      </c>
      <c r="O59" s="50">
        <f t="shared" si="5"/>
        <v>51515</v>
      </c>
      <c r="P59" s="50">
        <f t="shared" si="5"/>
        <v>2067355</v>
      </c>
      <c r="Q59" s="50">
        <f t="shared" si="5"/>
        <v>-2128502</v>
      </c>
      <c r="R59" s="50">
        <f t="shared" si="5"/>
        <v>-9632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52136268</v>
      </c>
      <c r="X59" s="50">
        <f t="shared" si="5"/>
        <v>-30777124</v>
      </c>
      <c r="Y59" s="50">
        <f t="shared" si="5"/>
        <v>82913392</v>
      </c>
      <c r="Z59" s="51">
        <f>+IF(X59&lt;&gt;0,+(Y59/X59)*100,0)</f>
        <v>-269.39941496807825</v>
      </c>
      <c r="AA59" s="48">
        <f>SUM(AA56:AA58)</f>
        <v>-37072628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24733741</v>
      </c>
      <c r="D62" s="65">
        <f>SUM(D59:D61)</f>
        <v>0</v>
      </c>
      <c r="E62" s="66">
        <f t="shared" si="6"/>
        <v>-37604152</v>
      </c>
      <c r="F62" s="67">
        <f t="shared" si="6"/>
        <v>-37072628</v>
      </c>
      <c r="G62" s="67">
        <f t="shared" si="6"/>
        <v>2379877</v>
      </c>
      <c r="H62" s="67">
        <f t="shared" si="6"/>
        <v>-377061</v>
      </c>
      <c r="I62" s="67">
        <f t="shared" si="6"/>
        <v>23551194</v>
      </c>
      <c r="J62" s="67">
        <f t="shared" si="6"/>
        <v>25554010</v>
      </c>
      <c r="K62" s="67">
        <f t="shared" si="6"/>
        <v>20712441</v>
      </c>
      <c r="L62" s="67">
        <f t="shared" si="6"/>
        <v>7138158</v>
      </c>
      <c r="M62" s="67">
        <f t="shared" si="6"/>
        <v>-1258709</v>
      </c>
      <c r="N62" s="67">
        <f t="shared" si="6"/>
        <v>26591890</v>
      </c>
      <c r="O62" s="67">
        <f t="shared" si="6"/>
        <v>51515</v>
      </c>
      <c r="P62" s="67">
        <f t="shared" si="6"/>
        <v>2067355</v>
      </c>
      <c r="Q62" s="67">
        <f t="shared" si="6"/>
        <v>-2128502</v>
      </c>
      <c r="R62" s="67">
        <f t="shared" si="6"/>
        <v>-9632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52136268</v>
      </c>
      <c r="X62" s="67">
        <f t="shared" si="6"/>
        <v>-30777124</v>
      </c>
      <c r="Y62" s="67">
        <f t="shared" si="6"/>
        <v>82913392</v>
      </c>
      <c r="Z62" s="68">
        <f>+IF(X62&lt;&gt;0,+(Y62/X62)*100,0)</f>
        <v>-269.39941496807825</v>
      </c>
      <c r="AA62" s="65">
        <f>SUM(AA59:AA61)</f>
        <v>-37072628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256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58913696</v>
      </c>
      <c r="D7" s="20">
        <v>0</v>
      </c>
      <c r="E7" s="21">
        <v>86985377</v>
      </c>
      <c r="F7" s="22">
        <v>86985377</v>
      </c>
      <c r="G7" s="22">
        <v>6342912</v>
      </c>
      <c r="H7" s="22">
        <v>5754594</v>
      </c>
      <c r="I7" s="22">
        <v>6148480</v>
      </c>
      <c r="J7" s="22">
        <v>18245986</v>
      </c>
      <c r="K7" s="22">
        <v>5971094</v>
      </c>
      <c r="L7" s="22">
        <v>5672069</v>
      </c>
      <c r="M7" s="22">
        <v>6588744</v>
      </c>
      <c r="N7" s="22">
        <v>18231907</v>
      </c>
      <c r="O7" s="22">
        <v>5702798</v>
      </c>
      <c r="P7" s="22">
        <v>6363793</v>
      </c>
      <c r="Q7" s="22">
        <v>6174953</v>
      </c>
      <c r="R7" s="22">
        <v>18241544</v>
      </c>
      <c r="S7" s="22">
        <v>0</v>
      </c>
      <c r="T7" s="22">
        <v>0</v>
      </c>
      <c r="U7" s="22">
        <v>0</v>
      </c>
      <c r="V7" s="22">
        <v>0</v>
      </c>
      <c r="W7" s="22">
        <v>54719437</v>
      </c>
      <c r="X7" s="22">
        <v>65239029</v>
      </c>
      <c r="Y7" s="22">
        <v>-10519592</v>
      </c>
      <c r="Z7" s="23">
        <v>-16.124691248853505</v>
      </c>
      <c r="AA7" s="20">
        <v>86985377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10053333</v>
      </c>
      <c r="F13" s="22">
        <v>10053333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1162189</v>
      </c>
      <c r="M13" s="22">
        <v>1176301</v>
      </c>
      <c r="N13" s="22">
        <v>2338490</v>
      </c>
      <c r="O13" s="22">
        <v>1195759</v>
      </c>
      <c r="P13" s="22">
        <v>1206614</v>
      </c>
      <c r="Q13" s="22">
        <v>1216798</v>
      </c>
      <c r="R13" s="22">
        <v>3619171</v>
      </c>
      <c r="S13" s="22">
        <v>0</v>
      </c>
      <c r="T13" s="22">
        <v>0</v>
      </c>
      <c r="U13" s="22">
        <v>0</v>
      </c>
      <c r="V13" s="22">
        <v>0</v>
      </c>
      <c r="W13" s="22">
        <v>5957661</v>
      </c>
      <c r="X13" s="22">
        <v>7539993</v>
      </c>
      <c r="Y13" s="22">
        <v>-1582332</v>
      </c>
      <c r="Z13" s="23">
        <v>-20.985855026655862</v>
      </c>
      <c r="AA13" s="20">
        <v>10053333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1704696</v>
      </c>
      <c r="F28" s="22">
        <v>1704696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1704696</v>
      </c>
      <c r="Y28" s="22">
        <v>-1704696</v>
      </c>
      <c r="Z28" s="23">
        <v>-100</v>
      </c>
      <c r="AA28" s="20">
        <v>1704696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12521057</v>
      </c>
      <c r="D31" s="20">
        <v>0</v>
      </c>
      <c r="E31" s="21">
        <v>1540623</v>
      </c>
      <c r="F31" s="22">
        <v>1540623</v>
      </c>
      <c r="G31" s="22">
        <v>128505</v>
      </c>
      <c r="H31" s="22">
        <v>126883</v>
      </c>
      <c r="I31" s="22">
        <v>125821</v>
      </c>
      <c r="J31" s="22">
        <v>381209</v>
      </c>
      <c r="K31" s="22">
        <v>123056</v>
      </c>
      <c r="L31" s="22">
        <v>126461</v>
      </c>
      <c r="M31" s="22">
        <v>129261</v>
      </c>
      <c r="N31" s="22">
        <v>378778</v>
      </c>
      <c r="O31" s="22">
        <v>126764</v>
      </c>
      <c r="P31" s="22">
        <v>126840</v>
      </c>
      <c r="Q31" s="22">
        <v>126083</v>
      </c>
      <c r="R31" s="22">
        <v>379687</v>
      </c>
      <c r="S31" s="22">
        <v>0</v>
      </c>
      <c r="T31" s="22">
        <v>0</v>
      </c>
      <c r="U31" s="22">
        <v>0</v>
      </c>
      <c r="V31" s="22">
        <v>0</v>
      </c>
      <c r="W31" s="22">
        <v>1139674</v>
      </c>
      <c r="X31" s="22">
        <v>1155465</v>
      </c>
      <c r="Y31" s="22">
        <v>-15791</v>
      </c>
      <c r="Z31" s="23">
        <v>-1.3666359431051567</v>
      </c>
      <c r="AA31" s="20">
        <v>1540623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71434753</v>
      </c>
      <c r="D35" s="29">
        <f t="shared" ref="D35:Y35" si="0">SUM(D6:D34)</f>
        <v>0</v>
      </c>
      <c r="E35" s="30">
        <f t="shared" si="0"/>
        <v>100284029</v>
      </c>
      <c r="F35" s="31">
        <f t="shared" si="0"/>
        <v>100284029</v>
      </c>
      <c r="G35" s="31">
        <f t="shared" si="0"/>
        <v>6471417</v>
      </c>
      <c r="H35" s="31">
        <f t="shared" si="0"/>
        <v>5881477</v>
      </c>
      <c r="I35" s="31">
        <f t="shared" si="0"/>
        <v>6274301</v>
      </c>
      <c r="J35" s="31">
        <f t="shared" si="0"/>
        <v>18627195</v>
      </c>
      <c r="K35" s="31">
        <f t="shared" si="0"/>
        <v>6094150</v>
      </c>
      <c r="L35" s="31">
        <f t="shared" si="0"/>
        <v>6960719</v>
      </c>
      <c r="M35" s="31">
        <f t="shared" si="0"/>
        <v>7894306</v>
      </c>
      <c r="N35" s="31">
        <f t="shared" si="0"/>
        <v>20949175</v>
      </c>
      <c r="O35" s="31">
        <f t="shared" si="0"/>
        <v>7025321</v>
      </c>
      <c r="P35" s="31">
        <f t="shared" si="0"/>
        <v>7697247</v>
      </c>
      <c r="Q35" s="31">
        <f t="shared" si="0"/>
        <v>7517834</v>
      </c>
      <c r="R35" s="31">
        <f t="shared" si="0"/>
        <v>22240402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61816772</v>
      </c>
      <c r="X35" s="31">
        <f t="shared" si="0"/>
        <v>75639183</v>
      </c>
      <c r="Y35" s="31">
        <f t="shared" si="0"/>
        <v>-13822411</v>
      </c>
      <c r="Z35" s="32">
        <f>+IF(X35&lt;&gt;0,+(Y35/X35)*100,0)</f>
        <v>-18.274141062575993</v>
      </c>
      <c r="AA35" s="29">
        <f>SUM(AA6:AA34)</f>
        <v>100284029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19065878</v>
      </c>
      <c r="D37" s="20">
        <v>0</v>
      </c>
      <c r="E37" s="21">
        <v>28484699</v>
      </c>
      <c r="F37" s="22">
        <v>28484699</v>
      </c>
      <c r="G37" s="22">
        <v>1379085</v>
      </c>
      <c r="H37" s="22">
        <v>1839580</v>
      </c>
      <c r="I37" s="22">
        <v>1610631</v>
      </c>
      <c r="J37" s="22">
        <v>4829296</v>
      </c>
      <c r="K37" s="22">
        <v>1615143</v>
      </c>
      <c r="L37" s="22">
        <v>1580071</v>
      </c>
      <c r="M37" s="22">
        <v>1716278</v>
      </c>
      <c r="N37" s="22">
        <v>4911492</v>
      </c>
      <c r="O37" s="22">
        <v>1628783</v>
      </c>
      <c r="P37" s="22">
        <v>1438163</v>
      </c>
      <c r="Q37" s="22">
        <v>1700978</v>
      </c>
      <c r="R37" s="22">
        <v>4767924</v>
      </c>
      <c r="S37" s="22">
        <v>0</v>
      </c>
      <c r="T37" s="22">
        <v>0</v>
      </c>
      <c r="U37" s="22">
        <v>0</v>
      </c>
      <c r="V37" s="22">
        <v>0</v>
      </c>
      <c r="W37" s="22">
        <v>14508712</v>
      </c>
      <c r="X37" s="22">
        <v>21363462</v>
      </c>
      <c r="Y37" s="22">
        <v>-6854750</v>
      </c>
      <c r="Z37" s="23">
        <v>-32.086325708820041</v>
      </c>
      <c r="AA37" s="20">
        <v>28484699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3670150</v>
      </c>
      <c r="D40" s="20">
        <v>0</v>
      </c>
      <c r="E40" s="21">
        <v>4000000</v>
      </c>
      <c r="F40" s="22">
        <v>4000000</v>
      </c>
      <c r="G40" s="22">
        <v>171641</v>
      </c>
      <c r="H40" s="22">
        <v>57525</v>
      </c>
      <c r="I40" s="22">
        <v>112598</v>
      </c>
      <c r="J40" s="22">
        <v>341764</v>
      </c>
      <c r="K40" s="22">
        <v>101736</v>
      </c>
      <c r="L40" s="22">
        <v>475064</v>
      </c>
      <c r="M40" s="22">
        <v>25060</v>
      </c>
      <c r="N40" s="22">
        <v>601860</v>
      </c>
      <c r="O40" s="22">
        <v>680269</v>
      </c>
      <c r="P40" s="22">
        <v>360733</v>
      </c>
      <c r="Q40" s="22">
        <v>249564</v>
      </c>
      <c r="R40" s="22">
        <v>1290566</v>
      </c>
      <c r="S40" s="22">
        <v>0</v>
      </c>
      <c r="T40" s="22">
        <v>0</v>
      </c>
      <c r="U40" s="22">
        <v>0</v>
      </c>
      <c r="V40" s="22">
        <v>0</v>
      </c>
      <c r="W40" s="22">
        <v>2234190</v>
      </c>
      <c r="X40" s="22">
        <v>2999997</v>
      </c>
      <c r="Y40" s="22">
        <v>-765807</v>
      </c>
      <c r="Z40" s="23">
        <v>-25.526925526925524</v>
      </c>
      <c r="AA40" s="20">
        <v>4000000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28358247</v>
      </c>
      <c r="F41" s="22">
        <v>28358247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21268683</v>
      </c>
      <c r="Y41" s="22">
        <v>-21268683</v>
      </c>
      <c r="Z41" s="23">
        <v>-100</v>
      </c>
      <c r="AA41" s="20">
        <v>28358247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14000000</v>
      </c>
      <c r="F42" s="22">
        <v>14000000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10499958</v>
      </c>
      <c r="Y42" s="22">
        <v>-10499958</v>
      </c>
      <c r="Z42" s="23">
        <v>-100</v>
      </c>
      <c r="AA42" s="20">
        <v>14000000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5734602</v>
      </c>
      <c r="D44" s="20">
        <v>0</v>
      </c>
      <c r="E44" s="21">
        <v>7581918</v>
      </c>
      <c r="F44" s="22">
        <v>7581918</v>
      </c>
      <c r="G44" s="22">
        <v>0</v>
      </c>
      <c r="H44" s="22">
        <v>0</v>
      </c>
      <c r="I44" s="22">
        <v>1817690</v>
      </c>
      <c r="J44" s="22">
        <v>1817690</v>
      </c>
      <c r="K44" s="22">
        <v>1390932</v>
      </c>
      <c r="L44" s="22">
        <v>183179</v>
      </c>
      <c r="M44" s="22">
        <v>937680</v>
      </c>
      <c r="N44" s="22">
        <v>2511791</v>
      </c>
      <c r="O44" s="22">
        <v>3971</v>
      </c>
      <c r="P44" s="22">
        <v>173564</v>
      </c>
      <c r="Q44" s="22">
        <v>199539</v>
      </c>
      <c r="R44" s="22">
        <v>377074</v>
      </c>
      <c r="S44" s="22">
        <v>0</v>
      </c>
      <c r="T44" s="22">
        <v>0</v>
      </c>
      <c r="U44" s="22">
        <v>0</v>
      </c>
      <c r="V44" s="22">
        <v>0</v>
      </c>
      <c r="W44" s="22">
        <v>4706555</v>
      </c>
      <c r="X44" s="22">
        <v>5686434</v>
      </c>
      <c r="Y44" s="22">
        <v>-979879</v>
      </c>
      <c r="Z44" s="23">
        <v>-17.231871503300663</v>
      </c>
      <c r="AA44" s="20">
        <v>7581918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2280383</v>
      </c>
      <c r="D46" s="20">
        <v>0</v>
      </c>
      <c r="E46" s="21">
        <v>7500000</v>
      </c>
      <c r="F46" s="22">
        <v>7500000</v>
      </c>
      <c r="G46" s="22">
        <v>2935</v>
      </c>
      <c r="H46" s="22">
        <v>179987</v>
      </c>
      <c r="I46" s="22">
        <v>193668</v>
      </c>
      <c r="J46" s="22">
        <v>376590</v>
      </c>
      <c r="K46" s="22">
        <v>131637</v>
      </c>
      <c r="L46" s="22">
        <v>57711</v>
      </c>
      <c r="M46" s="22">
        <v>87657</v>
      </c>
      <c r="N46" s="22">
        <v>277005</v>
      </c>
      <c r="O46" s="22">
        <v>130064</v>
      </c>
      <c r="P46" s="22">
        <v>173860</v>
      </c>
      <c r="Q46" s="22">
        <v>236071</v>
      </c>
      <c r="R46" s="22">
        <v>539995</v>
      </c>
      <c r="S46" s="22">
        <v>0</v>
      </c>
      <c r="T46" s="22">
        <v>0</v>
      </c>
      <c r="U46" s="22">
        <v>0</v>
      </c>
      <c r="V46" s="22">
        <v>0</v>
      </c>
      <c r="W46" s="22">
        <v>1193590</v>
      </c>
      <c r="X46" s="22">
        <v>5625000</v>
      </c>
      <c r="Y46" s="22">
        <v>-4431410</v>
      </c>
      <c r="Z46" s="23">
        <v>-78.78062222222222</v>
      </c>
      <c r="AA46" s="20">
        <v>7500000</v>
      </c>
    </row>
    <row r="47" spans="1:27" x14ac:dyDescent="0.25">
      <c r="A47" s="19" t="s">
        <v>73</v>
      </c>
      <c r="B47" s="15" t="s">
        <v>32</v>
      </c>
      <c r="C47" s="20">
        <v>165891</v>
      </c>
      <c r="D47" s="20">
        <v>0</v>
      </c>
      <c r="E47" s="21">
        <v>141048</v>
      </c>
      <c r="F47" s="22">
        <v>141048</v>
      </c>
      <c r="G47" s="22">
        <v>10829</v>
      </c>
      <c r="H47" s="22">
        <v>15432</v>
      </c>
      <c r="I47" s="22">
        <v>13202</v>
      </c>
      <c r="J47" s="22">
        <v>39463</v>
      </c>
      <c r="K47" s="22">
        <v>13211</v>
      </c>
      <c r="L47" s="22">
        <v>15020</v>
      </c>
      <c r="M47" s="22">
        <v>14282</v>
      </c>
      <c r="N47" s="22">
        <v>42513</v>
      </c>
      <c r="O47" s="22">
        <v>13372</v>
      </c>
      <c r="P47" s="22">
        <v>11427</v>
      </c>
      <c r="Q47" s="22">
        <v>14482</v>
      </c>
      <c r="R47" s="22">
        <v>39281</v>
      </c>
      <c r="S47" s="22">
        <v>0</v>
      </c>
      <c r="T47" s="22">
        <v>0</v>
      </c>
      <c r="U47" s="22">
        <v>0</v>
      </c>
      <c r="V47" s="22">
        <v>0</v>
      </c>
      <c r="W47" s="22">
        <v>121257</v>
      </c>
      <c r="X47" s="22">
        <v>105786</v>
      </c>
      <c r="Y47" s="22">
        <v>15471</v>
      </c>
      <c r="Z47" s="23">
        <v>14.624808575803982</v>
      </c>
      <c r="AA47" s="20">
        <v>141048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30916904</v>
      </c>
      <c r="D50" s="29">
        <f t="shared" ref="D50:Y50" si="1">SUM(D37:D49)</f>
        <v>0</v>
      </c>
      <c r="E50" s="30">
        <f t="shared" si="1"/>
        <v>90065912</v>
      </c>
      <c r="F50" s="31">
        <f t="shared" si="1"/>
        <v>90065912</v>
      </c>
      <c r="G50" s="31">
        <f t="shared" si="1"/>
        <v>1564490</v>
      </c>
      <c r="H50" s="31">
        <f t="shared" si="1"/>
        <v>2092524</v>
      </c>
      <c r="I50" s="31">
        <f t="shared" si="1"/>
        <v>3747789</v>
      </c>
      <c r="J50" s="31">
        <f t="shared" si="1"/>
        <v>7404803</v>
      </c>
      <c r="K50" s="31">
        <f t="shared" si="1"/>
        <v>3252659</v>
      </c>
      <c r="L50" s="31">
        <f t="shared" si="1"/>
        <v>2311045</v>
      </c>
      <c r="M50" s="31">
        <f t="shared" si="1"/>
        <v>2780957</v>
      </c>
      <c r="N50" s="31">
        <f t="shared" si="1"/>
        <v>8344661</v>
      </c>
      <c r="O50" s="31">
        <f t="shared" si="1"/>
        <v>2456459</v>
      </c>
      <c r="P50" s="31">
        <f t="shared" si="1"/>
        <v>2157747</v>
      </c>
      <c r="Q50" s="31">
        <f t="shared" si="1"/>
        <v>2400634</v>
      </c>
      <c r="R50" s="31">
        <f t="shared" si="1"/>
        <v>7014840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22764304</v>
      </c>
      <c r="X50" s="31">
        <f t="shared" si="1"/>
        <v>67549320</v>
      </c>
      <c r="Y50" s="31">
        <f t="shared" si="1"/>
        <v>-44785016</v>
      </c>
      <c r="Z50" s="32">
        <f>+IF(X50&lt;&gt;0,+(Y50/X50)*100,0)</f>
        <v>-66.299728849972141</v>
      </c>
      <c r="AA50" s="29">
        <f>SUM(AA37:AA49)</f>
        <v>90065912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40517849</v>
      </c>
      <c r="D51" s="39">
        <f t="shared" si="2"/>
        <v>0</v>
      </c>
      <c r="E51" s="40">
        <f t="shared" si="2"/>
        <v>10218117</v>
      </c>
      <c r="F51" s="41">
        <f t="shared" si="2"/>
        <v>10218117</v>
      </c>
      <c r="G51" s="41">
        <f t="shared" si="2"/>
        <v>4906927</v>
      </c>
      <c r="H51" s="41">
        <f t="shared" si="2"/>
        <v>3788953</v>
      </c>
      <c r="I51" s="41">
        <f t="shared" si="2"/>
        <v>2526512</v>
      </c>
      <c r="J51" s="41">
        <f t="shared" si="2"/>
        <v>11222392</v>
      </c>
      <c r="K51" s="41">
        <f t="shared" si="2"/>
        <v>2841491</v>
      </c>
      <c r="L51" s="41">
        <f t="shared" si="2"/>
        <v>4649674</v>
      </c>
      <c r="M51" s="41">
        <f t="shared" si="2"/>
        <v>5113349</v>
      </c>
      <c r="N51" s="41">
        <f t="shared" si="2"/>
        <v>12604514</v>
      </c>
      <c r="O51" s="41">
        <f t="shared" si="2"/>
        <v>4568862</v>
      </c>
      <c r="P51" s="41">
        <f t="shared" si="2"/>
        <v>5539500</v>
      </c>
      <c r="Q51" s="41">
        <f t="shared" si="2"/>
        <v>5117200</v>
      </c>
      <c r="R51" s="41">
        <f t="shared" si="2"/>
        <v>15225562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39052468</v>
      </c>
      <c r="X51" s="41">
        <f t="shared" si="2"/>
        <v>8089863</v>
      </c>
      <c r="Y51" s="41">
        <f t="shared" si="2"/>
        <v>30962605</v>
      </c>
      <c r="Z51" s="42">
        <f>+IF(X51&lt;&gt;0,+(Y51/X51)*100,0)</f>
        <v>382.73336643648975</v>
      </c>
      <c r="AA51" s="39">
        <f>+AA35-AA50</f>
        <v>10218117</v>
      </c>
    </row>
    <row r="52" spans="1:27" x14ac:dyDescent="0.25">
      <c r="A52" s="43" t="s">
        <v>78</v>
      </c>
      <c r="B52" s="15" t="s">
        <v>32</v>
      </c>
      <c r="C52" s="20">
        <v>53423673</v>
      </c>
      <c r="D52" s="20">
        <v>0</v>
      </c>
      <c r="E52" s="21">
        <v>55763000</v>
      </c>
      <c r="F52" s="22">
        <v>55763000</v>
      </c>
      <c r="G52" s="22">
        <v>0</v>
      </c>
      <c r="H52" s="22">
        <v>5247143</v>
      </c>
      <c r="I52" s="22">
        <v>11941518</v>
      </c>
      <c r="J52" s="22">
        <v>17188661</v>
      </c>
      <c r="K52" s="22">
        <v>933942</v>
      </c>
      <c r="L52" s="22">
        <v>1977042</v>
      </c>
      <c r="M52" s="22">
        <v>5540836</v>
      </c>
      <c r="N52" s="22">
        <v>8451820</v>
      </c>
      <c r="O52" s="22">
        <v>748405</v>
      </c>
      <c r="P52" s="22">
        <v>682646</v>
      </c>
      <c r="Q52" s="22">
        <v>3235019</v>
      </c>
      <c r="R52" s="22">
        <v>4666070</v>
      </c>
      <c r="S52" s="22">
        <v>0</v>
      </c>
      <c r="T52" s="22">
        <v>0</v>
      </c>
      <c r="U52" s="22">
        <v>0</v>
      </c>
      <c r="V52" s="22">
        <v>0</v>
      </c>
      <c r="W52" s="22">
        <v>30306551</v>
      </c>
      <c r="X52" s="22">
        <v>41822244</v>
      </c>
      <c r="Y52" s="22">
        <v>-11515693</v>
      </c>
      <c r="Z52" s="23">
        <v>-27.534852027547828</v>
      </c>
      <c r="AA52" s="20">
        <v>55763000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93941522</v>
      </c>
      <c r="D54" s="48">
        <f t="shared" si="3"/>
        <v>0</v>
      </c>
      <c r="E54" s="49">
        <f t="shared" si="3"/>
        <v>65981117</v>
      </c>
      <c r="F54" s="50">
        <f t="shared" si="3"/>
        <v>65981117</v>
      </c>
      <c r="G54" s="50">
        <f t="shared" si="3"/>
        <v>4906927</v>
      </c>
      <c r="H54" s="50">
        <f t="shared" si="3"/>
        <v>9036096</v>
      </c>
      <c r="I54" s="50">
        <f t="shared" si="3"/>
        <v>14468030</v>
      </c>
      <c r="J54" s="50">
        <f t="shared" si="3"/>
        <v>28411053</v>
      </c>
      <c r="K54" s="50">
        <f t="shared" si="3"/>
        <v>3775433</v>
      </c>
      <c r="L54" s="50">
        <f t="shared" si="3"/>
        <v>6626716</v>
      </c>
      <c r="M54" s="50">
        <f t="shared" si="3"/>
        <v>10654185</v>
      </c>
      <c r="N54" s="50">
        <f t="shared" si="3"/>
        <v>21056334</v>
      </c>
      <c r="O54" s="50">
        <f t="shared" si="3"/>
        <v>5317267</v>
      </c>
      <c r="P54" s="50">
        <f t="shared" si="3"/>
        <v>6222146</v>
      </c>
      <c r="Q54" s="50">
        <f t="shared" si="3"/>
        <v>8352219</v>
      </c>
      <c r="R54" s="50">
        <f t="shared" si="3"/>
        <v>19891632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69359019</v>
      </c>
      <c r="X54" s="50">
        <f t="shared" si="3"/>
        <v>49912107</v>
      </c>
      <c r="Y54" s="50">
        <f t="shared" si="3"/>
        <v>19446912</v>
      </c>
      <c r="Z54" s="51">
        <f>+IF(X54&lt;&gt;0,+(Y54/X54)*100,0)</f>
        <v>38.962314293804504</v>
      </c>
      <c r="AA54" s="48">
        <f>SUM(AA51:AA53)</f>
        <v>65981117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93941522</v>
      </c>
      <c r="D56" s="54">
        <f>+D54-D55</f>
        <v>0</v>
      </c>
      <c r="E56" s="55">
        <f t="shared" si="4"/>
        <v>65981117</v>
      </c>
      <c r="F56" s="56">
        <f t="shared" si="4"/>
        <v>65981117</v>
      </c>
      <c r="G56" s="56">
        <f t="shared" si="4"/>
        <v>4906927</v>
      </c>
      <c r="H56" s="56">
        <f t="shared" si="4"/>
        <v>9036096</v>
      </c>
      <c r="I56" s="56">
        <f t="shared" si="4"/>
        <v>14468030</v>
      </c>
      <c r="J56" s="56">
        <f t="shared" si="4"/>
        <v>28411053</v>
      </c>
      <c r="K56" s="56">
        <f t="shared" si="4"/>
        <v>3775433</v>
      </c>
      <c r="L56" s="56">
        <f t="shared" si="4"/>
        <v>6626716</v>
      </c>
      <c r="M56" s="56">
        <f t="shared" si="4"/>
        <v>10654185</v>
      </c>
      <c r="N56" s="56">
        <f t="shared" si="4"/>
        <v>21056334</v>
      </c>
      <c r="O56" s="56">
        <f t="shared" si="4"/>
        <v>5317267</v>
      </c>
      <c r="P56" s="56">
        <f t="shared" si="4"/>
        <v>6222146</v>
      </c>
      <c r="Q56" s="56">
        <f t="shared" si="4"/>
        <v>8352219</v>
      </c>
      <c r="R56" s="56">
        <f t="shared" si="4"/>
        <v>19891632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69359019</v>
      </c>
      <c r="X56" s="56">
        <f t="shared" si="4"/>
        <v>49912107</v>
      </c>
      <c r="Y56" s="56">
        <f t="shared" si="4"/>
        <v>19446912</v>
      </c>
      <c r="Z56" s="57">
        <f>+IF(X56&lt;&gt;0,+(Y56/X56)*100,0)</f>
        <v>38.962314293804504</v>
      </c>
      <c r="AA56" s="54">
        <f>+AA54-AA55</f>
        <v>65981117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93941522</v>
      </c>
      <c r="D59" s="48">
        <f>SUM(D56:D58)</f>
        <v>0</v>
      </c>
      <c r="E59" s="49">
        <f t="shared" si="5"/>
        <v>65981117</v>
      </c>
      <c r="F59" s="50">
        <f t="shared" si="5"/>
        <v>65981117</v>
      </c>
      <c r="G59" s="50">
        <f t="shared" si="5"/>
        <v>4906927</v>
      </c>
      <c r="H59" s="50">
        <f t="shared" si="5"/>
        <v>9036096</v>
      </c>
      <c r="I59" s="50">
        <f t="shared" si="5"/>
        <v>14468030</v>
      </c>
      <c r="J59" s="50">
        <f t="shared" si="5"/>
        <v>28411053</v>
      </c>
      <c r="K59" s="50">
        <f t="shared" si="5"/>
        <v>3775433</v>
      </c>
      <c r="L59" s="50">
        <f t="shared" si="5"/>
        <v>6626716</v>
      </c>
      <c r="M59" s="50">
        <f t="shared" si="5"/>
        <v>10654185</v>
      </c>
      <c r="N59" s="50">
        <f t="shared" si="5"/>
        <v>21056334</v>
      </c>
      <c r="O59" s="50">
        <f t="shared" si="5"/>
        <v>5317267</v>
      </c>
      <c r="P59" s="50">
        <f t="shared" si="5"/>
        <v>6222146</v>
      </c>
      <c r="Q59" s="50">
        <f t="shared" si="5"/>
        <v>8352219</v>
      </c>
      <c r="R59" s="50">
        <f t="shared" si="5"/>
        <v>19891632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69359019</v>
      </c>
      <c r="X59" s="50">
        <f t="shared" si="5"/>
        <v>49912107</v>
      </c>
      <c r="Y59" s="50">
        <f t="shared" si="5"/>
        <v>19446912</v>
      </c>
      <c r="Z59" s="51">
        <f>+IF(X59&lt;&gt;0,+(Y59/X59)*100,0)</f>
        <v>38.962314293804504</v>
      </c>
      <c r="AA59" s="48">
        <f>SUM(AA56:AA58)</f>
        <v>65981117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93941522</v>
      </c>
      <c r="D62" s="65">
        <f>SUM(D59:D61)</f>
        <v>0</v>
      </c>
      <c r="E62" s="66">
        <f t="shared" si="6"/>
        <v>65981117</v>
      </c>
      <c r="F62" s="67">
        <f t="shared" si="6"/>
        <v>65981117</v>
      </c>
      <c r="G62" s="67">
        <f t="shared" si="6"/>
        <v>4906927</v>
      </c>
      <c r="H62" s="67">
        <f t="shared" si="6"/>
        <v>9036096</v>
      </c>
      <c r="I62" s="67">
        <f t="shared" si="6"/>
        <v>14468030</v>
      </c>
      <c r="J62" s="67">
        <f t="shared" si="6"/>
        <v>28411053</v>
      </c>
      <c r="K62" s="67">
        <f t="shared" si="6"/>
        <v>3775433</v>
      </c>
      <c r="L62" s="67">
        <f t="shared" si="6"/>
        <v>6626716</v>
      </c>
      <c r="M62" s="67">
        <f t="shared" si="6"/>
        <v>10654185</v>
      </c>
      <c r="N62" s="67">
        <f t="shared" si="6"/>
        <v>21056334</v>
      </c>
      <c r="O62" s="67">
        <f t="shared" si="6"/>
        <v>5317267</v>
      </c>
      <c r="P62" s="67">
        <f t="shared" si="6"/>
        <v>6222146</v>
      </c>
      <c r="Q62" s="67">
        <f t="shared" si="6"/>
        <v>8352219</v>
      </c>
      <c r="R62" s="67">
        <f t="shared" si="6"/>
        <v>19891632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69359019</v>
      </c>
      <c r="X62" s="67">
        <f t="shared" si="6"/>
        <v>49912107</v>
      </c>
      <c r="Y62" s="67">
        <f t="shared" si="6"/>
        <v>19446912</v>
      </c>
      <c r="Z62" s="68">
        <f>+IF(X62&lt;&gt;0,+(Y62/X62)*100,0)</f>
        <v>38.962314293804504</v>
      </c>
      <c r="AA62" s="65">
        <f>SUM(AA59:AA61)</f>
        <v>65981117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36797904</v>
      </c>
      <c r="D7" s="20">
        <v>0</v>
      </c>
      <c r="E7" s="21">
        <v>45638845</v>
      </c>
      <c r="F7" s="22">
        <v>43116615</v>
      </c>
      <c r="G7" s="22">
        <v>3804895</v>
      </c>
      <c r="H7" s="22">
        <v>2905669</v>
      </c>
      <c r="I7" s="22">
        <v>3348341</v>
      </c>
      <c r="J7" s="22">
        <v>10058905</v>
      </c>
      <c r="K7" s="22">
        <v>3211103</v>
      </c>
      <c r="L7" s="22">
        <v>2758997</v>
      </c>
      <c r="M7" s="22">
        <v>2921997</v>
      </c>
      <c r="N7" s="22">
        <v>8892097</v>
      </c>
      <c r="O7" s="22">
        <v>3023640</v>
      </c>
      <c r="P7" s="22">
        <v>2414771</v>
      </c>
      <c r="Q7" s="22">
        <v>3393085</v>
      </c>
      <c r="R7" s="22">
        <v>8831496</v>
      </c>
      <c r="S7" s="22">
        <v>0</v>
      </c>
      <c r="T7" s="22">
        <v>0</v>
      </c>
      <c r="U7" s="22">
        <v>0</v>
      </c>
      <c r="V7" s="22">
        <v>0</v>
      </c>
      <c r="W7" s="22">
        <v>27782498</v>
      </c>
      <c r="X7" s="22">
        <v>33220232</v>
      </c>
      <c r="Y7" s="22">
        <v>-5437734</v>
      </c>
      <c r="Z7" s="23">
        <v>-16.368741795662352</v>
      </c>
      <c r="AA7" s="20">
        <v>43116615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915275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3959</v>
      </c>
      <c r="R16" s="22">
        <v>3959</v>
      </c>
      <c r="S16" s="22">
        <v>0</v>
      </c>
      <c r="T16" s="22">
        <v>0</v>
      </c>
      <c r="U16" s="22">
        <v>0</v>
      </c>
      <c r="V16" s="22">
        <v>0</v>
      </c>
      <c r="W16" s="22">
        <v>3959</v>
      </c>
      <c r="X16" s="22">
        <v>0</v>
      </c>
      <c r="Y16" s="22">
        <v>3959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205881357</v>
      </c>
      <c r="D28" s="20">
        <v>0</v>
      </c>
      <c r="E28" s="21">
        <v>212458296</v>
      </c>
      <c r="F28" s="22">
        <v>212458296</v>
      </c>
      <c r="G28" s="22">
        <v>88524290</v>
      </c>
      <c r="H28" s="22">
        <v>0</v>
      </c>
      <c r="I28" s="22">
        <v>0</v>
      </c>
      <c r="J28" s="22">
        <v>88524290</v>
      </c>
      <c r="K28" s="22">
        <v>0</v>
      </c>
      <c r="L28" s="22">
        <v>0</v>
      </c>
      <c r="M28" s="22">
        <v>69123965</v>
      </c>
      <c r="N28" s="22">
        <v>69123965</v>
      </c>
      <c r="O28" s="22">
        <v>0</v>
      </c>
      <c r="P28" s="22">
        <v>0</v>
      </c>
      <c r="Q28" s="22">
        <v>40899042</v>
      </c>
      <c r="R28" s="22">
        <v>40899042</v>
      </c>
      <c r="S28" s="22">
        <v>0</v>
      </c>
      <c r="T28" s="22">
        <v>0</v>
      </c>
      <c r="U28" s="22">
        <v>0</v>
      </c>
      <c r="V28" s="22">
        <v>0</v>
      </c>
      <c r="W28" s="22">
        <v>198547297</v>
      </c>
      <c r="X28" s="22">
        <v>212458296</v>
      </c>
      <c r="Y28" s="22">
        <v>-13910999</v>
      </c>
      <c r="Z28" s="23">
        <v>-6.547637471402858</v>
      </c>
      <c r="AA28" s="20">
        <v>212458296</v>
      </c>
    </row>
    <row r="29" spans="1:27" x14ac:dyDescent="0.25">
      <c r="A29" s="19" t="s">
        <v>56</v>
      </c>
      <c r="B29" s="15" t="s">
        <v>32</v>
      </c>
      <c r="C29" s="20">
        <v>184396</v>
      </c>
      <c r="D29" s="20">
        <v>0</v>
      </c>
      <c r="E29" s="21">
        <v>0</v>
      </c>
      <c r="F29" s="22">
        <v>170360</v>
      </c>
      <c r="G29" s="22">
        <v>14596</v>
      </c>
      <c r="H29" s="22">
        <v>14199</v>
      </c>
      <c r="I29" s="22">
        <v>14441</v>
      </c>
      <c r="J29" s="22">
        <v>43236</v>
      </c>
      <c r="K29" s="22">
        <v>14352</v>
      </c>
      <c r="L29" s="22">
        <v>14284</v>
      </c>
      <c r="M29" s="22">
        <v>13864</v>
      </c>
      <c r="N29" s="22">
        <v>42500</v>
      </c>
      <c r="O29" s="22">
        <v>13836</v>
      </c>
      <c r="P29" s="22">
        <v>14067</v>
      </c>
      <c r="Q29" s="22">
        <v>14132</v>
      </c>
      <c r="R29" s="22">
        <v>42035</v>
      </c>
      <c r="S29" s="22">
        <v>0</v>
      </c>
      <c r="T29" s="22">
        <v>0</v>
      </c>
      <c r="U29" s="22">
        <v>0</v>
      </c>
      <c r="V29" s="22">
        <v>0</v>
      </c>
      <c r="W29" s="22">
        <v>127771</v>
      </c>
      <c r="X29" s="22">
        <v>68144</v>
      </c>
      <c r="Y29" s="22">
        <v>59627</v>
      </c>
      <c r="Z29" s="23">
        <v>87.501467480629259</v>
      </c>
      <c r="AA29" s="20">
        <v>170360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683843</v>
      </c>
      <c r="D31" s="20">
        <v>0</v>
      </c>
      <c r="E31" s="21">
        <v>0</v>
      </c>
      <c r="F31" s="22">
        <v>701590</v>
      </c>
      <c r="G31" s="22">
        <v>58497</v>
      </c>
      <c r="H31" s="22">
        <v>58497</v>
      </c>
      <c r="I31" s="22">
        <v>58497</v>
      </c>
      <c r="J31" s="22">
        <v>175491</v>
      </c>
      <c r="K31" s="22">
        <v>58448</v>
      </c>
      <c r="L31" s="22">
        <v>58448</v>
      </c>
      <c r="M31" s="22">
        <v>58448</v>
      </c>
      <c r="N31" s="22">
        <v>175344</v>
      </c>
      <c r="O31" s="22">
        <v>58448</v>
      </c>
      <c r="P31" s="22">
        <v>58448</v>
      </c>
      <c r="Q31" s="22">
        <v>58448</v>
      </c>
      <c r="R31" s="22">
        <v>175344</v>
      </c>
      <c r="S31" s="22">
        <v>0</v>
      </c>
      <c r="T31" s="22">
        <v>0</v>
      </c>
      <c r="U31" s="22">
        <v>0</v>
      </c>
      <c r="V31" s="22">
        <v>0</v>
      </c>
      <c r="W31" s="22">
        <v>526179</v>
      </c>
      <c r="X31" s="22">
        <v>280636</v>
      </c>
      <c r="Y31" s="22">
        <v>245543</v>
      </c>
      <c r="Z31" s="23">
        <v>87.495189498139936</v>
      </c>
      <c r="AA31" s="20">
        <v>701590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243547500</v>
      </c>
      <c r="D35" s="29">
        <f t="shared" ref="D35:Y35" si="0">SUM(D6:D34)</f>
        <v>0</v>
      </c>
      <c r="E35" s="30">
        <f t="shared" si="0"/>
        <v>259012416</v>
      </c>
      <c r="F35" s="31">
        <f t="shared" si="0"/>
        <v>256446861</v>
      </c>
      <c r="G35" s="31">
        <f t="shared" si="0"/>
        <v>92402278</v>
      </c>
      <c r="H35" s="31">
        <f t="shared" si="0"/>
        <v>2978365</v>
      </c>
      <c r="I35" s="31">
        <f t="shared" si="0"/>
        <v>3421279</v>
      </c>
      <c r="J35" s="31">
        <f t="shared" si="0"/>
        <v>98801922</v>
      </c>
      <c r="K35" s="31">
        <f t="shared" si="0"/>
        <v>3283903</v>
      </c>
      <c r="L35" s="31">
        <f t="shared" si="0"/>
        <v>2831729</v>
      </c>
      <c r="M35" s="31">
        <f t="shared" si="0"/>
        <v>72118274</v>
      </c>
      <c r="N35" s="31">
        <f t="shared" si="0"/>
        <v>78233906</v>
      </c>
      <c r="O35" s="31">
        <f t="shared" si="0"/>
        <v>3095924</v>
      </c>
      <c r="P35" s="31">
        <f t="shared" si="0"/>
        <v>2487286</v>
      </c>
      <c r="Q35" s="31">
        <f t="shared" si="0"/>
        <v>44368666</v>
      </c>
      <c r="R35" s="31">
        <f t="shared" si="0"/>
        <v>49951876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226987704</v>
      </c>
      <c r="X35" s="31">
        <f t="shared" si="0"/>
        <v>246027308</v>
      </c>
      <c r="Y35" s="31">
        <f t="shared" si="0"/>
        <v>-19039604</v>
      </c>
      <c r="Z35" s="32">
        <f>+IF(X35&lt;&gt;0,+(Y35/X35)*100,0)</f>
        <v>-7.7388173511210381</v>
      </c>
      <c r="AA35" s="29">
        <f>SUM(AA6:AA34)</f>
        <v>256446861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177252345</v>
      </c>
      <c r="D37" s="20">
        <v>0</v>
      </c>
      <c r="E37" s="21">
        <v>133694502</v>
      </c>
      <c r="F37" s="22">
        <v>133694502</v>
      </c>
      <c r="G37" s="22">
        <v>17748312</v>
      </c>
      <c r="H37" s="22">
        <v>13997823</v>
      </c>
      <c r="I37" s="22">
        <v>13956254</v>
      </c>
      <c r="J37" s="22">
        <v>45702389</v>
      </c>
      <c r="K37" s="22">
        <v>3260769</v>
      </c>
      <c r="L37" s="22">
        <v>22245731</v>
      </c>
      <c r="M37" s="22">
        <v>25756580</v>
      </c>
      <c r="N37" s="22">
        <v>51263080</v>
      </c>
      <c r="O37" s="22">
        <v>14474651</v>
      </c>
      <c r="P37" s="22">
        <v>13777835</v>
      </c>
      <c r="Q37" s="22">
        <v>13794331</v>
      </c>
      <c r="R37" s="22">
        <v>42046817</v>
      </c>
      <c r="S37" s="22">
        <v>0</v>
      </c>
      <c r="T37" s="22">
        <v>0</v>
      </c>
      <c r="U37" s="22">
        <v>0</v>
      </c>
      <c r="V37" s="22">
        <v>0</v>
      </c>
      <c r="W37" s="22">
        <v>139012286</v>
      </c>
      <c r="X37" s="22">
        <v>100418255</v>
      </c>
      <c r="Y37" s="22">
        <v>38594031</v>
      </c>
      <c r="Z37" s="23">
        <v>38.433281876885836</v>
      </c>
      <c r="AA37" s="20">
        <v>133694502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41232980</v>
      </c>
      <c r="D40" s="20">
        <v>0</v>
      </c>
      <c r="E40" s="21">
        <v>30933997</v>
      </c>
      <c r="F40" s="22">
        <v>30933997</v>
      </c>
      <c r="G40" s="22">
        <v>755180</v>
      </c>
      <c r="H40" s="22">
        <v>3819593</v>
      </c>
      <c r="I40" s="22">
        <v>750973</v>
      </c>
      <c r="J40" s="22">
        <v>5325746</v>
      </c>
      <c r="K40" s="22">
        <v>7631398</v>
      </c>
      <c r="L40" s="22">
        <v>3589465</v>
      </c>
      <c r="M40" s="22">
        <v>751969</v>
      </c>
      <c r="N40" s="22">
        <v>11972832</v>
      </c>
      <c r="O40" s="22">
        <v>5180536</v>
      </c>
      <c r="P40" s="22">
        <v>1058504</v>
      </c>
      <c r="Q40" s="22">
        <v>3472486</v>
      </c>
      <c r="R40" s="22">
        <v>9711526</v>
      </c>
      <c r="S40" s="22">
        <v>0</v>
      </c>
      <c r="T40" s="22">
        <v>0</v>
      </c>
      <c r="U40" s="22">
        <v>0</v>
      </c>
      <c r="V40" s="22">
        <v>0</v>
      </c>
      <c r="W40" s="22">
        <v>27010104</v>
      </c>
      <c r="X40" s="22">
        <v>23200524</v>
      </c>
      <c r="Y40" s="22">
        <v>3809580</v>
      </c>
      <c r="Z40" s="23">
        <v>16.42023257750558</v>
      </c>
      <c r="AA40" s="20">
        <v>30933997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53193166</v>
      </c>
      <c r="D42" s="20">
        <v>0</v>
      </c>
      <c r="E42" s="21">
        <v>35975288</v>
      </c>
      <c r="F42" s="22">
        <v>35975288</v>
      </c>
      <c r="G42" s="22">
        <v>3868756</v>
      </c>
      <c r="H42" s="22">
        <v>3868756</v>
      </c>
      <c r="I42" s="22">
        <v>6542908</v>
      </c>
      <c r="J42" s="22">
        <v>14280420</v>
      </c>
      <c r="K42" s="22">
        <v>4831714</v>
      </c>
      <c r="L42" s="22">
        <v>4235440</v>
      </c>
      <c r="M42" s="22">
        <v>4238872</v>
      </c>
      <c r="N42" s="22">
        <v>13306026</v>
      </c>
      <c r="O42" s="22">
        <v>4238887</v>
      </c>
      <c r="P42" s="22">
        <v>4238872</v>
      </c>
      <c r="Q42" s="22">
        <v>4238888</v>
      </c>
      <c r="R42" s="22">
        <v>12716647</v>
      </c>
      <c r="S42" s="22">
        <v>0</v>
      </c>
      <c r="T42" s="22">
        <v>0</v>
      </c>
      <c r="U42" s="22">
        <v>0</v>
      </c>
      <c r="V42" s="22">
        <v>0</v>
      </c>
      <c r="W42" s="22">
        <v>40303093</v>
      </c>
      <c r="X42" s="22">
        <v>26981514</v>
      </c>
      <c r="Y42" s="22">
        <v>13321579</v>
      </c>
      <c r="Z42" s="23">
        <v>49.372985518900087</v>
      </c>
      <c r="AA42" s="20">
        <v>35975288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4639509</v>
      </c>
      <c r="D44" s="20">
        <v>0</v>
      </c>
      <c r="E44" s="21">
        <v>7240353</v>
      </c>
      <c r="F44" s="22">
        <v>7240353</v>
      </c>
      <c r="G44" s="22">
        <v>0</v>
      </c>
      <c r="H44" s="22">
        <v>0</v>
      </c>
      <c r="I44" s="22">
        <v>1156612</v>
      </c>
      <c r="J44" s="22">
        <v>1156612</v>
      </c>
      <c r="K44" s="22">
        <v>0</v>
      </c>
      <c r="L44" s="22">
        <v>1357218</v>
      </c>
      <c r="M44" s="22">
        <v>176367</v>
      </c>
      <c r="N44" s="22">
        <v>1533585</v>
      </c>
      <c r="O44" s="22">
        <v>425132</v>
      </c>
      <c r="P44" s="22">
        <v>1812932</v>
      </c>
      <c r="Q44" s="22">
        <v>97475</v>
      </c>
      <c r="R44" s="22">
        <v>2335539</v>
      </c>
      <c r="S44" s="22">
        <v>0</v>
      </c>
      <c r="T44" s="22">
        <v>0</v>
      </c>
      <c r="U44" s="22">
        <v>0</v>
      </c>
      <c r="V44" s="22">
        <v>0</v>
      </c>
      <c r="W44" s="22">
        <v>5025736</v>
      </c>
      <c r="X44" s="22">
        <v>5430276</v>
      </c>
      <c r="Y44" s="22">
        <v>-404540</v>
      </c>
      <c r="Z44" s="23">
        <v>-7.4497134215645762</v>
      </c>
      <c r="AA44" s="20">
        <v>7240353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2899750</v>
      </c>
      <c r="D47" s="20">
        <v>0</v>
      </c>
      <c r="E47" s="21">
        <v>1882433</v>
      </c>
      <c r="F47" s="22">
        <v>1785184</v>
      </c>
      <c r="G47" s="22">
        <v>205275</v>
      </c>
      <c r="H47" s="22">
        <v>109604</v>
      </c>
      <c r="I47" s="22">
        <v>93796</v>
      </c>
      <c r="J47" s="22">
        <v>408675</v>
      </c>
      <c r="K47" s="22">
        <v>81168</v>
      </c>
      <c r="L47" s="22">
        <v>106918</v>
      </c>
      <c r="M47" s="22">
        <v>104730</v>
      </c>
      <c r="N47" s="22">
        <v>292816</v>
      </c>
      <c r="O47" s="22">
        <v>118985</v>
      </c>
      <c r="P47" s="22">
        <v>124987</v>
      </c>
      <c r="Q47" s="22">
        <v>119327</v>
      </c>
      <c r="R47" s="22">
        <v>363299</v>
      </c>
      <c r="S47" s="22">
        <v>0</v>
      </c>
      <c r="T47" s="22">
        <v>0</v>
      </c>
      <c r="U47" s="22">
        <v>0</v>
      </c>
      <c r="V47" s="22">
        <v>0</v>
      </c>
      <c r="W47" s="22">
        <v>1064790</v>
      </c>
      <c r="X47" s="22">
        <v>1349403</v>
      </c>
      <c r="Y47" s="22">
        <v>-284613</v>
      </c>
      <c r="Z47" s="23">
        <v>-21.091771694593831</v>
      </c>
      <c r="AA47" s="20">
        <v>1785184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279217750</v>
      </c>
      <c r="D50" s="29">
        <f t="shared" ref="D50:Y50" si="1">SUM(D37:D49)</f>
        <v>0</v>
      </c>
      <c r="E50" s="30">
        <f t="shared" si="1"/>
        <v>209726573</v>
      </c>
      <c r="F50" s="31">
        <f t="shared" si="1"/>
        <v>209629324</v>
      </c>
      <c r="G50" s="31">
        <f t="shared" si="1"/>
        <v>22577523</v>
      </c>
      <c r="H50" s="31">
        <f t="shared" si="1"/>
        <v>21795776</v>
      </c>
      <c r="I50" s="31">
        <f t="shared" si="1"/>
        <v>22500543</v>
      </c>
      <c r="J50" s="31">
        <f t="shared" si="1"/>
        <v>66873842</v>
      </c>
      <c r="K50" s="31">
        <f t="shared" si="1"/>
        <v>15805049</v>
      </c>
      <c r="L50" s="31">
        <f t="shared" si="1"/>
        <v>31534772</v>
      </c>
      <c r="M50" s="31">
        <f t="shared" si="1"/>
        <v>31028518</v>
      </c>
      <c r="N50" s="31">
        <f t="shared" si="1"/>
        <v>78368339</v>
      </c>
      <c r="O50" s="31">
        <f t="shared" si="1"/>
        <v>24438191</v>
      </c>
      <c r="P50" s="31">
        <f t="shared" si="1"/>
        <v>21013130</v>
      </c>
      <c r="Q50" s="31">
        <f t="shared" si="1"/>
        <v>21722507</v>
      </c>
      <c r="R50" s="31">
        <f t="shared" si="1"/>
        <v>67173828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212416009</v>
      </c>
      <c r="X50" s="31">
        <f t="shared" si="1"/>
        <v>157379972</v>
      </c>
      <c r="Y50" s="31">
        <f t="shared" si="1"/>
        <v>55036037</v>
      </c>
      <c r="Z50" s="32">
        <f>+IF(X50&lt;&gt;0,+(Y50/X50)*100,0)</f>
        <v>34.970165708251621</v>
      </c>
      <c r="AA50" s="29">
        <f>SUM(AA37:AA49)</f>
        <v>209629324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-35670250</v>
      </c>
      <c r="D51" s="39">
        <f t="shared" si="2"/>
        <v>0</v>
      </c>
      <c r="E51" s="40">
        <f t="shared" si="2"/>
        <v>49285843</v>
      </c>
      <c r="F51" s="41">
        <f t="shared" si="2"/>
        <v>46817537</v>
      </c>
      <c r="G51" s="41">
        <f t="shared" si="2"/>
        <v>69824755</v>
      </c>
      <c r="H51" s="41">
        <f t="shared" si="2"/>
        <v>-18817411</v>
      </c>
      <c r="I51" s="41">
        <f t="shared" si="2"/>
        <v>-19079264</v>
      </c>
      <c r="J51" s="41">
        <f t="shared" si="2"/>
        <v>31928080</v>
      </c>
      <c r="K51" s="41">
        <f t="shared" si="2"/>
        <v>-12521146</v>
      </c>
      <c r="L51" s="41">
        <f t="shared" si="2"/>
        <v>-28703043</v>
      </c>
      <c r="M51" s="41">
        <f t="shared" si="2"/>
        <v>41089756</v>
      </c>
      <c r="N51" s="41">
        <f t="shared" si="2"/>
        <v>-134433</v>
      </c>
      <c r="O51" s="41">
        <f t="shared" si="2"/>
        <v>-21342267</v>
      </c>
      <c r="P51" s="41">
        <f t="shared" si="2"/>
        <v>-18525844</v>
      </c>
      <c r="Q51" s="41">
        <f t="shared" si="2"/>
        <v>22646159</v>
      </c>
      <c r="R51" s="41">
        <f t="shared" si="2"/>
        <v>-17221952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14571695</v>
      </c>
      <c r="X51" s="41">
        <f t="shared" si="2"/>
        <v>88647336</v>
      </c>
      <c r="Y51" s="41">
        <f t="shared" si="2"/>
        <v>-74075641</v>
      </c>
      <c r="Z51" s="42">
        <f>+IF(X51&lt;&gt;0,+(Y51/X51)*100,0)</f>
        <v>-83.562173825505596</v>
      </c>
      <c r="AA51" s="39">
        <f>+AA35-AA50</f>
        <v>46817537</v>
      </c>
    </row>
    <row r="52" spans="1:27" x14ac:dyDescent="0.25">
      <c r="A52" s="43" t="s">
        <v>78</v>
      </c>
      <c r="B52" s="15" t="s">
        <v>32</v>
      </c>
      <c r="C52" s="20">
        <v>256807978</v>
      </c>
      <c r="D52" s="20">
        <v>0</v>
      </c>
      <c r="E52" s="21">
        <v>331758680</v>
      </c>
      <c r="F52" s="22">
        <v>300811680</v>
      </c>
      <c r="G52" s="22">
        <v>0</v>
      </c>
      <c r="H52" s="22">
        <v>38353385</v>
      </c>
      <c r="I52" s="22">
        <v>52011186</v>
      </c>
      <c r="J52" s="22">
        <v>90364571</v>
      </c>
      <c r="K52" s="22">
        <v>30917079</v>
      </c>
      <c r="L52" s="22">
        <v>45221772</v>
      </c>
      <c r="M52" s="22">
        <v>17437200</v>
      </c>
      <c r="N52" s="22">
        <v>93576051</v>
      </c>
      <c r="O52" s="22">
        <v>0</v>
      </c>
      <c r="P52" s="22">
        <v>23946008</v>
      </c>
      <c r="Q52" s="22">
        <v>31318973</v>
      </c>
      <c r="R52" s="22">
        <v>55264981</v>
      </c>
      <c r="S52" s="22">
        <v>0</v>
      </c>
      <c r="T52" s="22">
        <v>0</v>
      </c>
      <c r="U52" s="22">
        <v>0</v>
      </c>
      <c r="V52" s="22">
        <v>0</v>
      </c>
      <c r="W52" s="22">
        <v>239205603</v>
      </c>
      <c r="X52" s="22">
        <v>225608751</v>
      </c>
      <c r="Y52" s="22">
        <v>13596852</v>
      </c>
      <c r="Z52" s="23">
        <v>6.0267396276663048</v>
      </c>
      <c r="AA52" s="20">
        <v>300811680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221137728</v>
      </c>
      <c r="D54" s="48">
        <f t="shared" si="3"/>
        <v>0</v>
      </c>
      <c r="E54" s="49">
        <f t="shared" si="3"/>
        <v>381044523</v>
      </c>
      <c r="F54" s="50">
        <f t="shared" si="3"/>
        <v>347629217</v>
      </c>
      <c r="G54" s="50">
        <f t="shared" si="3"/>
        <v>69824755</v>
      </c>
      <c r="H54" s="50">
        <f t="shared" si="3"/>
        <v>19535974</v>
      </c>
      <c r="I54" s="50">
        <f t="shared" si="3"/>
        <v>32931922</v>
      </c>
      <c r="J54" s="50">
        <f t="shared" si="3"/>
        <v>122292651</v>
      </c>
      <c r="K54" s="50">
        <f t="shared" si="3"/>
        <v>18395933</v>
      </c>
      <c r="L54" s="50">
        <f t="shared" si="3"/>
        <v>16518729</v>
      </c>
      <c r="M54" s="50">
        <f t="shared" si="3"/>
        <v>58526956</v>
      </c>
      <c r="N54" s="50">
        <f t="shared" si="3"/>
        <v>93441618</v>
      </c>
      <c r="O54" s="50">
        <f t="shared" si="3"/>
        <v>-21342267</v>
      </c>
      <c r="P54" s="50">
        <f t="shared" si="3"/>
        <v>5420164</v>
      </c>
      <c r="Q54" s="50">
        <f t="shared" si="3"/>
        <v>53965132</v>
      </c>
      <c r="R54" s="50">
        <f t="shared" si="3"/>
        <v>38043029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253777298</v>
      </c>
      <c r="X54" s="50">
        <f t="shared" si="3"/>
        <v>314256087</v>
      </c>
      <c r="Y54" s="50">
        <f t="shared" si="3"/>
        <v>-60478789</v>
      </c>
      <c r="Z54" s="51">
        <f>+IF(X54&lt;&gt;0,+(Y54/X54)*100,0)</f>
        <v>-19.245065251512536</v>
      </c>
      <c r="AA54" s="48">
        <f>SUM(AA51:AA53)</f>
        <v>347629217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221137728</v>
      </c>
      <c r="D56" s="54">
        <f>+D54-D55</f>
        <v>0</v>
      </c>
      <c r="E56" s="55">
        <f t="shared" si="4"/>
        <v>381044523</v>
      </c>
      <c r="F56" s="56">
        <f t="shared" si="4"/>
        <v>347629217</v>
      </c>
      <c r="G56" s="56">
        <f t="shared" si="4"/>
        <v>69824755</v>
      </c>
      <c r="H56" s="56">
        <f t="shared" si="4"/>
        <v>19535974</v>
      </c>
      <c r="I56" s="56">
        <f t="shared" si="4"/>
        <v>32931922</v>
      </c>
      <c r="J56" s="56">
        <f t="shared" si="4"/>
        <v>122292651</v>
      </c>
      <c r="K56" s="56">
        <f t="shared" si="4"/>
        <v>18395933</v>
      </c>
      <c r="L56" s="56">
        <f t="shared" si="4"/>
        <v>16518729</v>
      </c>
      <c r="M56" s="56">
        <f t="shared" si="4"/>
        <v>58526956</v>
      </c>
      <c r="N56" s="56">
        <f t="shared" si="4"/>
        <v>93441618</v>
      </c>
      <c r="O56" s="56">
        <f t="shared" si="4"/>
        <v>-21342267</v>
      </c>
      <c r="P56" s="56">
        <f t="shared" si="4"/>
        <v>5420164</v>
      </c>
      <c r="Q56" s="56">
        <f t="shared" si="4"/>
        <v>53965132</v>
      </c>
      <c r="R56" s="56">
        <f t="shared" si="4"/>
        <v>38043029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253777298</v>
      </c>
      <c r="X56" s="56">
        <f t="shared" si="4"/>
        <v>314256087</v>
      </c>
      <c r="Y56" s="56">
        <f t="shared" si="4"/>
        <v>-60478789</v>
      </c>
      <c r="Z56" s="57">
        <f>+IF(X56&lt;&gt;0,+(Y56/X56)*100,0)</f>
        <v>-19.245065251512536</v>
      </c>
      <c r="AA56" s="54">
        <f>+AA54-AA55</f>
        <v>347629217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221137728</v>
      </c>
      <c r="D59" s="48">
        <f>SUM(D56:D58)</f>
        <v>0</v>
      </c>
      <c r="E59" s="49">
        <f t="shared" si="5"/>
        <v>381044523</v>
      </c>
      <c r="F59" s="50">
        <f t="shared" si="5"/>
        <v>347629217</v>
      </c>
      <c r="G59" s="50">
        <f t="shared" si="5"/>
        <v>69824755</v>
      </c>
      <c r="H59" s="50">
        <f t="shared" si="5"/>
        <v>19535974</v>
      </c>
      <c r="I59" s="50">
        <f t="shared" si="5"/>
        <v>32931922</v>
      </c>
      <c r="J59" s="50">
        <f t="shared" si="5"/>
        <v>122292651</v>
      </c>
      <c r="K59" s="50">
        <f t="shared" si="5"/>
        <v>18395933</v>
      </c>
      <c r="L59" s="50">
        <f t="shared" si="5"/>
        <v>16518729</v>
      </c>
      <c r="M59" s="50">
        <f t="shared" si="5"/>
        <v>58526956</v>
      </c>
      <c r="N59" s="50">
        <f t="shared" si="5"/>
        <v>93441618</v>
      </c>
      <c r="O59" s="50">
        <f t="shared" si="5"/>
        <v>-21342267</v>
      </c>
      <c r="P59" s="50">
        <f t="shared" si="5"/>
        <v>5420164</v>
      </c>
      <c r="Q59" s="50">
        <f t="shared" si="5"/>
        <v>53965132</v>
      </c>
      <c r="R59" s="50">
        <f t="shared" si="5"/>
        <v>38043029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253777298</v>
      </c>
      <c r="X59" s="50">
        <f t="shared" si="5"/>
        <v>314256087</v>
      </c>
      <c r="Y59" s="50">
        <f t="shared" si="5"/>
        <v>-60478789</v>
      </c>
      <c r="Z59" s="51">
        <f>+IF(X59&lt;&gt;0,+(Y59/X59)*100,0)</f>
        <v>-19.245065251512536</v>
      </c>
      <c r="AA59" s="48">
        <f>SUM(AA56:AA58)</f>
        <v>347629217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221137728</v>
      </c>
      <c r="D62" s="65">
        <f>SUM(D59:D61)</f>
        <v>0</v>
      </c>
      <c r="E62" s="66">
        <f t="shared" si="6"/>
        <v>381044523</v>
      </c>
      <c r="F62" s="67">
        <f t="shared" si="6"/>
        <v>347629217</v>
      </c>
      <c r="G62" s="67">
        <f t="shared" si="6"/>
        <v>69824755</v>
      </c>
      <c r="H62" s="67">
        <f t="shared" si="6"/>
        <v>19535974</v>
      </c>
      <c r="I62" s="67">
        <f t="shared" si="6"/>
        <v>32931922</v>
      </c>
      <c r="J62" s="67">
        <f t="shared" si="6"/>
        <v>122292651</v>
      </c>
      <c r="K62" s="67">
        <f t="shared" si="6"/>
        <v>18395933</v>
      </c>
      <c r="L62" s="67">
        <f t="shared" si="6"/>
        <v>16518729</v>
      </c>
      <c r="M62" s="67">
        <f t="shared" si="6"/>
        <v>58526956</v>
      </c>
      <c r="N62" s="67">
        <f t="shared" si="6"/>
        <v>93441618</v>
      </c>
      <c r="O62" s="67">
        <f t="shared" si="6"/>
        <v>-21342267</v>
      </c>
      <c r="P62" s="67">
        <f t="shared" si="6"/>
        <v>5420164</v>
      </c>
      <c r="Q62" s="67">
        <f t="shared" si="6"/>
        <v>53965132</v>
      </c>
      <c r="R62" s="67">
        <f t="shared" si="6"/>
        <v>38043029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253777298</v>
      </c>
      <c r="X62" s="67">
        <f t="shared" si="6"/>
        <v>314256087</v>
      </c>
      <c r="Y62" s="67">
        <f t="shared" si="6"/>
        <v>-60478789</v>
      </c>
      <c r="Z62" s="68">
        <f>+IF(X62&lt;&gt;0,+(Y62/X62)*100,0)</f>
        <v>-19.245065251512536</v>
      </c>
      <c r="AA62" s="65">
        <f>SUM(AA59:AA61)</f>
        <v>347629217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259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73929420</v>
      </c>
      <c r="D7" s="20">
        <v>0</v>
      </c>
      <c r="E7" s="21">
        <v>78120377</v>
      </c>
      <c r="F7" s="22">
        <v>78120377</v>
      </c>
      <c r="G7" s="22">
        <v>6602782</v>
      </c>
      <c r="H7" s="22">
        <v>6598244</v>
      </c>
      <c r="I7" s="22">
        <v>6648141</v>
      </c>
      <c r="J7" s="22">
        <v>19849167</v>
      </c>
      <c r="K7" s="22">
        <v>6600311</v>
      </c>
      <c r="L7" s="22">
        <v>6483210</v>
      </c>
      <c r="M7" s="22">
        <v>6600261</v>
      </c>
      <c r="N7" s="22">
        <v>19683782</v>
      </c>
      <c r="O7" s="22">
        <v>6576869</v>
      </c>
      <c r="P7" s="22">
        <v>6613209</v>
      </c>
      <c r="Q7" s="22">
        <v>6541354</v>
      </c>
      <c r="R7" s="22">
        <v>19731432</v>
      </c>
      <c r="S7" s="22">
        <v>0</v>
      </c>
      <c r="T7" s="22">
        <v>0</v>
      </c>
      <c r="U7" s="22">
        <v>0</v>
      </c>
      <c r="V7" s="22">
        <v>0</v>
      </c>
      <c r="W7" s="22">
        <v>59264381</v>
      </c>
      <c r="X7" s="22">
        <v>58590288</v>
      </c>
      <c r="Y7" s="22">
        <v>674093</v>
      </c>
      <c r="Z7" s="23">
        <v>1.1505200315792952</v>
      </c>
      <c r="AA7" s="20">
        <v>78120377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73929420</v>
      </c>
      <c r="D35" s="29">
        <f t="shared" ref="D35:Y35" si="0">SUM(D6:D34)</f>
        <v>0</v>
      </c>
      <c r="E35" s="30">
        <f t="shared" si="0"/>
        <v>78120377</v>
      </c>
      <c r="F35" s="31">
        <f t="shared" si="0"/>
        <v>78120377</v>
      </c>
      <c r="G35" s="31">
        <f t="shared" si="0"/>
        <v>6602782</v>
      </c>
      <c r="H35" s="31">
        <f t="shared" si="0"/>
        <v>6598244</v>
      </c>
      <c r="I35" s="31">
        <f t="shared" si="0"/>
        <v>6648141</v>
      </c>
      <c r="J35" s="31">
        <f t="shared" si="0"/>
        <v>19849167</v>
      </c>
      <c r="K35" s="31">
        <f t="shared" si="0"/>
        <v>6600311</v>
      </c>
      <c r="L35" s="31">
        <f t="shared" si="0"/>
        <v>6483210</v>
      </c>
      <c r="M35" s="31">
        <f t="shared" si="0"/>
        <v>6600261</v>
      </c>
      <c r="N35" s="31">
        <f t="shared" si="0"/>
        <v>19683782</v>
      </c>
      <c r="O35" s="31">
        <f t="shared" si="0"/>
        <v>6576869</v>
      </c>
      <c r="P35" s="31">
        <f t="shared" si="0"/>
        <v>6613209</v>
      </c>
      <c r="Q35" s="31">
        <f t="shared" si="0"/>
        <v>6541354</v>
      </c>
      <c r="R35" s="31">
        <f t="shared" si="0"/>
        <v>19731432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59264381</v>
      </c>
      <c r="X35" s="31">
        <f t="shared" si="0"/>
        <v>58590288</v>
      </c>
      <c r="Y35" s="31">
        <f t="shared" si="0"/>
        <v>674093</v>
      </c>
      <c r="Z35" s="32">
        <f>+IF(X35&lt;&gt;0,+(Y35/X35)*100,0)</f>
        <v>1.1505200315792952</v>
      </c>
      <c r="AA35" s="29">
        <f>SUM(AA6:AA34)</f>
        <v>78120377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179353803</v>
      </c>
      <c r="D37" s="20">
        <v>0</v>
      </c>
      <c r="E37" s="21">
        <v>210696755</v>
      </c>
      <c r="F37" s="22">
        <v>200186755</v>
      </c>
      <c r="G37" s="22">
        <v>14854114</v>
      </c>
      <c r="H37" s="22">
        <v>14021770</v>
      </c>
      <c r="I37" s="22">
        <v>0</v>
      </c>
      <c r="J37" s="22">
        <v>28875884</v>
      </c>
      <c r="K37" s="22">
        <v>13528783</v>
      </c>
      <c r="L37" s="22">
        <v>13445085</v>
      </c>
      <c r="M37" s="22">
        <v>21741828</v>
      </c>
      <c r="N37" s="22">
        <v>48715696</v>
      </c>
      <c r="O37" s="22">
        <v>14318225</v>
      </c>
      <c r="P37" s="22">
        <v>14005933</v>
      </c>
      <c r="Q37" s="22">
        <v>19838987</v>
      </c>
      <c r="R37" s="22">
        <v>48163145</v>
      </c>
      <c r="S37" s="22">
        <v>0</v>
      </c>
      <c r="T37" s="22">
        <v>0</v>
      </c>
      <c r="U37" s="22">
        <v>0</v>
      </c>
      <c r="V37" s="22">
        <v>0</v>
      </c>
      <c r="W37" s="22">
        <v>125754725</v>
      </c>
      <c r="X37" s="22">
        <v>150140061</v>
      </c>
      <c r="Y37" s="22">
        <v>-24385336</v>
      </c>
      <c r="Z37" s="23">
        <v>-16.241725118254745</v>
      </c>
      <c r="AA37" s="20">
        <v>200186755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25266451</v>
      </c>
      <c r="D40" s="20">
        <v>0</v>
      </c>
      <c r="E40" s="21">
        <v>10060000</v>
      </c>
      <c r="F40" s="22">
        <v>16060000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1246294</v>
      </c>
      <c r="R40" s="22">
        <v>1246294</v>
      </c>
      <c r="S40" s="22">
        <v>0</v>
      </c>
      <c r="T40" s="22">
        <v>0</v>
      </c>
      <c r="U40" s="22">
        <v>0</v>
      </c>
      <c r="V40" s="22">
        <v>0</v>
      </c>
      <c r="W40" s="22">
        <v>1246294</v>
      </c>
      <c r="X40" s="22">
        <v>12044997</v>
      </c>
      <c r="Y40" s="22">
        <v>-10798703</v>
      </c>
      <c r="Z40" s="23">
        <v>-89.653015272648048</v>
      </c>
      <c r="AA40" s="20">
        <v>16060000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20416218</v>
      </c>
      <c r="F41" s="22">
        <v>20416218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15312168</v>
      </c>
      <c r="Y41" s="22">
        <v>-15312168</v>
      </c>
      <c r="Z41" s="23">
        <v>-100</v>
      </c>
      <c r="AA41" s="20">
        <v>20416218</v>
      </c>
    </row>
    <row r="42" spans="1:27" x14ac:dyDescent="0.25">
      <c r="A42" s="19" t="s">
        <v>68</v>
      </c>
      <c r="B42" s="15" t="s">
        <v>32</v>
      </c>
      <c r="C42" s="20">
        <v>3594443</v>
      </c>
      <c r="D42" s="20">
        <v>0</v>
      </c>
      <c r="E42" s="21">
        <v>2000000</v>
      </c>
      <c r="F42" s="22">
        <v>2000000</v>
      </c>
      <c r="G42" s="22">
        <v>0</v>
      </c>
      <c r="H42" s="22">
        <v>0</v>
      </c>
      <c r="I42" s="22">
        <v>307780</v>
      </c>
      <c r="J42" s="22">
        <v>307780</v>
      </c>
      <c r="K42" s="22">
        <v>318040</v>
      </c>
      <c r="L42" s="22">
        <v>307713</v>
      </c>
      <c r="M42" s="22">
        <v>317852</v>
      </c>
      <c r="N42" s="22">
        <v>943605</v>
      </c>
      <c r="O42" s="22">
        <v>317852</v>
      </c>
      <c r="P42" s="22">
        <v>287377</v>
      </c>
      <c r="Q42" s="22">
        <v>317793</v>
      </c>
      <c r="R42" s="22">
        <v>923022</v>
      </c>
      <c r="S42" s="22">
        <v>0</v>
      </c>
      <c r="T42" s="22">
        <v>0</v>
      </c>
      <c r="U42" s="22">
        <v>0</v>
      </c>
      <c r="V42" s="22">
        <v>0</v>
      </c>
      <c r="W42" s="22">
        <v>2174407</v>
      </c>
      <c r="X42" s="22">
        <v>1500003</v>
      </c>
      <c r="Y42" s="22">
        <v>674404</v>
      </c>
      <c r="Z42" s="23">
        <v>44.960176746313174</v>
      </c>
      <c r="AA42" s="20">
        <v>2000000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52345116</v>
      </c>
      <c r="D44" s="20">
        <v>0</v>
      </c>
      <c r="E44" s="21">
        <v>62776988</v>
      </c>
      <c r="F44" s="22">
        <v>66646488</v>
      </c>
      <c r="G44" s="22">
        <v>0</v>
      </c>
      <c r="H44" s="22">
        <v>1319702</v>
      </c>
      <c r="I44" s="22">
        <v>3676584</v>
      </c>
      <c r="J44" s="22">
        <v>4996286</v>
      </c>
      <c r="K44" s="22">
        <v>7508484</v>
      </c>
      <c r="L44" s="22">
        <v>4253050</v>
      </c>
      <c r="M44" s="22">
        <v>14428147</v>
      </c>
      <c r="N44" s="22">
        <v>26189681</v>
      </c>
      <c r="O44" s="22">
        <v>5142998</v>
      </c>
      <c r="P44" s="22">
        <v>3190823</v>
      </c>
      <c r="Q44" s="22">
        <v>10089928</v>
      </c>
      <c r="R44" s="22">
        <v>18423749</v>
      </c>
      <c r="S44" s="22">
        <v>0</v>
      </c>
      <c r="T44" s="22">
        <v>0</v>
      </c>
      <c r="U44" s="22">
        <v>0</v>
      </c>
      <c r="V44" s="22">
        <v>0</v>
      </c>
      <c r="W44" s="22">
        <v>49609716</v>
      </c>
      <c r="X44" s="22">
        <v>49984875</v>
      </c>
      <c r="Y44" s="22">
        <v>-375159</v>
      </c>
      <c r="Z44" s="23">
        <v>-0.750545039874562</v>
      </c>
      <c r="AA44" s="20">
        <v>66646488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4768342</v>
      </c>
      <c r="D47" s="20">
        <v>0</v>
      </c>
      <c r="E47" s="21">
        <v>4580914</v>
      </c>
      <c r="F47" s="22">
        <v>6091914</v>
      </c>
      <c r="G47" s="22">
        <v>282604</v>
      </c>
      <c r="H47" s="22">
        <v>346905</v>
      </c>
      <c r="I47" s="22">
        <v>0</v>
      </c>
      <c r="J47" s="22">
        <v>629509</v>
      </c>
      <c r="K47" s="22">
        <v>308998</v>
      </c>
      <c r="L47" s="22">
        <v>296692</v>
      </c>
      <c r="M47" s="22">
        <v>352352</v>
      </c>
      <c r="N47" s="22">
        <v>958042</v>
      </c>
      <c r="O47" s="22">
        <v>341210</v>
      </c>
      <c r="P47" s="22">
        <v>368333</v>
      </c>
      <c r="Q47" s="22">
        <v>478905</v>
      </c>
      <c r="R47" s="22">
        <v>1188448</v>
      </c>
      <c r="S47" s="22">
        <v>0</v>
      </c>
      <c r="T47" s="22">
        <v>0</v>
      </c>
      <c r="U47" s="22">
        <v>0</v>
      </c>
      <c r="V47" s="22">
        <v>0</v>
      </c>
      <c r="W47" s="22">
        <v>2775999</v>
      </c>
      <c r="X47" s="22">
        <v>4568940</v>
      </c>
      <c r="Y47" s="22">
        <v>-1792941</v>
      </c>
      <c r="Z47" s="23">
        <v>-39.24194670974012</v>
      </c>
      <c r="AA47" s="20">
        <v>6091914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265328155</v>
      </c>
      <c r="D50" s="29">
        <f t="shared" ref="D50:Y50" si="1">SUM(D37:D49)</f>
        <v>0</v>
      </c>
      <c r="E50" s="30">
        <f t="shared" si="1"/>
        <v>310530875</v>
      </c>
      <c r="F50" s="31">
        <f t="shared" si="1"/>
        <v>311401375</v>
      </c>
      <c r="G50" s="31">
        <f t="shared" si="1"/>
        <v>15136718</v>
      </c>
      <c r="H50" s="31">
        <f t="shared" si="1"/>
        <v>15688377</v>
      </c>
      <c r="I50" s="31">
        <f t="shared" si="1"/>
        <v>3984364</v>
      </c>
      <c r="J50" s="31">
        <f t="shared" si="1"/>
        <v>34809459</v>
      </c>
      <c r="K50" s="31">
        <f t="shared" si="1"/>
        <v>21664305</v>
      </c>
      <c r="L50" s="31">
        <f t="shared" si="1"/>
        <v>18302540</v>
      </c>
      <c r="M50" s="31">
        <f t="shared" si="1"/>
        <v>36840179</v>
      </c>
      <c r="N50" s="31">
        <f t="shared" si="1"/>
        <v>76807024</v>
      </c>
      <c r="O50" s="31">
        <f t="shared" si="1"/>
        <v>20120285</v>
      </c>
      <c r="P50" s="31">
        <f t="shared" si="1"/>
        <v>17852466</v>
      </c>
      <c r="Q50" s="31">
        <f t="shared" si="1"/>
        <v>31971907</v>
      </c>
      <c r="R50" s="31">
        <f t="shared" si="1"/>
        <v>69944658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181561141</v>
      </c>
      <c r="X50" s="31">
        <f t="shared" si="1"/>
        <v>233551044</v>
      </c>
      <c r="Y50" s="31">
        <f t="shared" si="1"/>
        <v>-51989903</v>
      </c>
      <c r="Z50" s="32">
        <f>+IF(X50&lt;&gt;0,+(Y50/X50)*100,0)</f>
        <v>-22.260616826872333</v>
      </c>
      <c r="AA50" s="29">
        <f>SUM(AA37:AA49)</f>
        <v>311401375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-191398735</v>
      </c>
      <c r="D51" s="39">
        <f t="shared" si="2"/>
        <v>0</v>
      </c>
      <c r="E51" s="40">
        <f t="shared" si="2"/>
        <v>-232410498</v>
      </c>
      <c r="F51" s="41">
        <f t="shared" si="2"/>
        <v>-233280998</v>
      </c>
      <c r="G51" s="41">
        <f t="shared" si="2"/>
        <v>-8533936</v>
      </c>
      <c r="H51" s="41">
        <f t="shared" si="2"/>
        <v>-9090133</v>
      </c>
      <c r="I51" s="41">
        <f t="shared" si="2"/>
        <v>2663777</v>
      </c>
      <c r="J51" s="41">
        <f t="shared" si="2"/>
        <v>-14960292</v>
      </c>
      <c r="K51" s="41">
        <f t="shared" si="2"/>
        <v>-15063994</v>
      </c>
      <c r="L51" s="41">
        <f t="shared" si="2"/>
        <v>-11819330</v>
      </c>
      <c r="M51" s="41">
        <f t="shared" si="2"/>
        <v>-30239918</v>
      </c>
      <c r="N51" s="41">
        <f t="shared" si="2"/>
        <v>-57123242</v>
      </c>
      <c r="O51" s="41">
        <f t="shared" si="2"/>
        <v>-13543416</v>
      </c>
      <c r="P51" s="41">
        <f t="shared" si="2"/>
        <v>-11239257</v>
      </c>
      <c r="Q51" s="41">
        <f t="shared" si="2"/>
        <v>-25430553</v>
      </c>
      <c r="R51" s="41">
        <f t="shared" si="2"/>
        <v>-50213226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-122296760</v>
      </c>
      <c r="X51" s="41">
        <f t="shared" si="2"/>
        <v>-174960756</v>
      </c>
      <c r="Y51" s="41">
        <f t="shared" si="2"/>
        <v>52663996</v>
      </c>
      <c r="Z51" s="42">
        <f>+IF(X51&lt;&gt;0,+(Y51/X51)*100,0)</f>
        <v>-30.100462071620221</v>
      </c>
      <c r="AA51" s="39">
        <f>+AA35-AA50</f>
        <v>-233280998</v>
      </c>
    </row>
    <row r="52" spans="1:27" x14ac:dyDescent="0.25">
      <c r="A52" s="43" t="s">
        <v>78</v>
      </c>
      <c r="B52" s="15" t="s">
        <v>32</v>
      </c>
      <c r="C52" s="20">
        <v>73933229</v>
      </c>
      <c r="D52" s="20">
        <v>0</v>
      </c>
      <c r="E52" s="21">
        <v>64428000</v>
      </c>
      <c r="F52" s="22">
        <v>64428000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25094456</v>
      </c>
      <c r="N52" s="22">
        <v>25094456</v>
      </c>
      <c r="O52" s="22">
        <v>0</v>
      </c>
      <c r="P52" s="22">
        <v>0</v>
      </c>
      <c r="Q52" s="22">
        <v>3686191</v>
      </c>
      <c r="R52" s="22">
        <v>3686191</v>
      </c>
      <c r="S52" s="22">
        <v>0</v>
      </c>
      <c r="T52" s="22">
        <v>0</v>
      </c>
      <c r="U52" s="22">
        <v>0</v>
      </c>
      <c r="V52" s="22">
        <v>0</v>
      </c>
      <c r="W52" s="22">
        <v>28780647</v>
      </c>
      <c r="X52" s="22">
        <v>48320991</v>
      </c>
      <c r="Y52" s="22">
        <v>-19540344</v>
      </c>
      <c r="Z52" s="23">
        <v>-40.438624282353814</v>
      </c>
      <c r="AA52" s="20">
        <v>64428000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-117465506</v>
      </c>
      <c r="D54" s="48">
        <f t="shared" si="3"/>
        <v>0</v>
      </c>
      <c r="E54" s="49">
        <f t="shared" si="3"/>
        <v>-167982498</v>
      </c>
      <c r="F54" s="50">
        <f t="shared" si="3"/>
        <v>-168852998</v>
      </c>
      <c r="G54" s="50">
        <f t="shared" si="3"/>
        <v>-8533936</v>
      </c>
      <c r="H54" s="50">
        <f t="shared" si="3"/>
        <v>-9090133</v>
      </c>
      <c r="I54" s="50">
        <f t="shared" si="3"/>
        <v>2663777</v>
      </c>
      <c r="J54" s="50">
        <f t="shared" si="3"/>
        <v>-14960292</v>
      </c>
      <c r="K54" s="50">
        <f t="shared" si="3"/>
        <v>-15063994</v>
      </c>
      <c r="L54" s="50">
        <f t="shared" si="3"/>
        <v>-11819330</v>
      </c>
      <c r="M54" s="50">
        <f t="shared" si="3"/>
        <v>-5145462</v>
      </c>
      <c r="N54" s="50">
        <f t="shared" si="3"/>
        <v>-32028786</v>
      </c>
      <c r="O54" s="50">
        <f t="shared" si="3"/>
        <v>-13543416</v>
      </c>
      <c r="P54" s="50">
        <f t="shared" si="3"/>
        <v>-11239257</v>
      </c>
      <c r="Q54" s="50">
        <f t="shared" si="3"/>
        <v>-21744362</v>
      </c>
      <c r="R54" s="50">
        <f t="shared" si="3"/>
        <v>-46527035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-93516113</v>
      </c>
      <c r="X54" s="50">
        <f t="shared" si="3"/>
        <v>-126639765</v>
      </c>
      <c r="Y54" s="50">
        <f t="shared" si="3"/>
        <v>33123652</v>
      </c>
      <c r="Z54" s="51">
        <f>+IF(X54&lt;&gt;0,+(Y54/X54)*100,0)</f>
        <v>-26.155806590449693</v>
      </c>
      <c r="AA54" s="48">
        <f>SUM(AA51:AA53)</f>
        <v>-168852998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-117465506</v>
      </c>
      <c r="D56" s="54">
        <f>+D54-D55</f>
        <v>0</v>
      </c>
      <c r="E56" s="55">
        <f t="shared" si="4"/>
        <v>-167982498</v>
      </c>
      <c r="F56" s="56">
        <f t="shared" si="4"/>
        <v>-168852998</v>
      </c>
      <c r="G56" s="56">
        <f t="shared" si="4"/>
        <v>-8533936</v>
      </c>
      <c r="H56" s="56">
        <f t="shared" si="4"/>
        <v>-9090133</v>
      </c>
      <c r="I56" s="56">
        <f t="shared" si="4"/>
        <v>2663777</v>
      </c>
      <c r="J56" s="56">
        <f t="shared" si="4"/>
        <v>-14960292</v>
      </c>
      <c r="K56" s="56">
        <f t="shared" si="4"/>
        <v>-15063994</v>
      </c>
      <c r="L56" s="56">
        <f t="shared" si="4"/>
        <v>-11819330</v>
      </c>
      <c r="M56" s="56">
        <f t="shared" si="4"/>
        <v>-5145462</v>
      </c>
      <c r="N56" s="56">
        <f t="shared" si="4"/>
        <v>-32028786</v>
      </c>
      <c r="O56" s="56">
        <f t="shared" si="4"/>
        <v>-13543416</v>
      </c>
      <c r="P56" s="56">
        <f t="shared" si="4"/>
        <v>-11239257</v>
      </c>
      <c r="Q56" s="56">
        <f t="shared" si="4"/>
        <v>-21744362</v>
      </c>
      <c r="R56" s="56">
        <f t="shared" si="4"/>
        <v>-46527035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-93516113</v>
      </c>
      <c r="X56" s="56">
        <f t="shared" si="4"/>
        <v>-126639765</v>
      </c>
      <c r="Y56" s="56">
        <f t="shared" si="4"/>
        <v>33123652</v>
      </c>
      <c r="Z56" s="57">
        <f>+IF(X56&lt;&gt;0,+(Y56/X56)*100,0)</f>
        <v>-26.155806590449693</v>
      </c>
      <c r="AA56" s="54">
        <f>+AA54-AA55</f>
        <v>-168852998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-117465506</v>
      </c>
      <c r="D59" s="48">
        <f>SUM(D56:D58)</f>
        <v>0</v>
      </c>
      <c r="E59" s="49">
        <f t="shared" si="5"/>
        <v>-167982498</v>
      </c>
      <c r="F59" s="50">
        <f t="shared" si="5"/>
        <v>-168852998</v>
      </c>
      <c r="G59" s="50">
        <f t="shared" si="5"/>
        <v>-8533936</v>
      </c>
      <c r="H59" s="50">
        <f t="shared" si="5"/>
        <v>-9090133</v>
      </c>
      <c r="I59" s="50">
        <f t="shared" si="5"/>
        <v>2663777</v>
      </c>
      <c r="J59" s="50">
        <f t="shared" si="5"/>
        <v>-14960292</v>
      </c>
      <c r="K59" s="50">
        <f t="shared" si="5"/>
        <v>-15063994</v>
      </c>
      <c r="L59" s="50">
        <f t="shared" si="5"/>
        <v>-11819330</v>
      </c>
      <c r="M59" s="50">
        <f t="shared" si="5"/>
        <v>-5145462</v>
      </c>
      <c r="N59" s="50">
        <f t="shared" si="5"/>
        <v>-32028786</v>
      </c>
      <c r="O59" s="50">
        <f t="shared" si="5"/>
        <v>-13543416</v>
      </c>
      <c r="P59" s="50">
        <f t="shared" si="5"/>
        <v>-11239257</v>
      </c>
      <c r="Q59" s="50">
        <f t="shared" si="5"/>
        <v>-21744362</v>
      </c>
      <c r="R59" s="50">
        <f t="shared" si="5"/>
        <v>-46527035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-93516113</v>
      </c>
      <c r="X59" s="50">
        <f t="shared" si="5"/>
        <v>-126639765</v>
      </c>
      <c r="Y59" s="50">
        <f t="shared" si="5"/>
        <v>33123652</v>
      </c>
      <c r="Z59" s="51">
        <f>+IF(X59&lt;&gt;0,+(Y59/X59)*100,0)</f>
        <v>-26.155806590449693</v>
      </c>
      <c r="AA59" s="48">
        <f>SUM(AA56:AA58)</f>
        <v>-168852998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-117465506</v>
      </c>
      <c r="D62" s="65">
        <f>SUM(D59:D61)</f>
        <v>0</v>
      </c>
      <c r="E62" s="66">
        <f t="shared" si="6"/>
        <v>-167982498</v>
      </c>
      <c r="F62" s="67">
        <f t="shared" si="6"/>
        <v>-168852998</v>
      </c>
      <c r="G62" s="67">
        <f t="shared" si="6"/>
        <v>-8533936</v>
      </c>
      <c r="H62" s="67">
        <f t="shared" si="6"/>
        <v>-9090133</v>
      </c>
      <c r="I62" s="67">
        <f t="shared" si="6"/>
        <v>2663777</v>
      </c>
      <c r="J62" s="67">
        <f t="shared" si="6"/>
        <v>-14960292</v>
      </c>
      <c r="K62" s="67">
        <f t="shared" si="6"/>
        <v>-15063994</v>
      </c>
      <c r="L62" s="67">
        <f t="shared" si="6"/>
        <v>-11819330</v>
      </c>
      <c r="M62" s="67">
        <f t="shared" si="6"/>
        <v>-5145462</v>
      </c>
      <c r="N62" s="67">
        <f t="shared" si="6"/>
        <v>-32028786</v>
      </c>
      <c r="O62" s="67">
        <f t="shared" si="6"/>
        <v>-13543416</v>
      </c>
      <c r="P62" s="67">
        <f t="shared" si="6"/>
        <v>-11239257</v>
      </c>
      <c r="Q62" s="67">
        <f t="shared" si="6"/>
        <v>-21744362</v>
      </c>
      <c r="R62" s="67">
        <f t="shared" si="6"/>
        <v>-46527035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-93516113</v>
      </c>
      <c r="X62" s="67">
        <f t="shared" si="6"/>
        <v>-126639765</v>
      </c>
      <c r="Y62" s="67">
        <f t="shared" si="6"/>
        <v>33123652</v>
      </c>
      <c r="Z62" s="68">
        <f>+IF(X62&lt;&gt;0,+(Y62/X62)*100,0)</f>
        <v>-26.155806590449693</v>
      </c>
      <c r="AA62" s="65">
        <f>SUM(AA59:AA61)</f>
        <v>-168852998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266816</v>
      </c>
      <c r="D6" s="20">
        <v>0</v>
      </c>
      <c r="E6" s="21">
        <v>0</v>
      </c>
      <c r="F6" s="22">
        <v>425280</v>
      </c>
      <c r="G6" s="22">
        <v>39856</v>
      </c>
      <c r="H6" s="22">
        <v>39690</v>
      </c>
      <c r="I6" s="22">
        <v>70970</v>
      </c>
      <c r="J6" s="22">
        <v>150516</v>
      </c>
      <c r="K6" s="22">
        <v>39992</v>
      </c>
      <c r="L6" s="22">
        <v>23471</v>
      </c>
      <c r="M6" s="22">
        <v>5559</v>
      </c>
      <c r="N6" s="22">
        <v>69022</v>
      </c>
      <c r="O6" s="22">
        <v>28541</v>
      </c>
      <c r="P6" s="22">
        <v>43375</v>
      </c>
      <c r="Q6" s="22">
        <v>32258</v>
      </c>
      <c r="R6" s="22">
        <v>104174</v>
      </c>
      <c r="S6" s="22">
        <v>0</v>
      </c>
      <c r="T6" s="22">
        <v>0</v>
      </c>
      <c r="U6" s="22">
        <v>0</v>
      </c>
      <c r="V6" s="22">
        <v>0</v>
      </c>
      <c r="W6" s="22">
        <v>323712</v>
      </c>
      <c r="X6" s="22">
        <v>318951</v>
      </c>
      <c r="Y6" s="22">
        <v>4761</v>
      </c>
      <c r="Z6" s="23">
        <v>1.492705776122351</v>
      </c>
      <c r="AA6" s="20">
        <v>425280</v>
      </c>
    </row>
    <row r="7" spans="1:27" x14ac:dyDescent="0.25">
      <c r="A7" s="19" t="s">
        <v>35</v>
      </c>
      <c r="B7" s="15" t="s">
        <v>32</v>
      </c>
      <c r="C7" s="20">
        <v>124337890</v>
      </c>
      <c r="D7" s="20">
        <v>0</v>
      </c>
      <c r="E7" s="21">
        <v>127077874</v>
      </c>
      <c r="F7" s="22">
        <v>127077874</v>
      </c>
      <c r="G7" s="22">
        <v>8753677</v>
      </c>
      <c r="H7" s="22">
        <v>10592028</v>
      </c>
      <c r="I7" s="22">
        <v>11718560</v>
      </c>
      <c r="J7" s="22">
        <v>31064265</v>
      </c>
      <c r="K7" s="22">
        <v>10698701</v>
      </c>
      <c r="L7" s="22">
        <v>9776903</v>
      </c>
      <c r="M7" s="22">
        <v>9380146</v>
      </c>
      <c r="N7" s="22">
        <v>29855750</v>
      </c>
      <c r="O7" s="22">
        <v>10001011</v>
      </c>
      <c r="P7" s="22">
        <v>9722730</v>
      </c>
      <c r="Q7" s="22">
        <v>10341783</v>
      </c>
      <c r="R7" s="22">
        <v>30065524</v>
      </c>
      <c r="S7" s="22">
        <v>0</v>
      </c>
      <c r="T7" s="22">
        <v>0</v>
      </c>
      <c r="U7" s="22">
        <v>0</v>
      </c>
      <c r="V7" s="22">
        <v>0</v>
      </c>
      <c r="W7" s="22">
        <v>90985539</v>
      </c>
      <c r="X7" s="22">
        <v>95308353</v>
      </c>
      <c r="Y7" s="22">
        <v>-4322814</v>
      </c>
      <c r="Z7" s="23">
        <v>-4.5356087519422355</v>
      </c>
      <c r="AA7" s="20">
        <v>127077874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36253</v>
      </c>
      <c r="D21" s="20">
        <v>0</v>
      </c>
      <c r="E21" s="21">
        <v>1818279</v>
      </c>
      <c r="F21" s="22">
        <v>11273</v>
      </c>
      <c r="G21" s="22">
        <v>0</v>
      </c>
      <c r="H21" s="22">
        <v>0</v>
      </c>
      <c r="I21" s="22">
        <v>0</v>
      </c>
      <c r="J21" s="22">
        <v>0</v>
      </c>
      <c r="K21" s="22">
        <v>6576</v>
      </c>
      <c r="L21" s="22">
        <v>0</v>
      </c>
      <c r="M21" s="22">
        <v>0</v>
      </c>
      <c r="N21" s="22">
        <v>6576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6576</v>
      </c>
      <c r="X21" s="22">
        <v>8451</v>
      </c>
      <c r="Y21" s="22">
        <v>-1875</v>
      </c>
      <c r="Z21" s="23">
        <v>-22.186723464678735</v>
      </c>
      <c r="AA21" s="20">
        <v>11273</v>
      </c>
    </row>
    <row r="22" spans="1:27" x14ac:dyDescent="0.25">
      <c r="A22" s="19" t="s">
        <v>50</v>
      </c>
      <c r="B22" s="15" t="s">
        <v>32</v>
      </c>
      <c r="C22" s="20">
        <v>3298016</v>
      </c>
      <c r="D22" s="20">
        <v>0</v>
      </c>
      <c r="E22" s="21">
        <v>12038958</v>
      </c>
      <c r="F22" s="22">
        <v>3298016</v>
      </c>
      <c r="G22" s="22">
        <v>274835</v>
      </c>
      <c r="H22" s="22">
        <v>274835</v>
      </c>
      <c r="I22" s="22">
        <v>274835</v>
      </c>
      <c r="J22" s="22">
        <v>824505</v>
      </c>
      <c r="K22" s="22">
        <v>274835</v>
      </c>
      <c r="L22" s="22">
        <v>274835</v>
      </c>
      <c r="M22" s="22">
        <v>274835</v>
      </c>
      <c r="N22" s="22">
        <v>824505</v>
      </c>
      <c r="O22" s="22">
        <v>274835</v>
      </c>
      <c r="P22" s="22">
        <v>274835</v>
      </c>
      <c r="Q22" s="22">
        <v>274835</v>
      </c>
      <c r="R22" s="22">
        <v>824505</v>
      </c>
      <c r="S22" s="22">
        <v>0</v>
      </c>
      <c r="T22" s="22">
        <v>0</v>
      </c>
      <c r="U22" s="22">
        <v>0</v>
      </c>
      <c r="V22" s="22">
        <v>0</v>
      </c>
      <c r="W22" s="22">
        <v>2473515</v>
      </c>
      <c r="X22" s="22">
        <v>2473506</v>
      </c>
      <c r="Y22" s="22">
        <v>9</v>
      </c>
      <c r="Z22" s="18">
        <v>3.6385600034930177E-4</v>
      </c>
      <c r="AA22" s="20">
        <v>3298016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335464532</v>
      </c>
      <c r="D28" s="20">
        <v>0</v>
      </c>
      <c r="E28" s="21">
        <v>396986532</v>
      </c>
      <c r="F28" s="22">
        <v>396986532</v>
      </c>
      <c r="G28" s="22">
        <v>0</v>
      </c>
      <c r="H28" s="22">
        <v>0</v>
      </c>
      <c r="I28" s="22">
        <v>158274303</v>
      </c>
      <c r="J28" s="22">
        <v>158274303</v>
      </c>
      <c r="K28" s="22">
        <v>0</v>
      </c>
      <c r="L28" s="22">
        <v>0</v>
      </c>
      <c r="M28" s="22">
        <v>238712229</v>
      </c>
      <c r="N28" s="22">
        <v>238712229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396986532</v>
      </c>
      <c r="X28" s="22">
        <v>297739899</v>
      </c>
      <c r="Y28" s="22">
        <v>99246633</v>
      </c>
      <c r="Z28" s="23">
        <v>33.333333333333329</v>
      </c>
      <c r="AA28" s="20">
        <v>396986532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463403507</v>
      </c>
      <c r="D35" s="29">
        <f t="shared" ref="D35:Y35" si="0">SUM(D6:D34)</f>
        <v>0</v>
      </c>
      <c r="E35" s="30">
        <f t="shared" si="0"/>
        <v>537921643</v>
      </c>
      <c r="F35" s="31">
        <f t="shared" si="0"/>
        <v>527798975</v>
      </c>
      <c r="G35" s="31">
        <f t="shared" si="0"/>
        <v>9068368</v>
      </c>
      <c r="H35" s="31">
        <f t="shared" si="0"/>
        <v>10906553</v>
      </c>
      <c r="I35" s="31">
        <f t="shared" si="0"/>
        <v>170338668</v>
      </c>
      <c r="J35" s="31">
        <f t="shared" si="0"/>
        <v>190313589</v>
      </c>
      <c r="K35" s="31">
        <f t="shared" si="0"/>
        <v>11020104</v>
      </c>
      <c r="L35" s="31">
        <f t="shared" si="0"/>
        <v>10075209</v>
      </c>
      <c r="M35" s="31">
        <f t="shared" si="0"/>
        <v>248372769</v>
      </c>
      <c r="N35" s="31">
        <f t="shared" si="0"/>
        <v>269468082</v>
      </c>
      <c r="O35" s="31">
        <f t="shared" si="0"/>
        <v>10304387</v>
      </c>
      <c r="P35" s="31">
        <f t="shared" si="0"/>
        <v>10040940</v>
      </c>
      <c r="Q35" s="31">
        <f t="shared" si="0"/>
        <v>10648876</v>
      </c>
      <c r="R35" s="31">
        <f t="shared" si="0"/>
        <v>30994203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490775874</v>
      </c>
      <c r="X35" s="31">
        <f t="shared" si="0"/>
        <v>395849160</v>
      </c>
      <c r="Y35" s="31">
        <f t="shared" si="0"/>
        <v>94926714</v>
      </c>
      <c r="Z35" s="32">
        <f>+IF(X35&lt;&gt;0,+(Y35/X35)*100,0)</f>
        <v>23.980526824914826</v>
      </c>
      <c r="AA35" s="29">
        <f>SUM(AA6:AA34)</f>
        <v>527798975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128512250</v>
      </c>
      <c r="D37" s="20">
        <v>0</v>
      </c>
      <c r="E37" s="21">
        <v>133738636</v>
      </c>
      <c r="F37" s="22">
        <v>79297131</v>
      </c>
      <c r="G37" s="22">
        <v>12386543</v>
      </c>
      <c r="H37" s="22">
        <v>10622324</v>
      </c>
      <c r="I37" s="22">
        <v>10537369</v>
      </c>
      <c r="J37" s="22">
        <v>33546236</v>
      </c>
      <c r="K37" s="22">
        <v>10928768</v>
      </c>
      <c r="L37" s="22">
        <v>10979389</v>
      </c>
      <c r="M37" s="22">
        <v>11758999</v>
      </c>
      <c r="N37" s="22">
        <v>33667156</v>
      </c>
      <c r="O37" s="22">
        <v>11385056</v>
      </c>
      <c r="P37" s="22">
        <v>11528124</v>
      </c>
      <c r="Q37" s="22">
        <v>10639614</v>
      </c>
      <c r="R37" s="22">
        <v>33552794</v>
      </c>
      <c r="S37" s="22">
        <v>0</v>
      </c>
      <c r="T37" s="22">
        <v>0</v>
      </c>
      <c r="U37" s="22">
        <v>0</v>
      </c>
      <c r="V37" s="22">
        <v>0</v>
      </c>
      <c r="W37" s="22">
        <v>100766186</v>
      </c>
      <c r="X37" s="22">
        <v>59473089</v>
      </c>
      <c r="Y37" s="22">
        <v>41293097</v>
      </c>
      <c r="Z37" s="23">
        <v>69.431565930600982</v>
      </c>
      <c r="AA37" s="20">
        <v>79297131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61250675</v>
      </c>
      <c r="D40" s="20">
        <v>0</v>
      </c>
      <c r="E40" s="21">
        <v>32181501</v>
      </c>
      <c r="F40" s="22">
        <v>3181501</v>
      </c>
      <c r="G40" s="22">
        <v>169448</v>
      </c>
      <c r="H40" s="22">
        <v>331037</v>
      </c>
      <c r="I40" s="22">
        <v>612927</v>
      </c>
      <c r="J40" s="22">
        <v>1113412</v>
      </c>
      <c r="K40" s="22">
        <v>1427324</v>
      </c>
      <c r="L40" s="22">
        <v>458416</v>
      </c>
      <c r="M40" s="22">
        <v>8520214</v>
      </c>
      <c r="N40" s="22">
        <v>10405954</v>
      </c>
      <c r="O40" s="22">
        <v>3394494</v>
      </c>
      <c r="P40" s="22">
        <v>261298</v>
      </c>
      <c r="Q40" s="22">
        <v>616099</v>
      </c>
      <c r="R40" s="22">
        <v>4271891</v>
      </c>
      <c r="S40" s="22">
        <v>0</v>
      </c>
      <c r="T40" s="22">
        <v>0</v>
      </c>
      <c r="U40" s="22">
        <v>0</v>
      </c>
      <c r="V40" s="22">
        <v>0</v>
      </c>
      <c r="W40" s="22">
        <v>15791257</v>
      </c>
      <c r="X40" s="22">
        <v>12236146</v>
      </c>
      <c r="Y40" s="22">
        <v>3555111</v>
      </c>
      <c r="Z40" s="23">
        <v>29.054172776297371</v>
      </c>
      <c r="AA40" s="20">
        <v>3181501</v>
      </c>
    </row>
    <row r="41" spans="1:27" x14ac:dyDescent="0.25">
      <c r="A41" s="19" t="s">
        <v>67</v>
      </c>
      <c r="B41" s="15" t="s">
        <v>32</v>
      </c>
      <c r="C41" s="20">
        <v>41498350</v>
      </c>
      <c r="D41" s="20">
        <v>0</v>
      </c>
      <c r="E41" s="21">
        <v>16421208</v>
      </c>
      <c r="F41" s="22">
        <v>16421208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12315906</v>
      </c>
      <c r="Y41" s="22">
        <v>-12315906</v>
      </c>
      <c r="Z41" s="23">
        <v>-100</v>
      </c>
      <c r="AA41" s="20">
        <v>16421208</v>
      </c>
    </row>
    <row r="42" spans="1:27" x14ac:dyDescent="0.25">
      <c r="A42" s="19" t="s">
        <v>68</v>
      </c>
      <c r="B42" s="15" t="s">
        <v>32</v>
      </c>
      <c r="C42" s="20">
        <v>76931555</v>
      </c>
      <c r="D42" s="20">
        <v>0</v>
      </c>
      <c r="E42" s="21">
        <v>107648642</v>
      </c>
      <c r="F42" s="22">
        <v>97648642</v>
      </c>
      <c r="G42" s="22">
        <v>0</v>
      </c>
      <c r="H42" s="22">
        <v>0</v>
      </c>
      <c r="I42" s="22">
        <v>17130774</v>
      </c>
      <c r="J42" s="22">
        <v>17130774</v>
      </c>
      <c r="K42" s="22">
        <v>5710258</v>
      </c>
      <c r="L42" s="22">
        <v>5710258</v>
      </c>
      <c r="M42" s="22">
        <v>5710258</v>
      </c>
      <c r="N42" s="22">
        <v>17130774</v>
      </c>
      <c r="O42" s="22">
        <v>5710258</v>
      </c>
      <c r="P42" s="22">
        <v>5710258</v>
      </c>
      <c r="Q42" s="22">
        <v>5710258</v>
      </c>
      <c r="R42" s="22">
        <v>17130774</v>
      </c>
      <c r="S42" s="22">
        <v>0</v>
      </c>
      <c r="T42" s="22">
        <v>0</v>
      </c>
      <c r="U42" s="22">
        <v>0</v>
      </c>
      <c r="V42" s="22">
        <v>0</v>
      </c>
      <c r="W42" s="22">
        <v>51392322</v>
      </c>
      <c r="X42" s="22">
        <v>76736489</v>
      </c>
      <c r="Y42" s="22">
        <v>-25344167</v>
      </c>
      <c r="Z42" s="23">
        <v>-33.02753009718753</v>
      </c>
      <c r="AA42" s="20">
        <v>97648642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230580488</v>
      </c>
      <c r="D44" s="20">
        <v>0</v>
      </c>
      <c r="E44" s="21">
        <v>83321288</v>
      </c>
      <c r="F44" s="22">
        <v>106921288</v>
      </c>
      <c r="G44" s="22">
        <v>0</v>
      </c>
      <c r="H44" s="22">
        <v>2146849</v>
      </c>
      <c r="I44" s="22">
        <v>4366448</v>
      </c>
      <c r="J44" s="22">
        <v>6513297</v>
      </c>
      <c r="K44" s="22">
        <v>29383958</v>
      </c>
      <c r="L44" s="22">
        <v>25178481</v>
      </c>
      <c r="M44" s="22">
        <v>12475801</v>
      </c>
      <c r="N44" s="22">
        <v>67038240</v>
      </c>
      <c r="O44" s="22">
        <v>31672917</v>
      </c>
      <c r="P44" s="22">
        <v>6486117</v>
      </c>
      <c r="Q44" s="22">
        <v>18336788</v>
      </c>
      <c r="R44" s="22">
        <v>56495822</v>
      </c>
      <c r="S44" s="22">
        <v>0</v>
      </c>
      <c r="T44" s="22">
        <v>0</v>
      </c>
      <c r="U44" s="22">
        <v>0</v>
      </c>
      <c r="V44" s="22">
        <v>0</v>
      </c>
      <c r="W44" s="22">
        <v>130047359</v>
      </c>
      <c r="X44" s="22">
        <v>79590999</v>
      </c>
      <c r="Y44" s="22">
        <v>50456360</v>
      </c>
      <c r="Z44" s="23">
        <v>63.394555457206913</v>
      </c>
      <c r="AA44" s="20">
        <v>106921288</v>
      </c>
    </row>
    <row r="45" spans="1:27" x14ac:dyDescent="0.25">
      <c r="A45" s="19" t="s">
        <v>71</v>
      </c>
      <c r="B45" s="15" t="s">
        <v>32</v>
      </c>
      <c r="C45" s="20">
        <v>48021161</v>
      </c>
      <c r="D45" s="20">
        <v>0</v>
      </c>
      <c r="E45" s="21">
        <v>23887942</v>
      </c>
      <c r="F45" s="22">
        <v>23887942</v>
      </c>
      <c r="G45" s="22">
        <v>0</v>
      </c>
      <c r="H45" s="22">
        <v>4115834</v>
      </c>
      <c r="I45" s="22">
        <v>4115834</v>
      </c>
      <c r="J45" s="22">
        <v>8231668</v>
      </c>
      <c r="K45" s="22">
        <v>4115834</v>
      </c>
      <c r="L45" s="22">
        <v>4115834</v>
      </c>
      <c r="M45" s="22">
        <v>4115834</v>
      </c>
      <c r="N45" s="22">
        <v>12347502</v>
      </c>
      <c r="O45" s="22">
        <v>0</v>
      </c>
      <c r="P45" s="22">
        <v>0</v>
      </c>
      <c r="Q45" s="22">
        <v>8231667</v>
      </c>
      <c r="R45" s="22">
        <v>8231667</v>
      </c>
      <c r="S45" s="22">
        <v>0</v>
      </c>
      <c r="T45" s="22">
        <v>0</v>
      </c>
      <c r="U45" s="22">
        <v>0</v>
      </c>
      <c r="V45" s="22">
        <v>0</v>
      </c>
      <c r="W45" s="22">
        <v>28810837</v>
      </c>
      <c r="X45" s="22">
        <v>17915958</v>
      </c>
      <c r="Y45" s="22">
        <v>10894879</v>
      </c>
      <c r="Z45" s="23">
        <v>60.811032265201781</v>
      </c>
      <c r="AA45" s="20">
        <v>23887942</v>
      </c>
    </row>
    <row r="46" spans="1:27" x14ac:dyDescent="0.25">
      <c r="A46" s="19" t="s">
        <v>72</v>
      </c>
      <c r="B46" s="15" t="s">
        <v>32</v>
      </c>
      <c r="C46" s="20">
        <v>9496138</v>
      </c>
      <c r="D46" s="20">
        <v>0</v>
      </c>
      <c r="E46" s="21">
        <v>0</v>
      </c>
      <c r="F46" s="22">
        <v>0</v>
      </c>
      <c r="G46" s="22">
        <v>3661385</v>
      </c>
      <c r="H46" s="22">
        <v>0</v>
      </c>
      <c r="I46" s="22">
        <v>0</v>
      </c>
      <c r="J46" s="22">
        <v>3661385</v>
      </c>
      <c r="K46" s="22">
        <v>0</v>
      </c>
      <c r="L46" s="22">
        <v>0</v>
      </c>
      <c r="M46" s="22">
        <v>4550024</v>
      </c>
      <c r="N46" s="22">
        <v>4550024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8211409</v>
      </c>
      <c r="X46" s="22">
        <v>0</v>
      </c>
      <c r="Y46" s="22">
        <v>8211409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112298945</v>
      </c>
      <c r="D47" s="20">
        <v>0</v>
      </c>
      <c r="E47" s="21">
        <v>5427541</v>
      </c>
      <c r="F47" s="22">
        <v>5427541</v>
      </c>
      <c r="G47" s="22">
        <v>534911</v>
      </c>
      <c r="H47" s="22">
        <v>2739553</v>
      </c>
      <c r="I47" s="22">
        <v>13313963</v>
      </c>
      <c r="J47" s="22">
        <v>16588427</v>
      </c>
      <c r="K47" s="22">
        <v>7372424</v>
      </c>
      <c r="L47" s="22">
        <v>5879574</v>
      </c>
      <c r="M47" s="22">
        <v>6593</v>
      </c>
      <c r="N47" s="22">
        <v>13258591</v>
      </c>
      <c r="O47" s="22">
        <v>0</v>
      </c>
      <c r="P47" s="22">
        <v>11188809</v>
      </c>
      <c r="Q47" s="22">
        <v>16633782</v>
      </c>
      <c r="R47" s="22">
        <v>27822591</v>
      </c>
      <c r="S47" s="22">
        <v>0</v>
      </c>
      <c r="T47" s="22">
        <v>0</v>
      </c>
      <c r="U47" s="22">
        <v>0</v>
      </c>
      <c r="V47" s="22">
        <v>0</v>
      </c>
      <c r="W47" s="22">
        <v>57669609</v>
      </c>
      <c r="X47" s="22">
        <v>4070700</v>
      </c>
      <c r="Y47" s="22">
        <v>53598909</v>
      </c>
      <c r="Z47" s="23">
        <v>1316.7000515881789</v>
      </c>
      <c r="AA47" s="20">
        <v>5427541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708589562</v>
      </c>
      <c r="D50" s="29">
        <f t="shared" ref="D50:Y50" si="1">SUM(D37:D49)</f>
        <v>0</v>
      </c>
      <c r="E50" s="30">
        <f t="shared" si="1"/>
        <v>402626758</v>
      </c>
      <c r="F50" s="31">
        <f t="shared" si="1"/>
        <v>332785253</v>
      </c>
      <c r="G50" s="31">
        <f t="shared" si="1"/>
        <v>16752287</v>
      </c>
      <c r="H50" s="31">
        <f t="shared" si="1"/>
        <v>19955597</v>
      </c>
      <c r="I50" s="31">
        <f t="shared" si="1"/>
        <v>50077315</v>
      </c>
      <c r="J50" s="31">
        <f t="shared" si="1"/>
        <v>86785199</v>
      </c>
      <c r="K50" s="31">
        <f t="shared" si="1"/>
        <v>58938566</v>
      </c>
      <c r="L50" s="31">
        <f t="shared" si="1"/>
        <v>52321952</v>
      </c>
      <c r="M50" s="31">
        <f t="shared" si="1"/>
        <v>47137723</v>
      </c>
      <c r="N50" s="31">
        <f t="shared" si="1"/>
        <v>158398241</v>
      </c>
      <c r="O50" s="31">
        <f t="shared" si="1"/>
        <v>52162725</v>
      </c>
      <c r="P50" s="31">
        <f t="shared" si="1"/>
        <v>35174606</v>
      </c>
      <c r="Q50" s="31">
        <f t="shared" si="1"/>
        <v>60168208</v>
      </c>
      <c r="R50" s="31">
        <f t="shared" si="1"/>
        <v>147505539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392688979</v>
      </c>
      <c r="X50" s="31">
        <f t="shared" si="1"/>
        <v>262339287</v>
      </c>
      <c r="Y50" s="31">
        <f t="shared" si="1"/>
        <v>130349692</v>
      </c>
      <c r="Z50" s="32">
        <f>+IF(X50&lt;&gt;0,+(Y50/X50)*100,0)</f>
        <v>49.687446165850105</v>
      </c>
      <c r="AA50" s="29">
        <f>SUM(AA37:AA49)</f>
        <v>332785253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-245186055</v>
      </c>
      <c r="D51" s="39">
        <f t="shared" si="2"/>
        <v>0</v>
      </c>
      <c r="E51" s="40">
        <f t="shared" si="2"/>
        <v>135294885</v>
      </c>
      <c r="F51" s="41">
        <f t="shared" si="2"/>
        <v>195013722</v>
      </c>
      <c r="G51" s="41">
        <f t="shared" si="2"/>
        <v>-7683919</v>
      </c>
      <c r="H51" s="41">
        <f t="shared" si="2"/>
        <v>-9049044</v>
      </c>
      <c r="I51" s="41">
        <f t="shared" si="2"/>
        <v>120261353</v>
      </c>
      <c r="J51" s="41">
        <f t="shared" si="2"/>
        <v>103528390</v>
      </c>
      <c r="K51" s="41">
        <f t="shared" si="2"/>
        <v>-47918462</v>
      </c>
      <c r="L51" s="41">
        <f t="shared" si="2"/>
        <v>-42246743</v>
      </c>
      <c r="M51" s="41">
        <f t="shared" si="2"/>
        <v>201235046</v>
      </c>
      <c r="N51" s="41">
        <f t="shared" si="2"/>
        <v>111069841</v>
      </c>
      <c r="O51" s="41">
        <f t="shared" si="2"/>
        <v>-41858338</v>
      </c>
      <c r="P51" s="41">
        <f t="shared" si="2"/>
        <v>-25133666</v>
      </c>
      <c r="Q51" s="41">
        <f t="shared" si="2"/>
        <v>-49519332</v>
      </c>
      <c r="R51" s="41">
        <f t="shared" si="2"/>
        <v>-116511336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98086895</v>
      </c>
      <c r="X51" s="41">
        <f t="shared" si="2"/>
        <v>133509873</v>
      </c>
      <c r="Y51" s="41">
        <f t="shared" si="2"/>
        <v>-35422978</v>
      </c>
      <c r="Z51" s="42">
        <f>+IF(X51&lt;&gt;0,+(Y51/X51)*100,0)</f>
        <v>-26.532103734380751</v>
      </c>
      <c r="AA51" s="39">
        <f>+AA35-AA50</f>
        <v>195013722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-245186055</v>
      </c>
      <c r="D54" s="48">
        <f t="shared" si="3"/>
        <v>0</v>
      </c>
      <c r="E54" s="49">
        <f t="shared" si="3"/>
        <v>135294885</v>
      </c>
      <c r="F54" s="50">
        <f t="shared" si="3"/>
        <v>195013722</v>
      </c>
      <c r="G54" s="50">
        <f t="shared" si="3"/>
        <v>-7683919</v>
      </c>
      <c r="H54" s="50">
        <f t="shared" si="3"/>
        <v>-9049044</v>
      </c>
      <c r="I54" s="50">
        <f t="shared" si="3"/>
        <v>120261353</v>
      </c>
      <c r="J54" s="50">
        <f t="shared" si="3"/>
        <v>103528390</v>
      </c>
      <c r="K54" s="50">
        <f t="shared" si="3"/>
        <v>-47918462</v>
      </c>
      <c r="L54" s="50">
        <f t="shared" si="3"/>
        <v>-42246743</v>
      </c>
      <c r="M54" s="50">
        <f t="shared" si="3"/>
        <v>201235046</v>
      </c>
      <c r="N54" s="50">
        <f t="shared" si="3"/>
        <v>111069841</v>
      </c>
      <c r="O54" s="50">
        <f t="shared" si="3"/>
        <v>-41858338</v>
      </c>
      <c r="P54" s="50">
        <f t="shared" si="3"/>
        <v>-25133666</v>
      </c>
      <c r="Q54" s="50">
        <f t="shared" si="3"/>
        <v>-49519332</v>
      </c>
      <c r="R54" s="50">
        <f t="shared" si="3"/>
        <v>-116511336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98086895</v>
      </c>
      <c r="X54" s="50">
        <f t="shared" si="3"/>
        <v>133509873</v>
      </c>
      <c r="Y54" s="50">
        <f t="shared" si="3"/>
        <v>-35422978</v>
      </c>
      <c r="Z54" s="51">
        <f>+IF(X54&lt;&gt;0,+(Y54/X54)*100,0)</f>
        <v>-26.532103734380751</v>
      </c>
      <c r="AA54" s="48">
        <f>SUM(AA51:AA53)</f>
        <v>195013722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-245186055</v>
      </c>
      <c r="D56" s="54">
        <f>+D54-D55</f>
        <v>0</v>
      </c>
      <c r="E56" s="55">
        <f t="shared" si="4"/>
        <v>135294885</v>
      </c>
      <c r="F56" s="56">
        <f t="shared" si="4"/>
        <v>195013722</v>
      </c>
      <c r="G56" s="56">
        <f t="shared" si="4"/>
        <v>-7683919</v>
      </c>
      <c r="H56" s="56">
        <f t="shared" si="4"/>
        <v>-9049044</v>
      </c>
      <c r="I56" s="56">
        <f t="shared" si="4"/>
        <v>120261353</v>
      </c>
      <c r="J56" s="56">
        <f t="shared" si="4"/>
        <v>103528390</v>
      </c>
      <c r="K56" s="56">
        <f t="shared" si="4"/>
        <v>-47918462</v>
      </c>
      <c r="L56" s="56">
        <f t="shared" si="4"/>
        <v>-42246743</v>
      </c>
      <c r="M56" s="56">
        <f t="shared" si="4"/>
        <v>201235046</v>
      </c>
      <c r="N56" s="56">
        <f t="shared" si="4"/>
        <v>111069841</v>
      </c>
      <c r="O56" s="56">
        <f t="shared" si="4"/>
        <v>-41858338</v>
      </c>
      <c r="P56" s="56">
        <f t="shared" si="4"/>
        <v>-25133666</v>
      </c>
      <c r="Q56" s="56">
        <f t="shared" si="4"/>
        <v>-49519332</v>
      </c>
      <c r="R56" s="56">
        <f t="shared" si="4"/>
        <v>-116511336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98086895</v>
      </c>
      <c r="X56" s="56">
        <f t="shared" si="4"/>
        <v>133509873</v>
      </c>
      <c r="Y56" s="56">
        <f t="shared" si="4"/>
        <v>-35422978</v>
      </c>
      <c r="Z56" s="57">
        <f>+IF(X56&lt;&gt;0,+(Y56/X56)*100,0)</f>
        <v>-26.532103734380751</v>
      </c>
      <c r="AA56" s="54">
        <f>+AA54-AA55</f>
        <v>195013722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-245186055</v>
      </c>
      <c r="D59" s="48">
        <f>SUM(D56:D58)</f>
        <v>0</v>
      </c>
      <c r="E59" s="49">
        <f t="shared" si="5"/>
        <v>135294885</v>
      </c>
      <c r="F59" s="50">
        <f t="shared" si="5"/>
        <v>195013722</v>
      </c>
      <c r="G59" s="50">
        <f t="shared" si="5"/>
        <v>-7683919</v>
      </c>
      <c r="H59" s="50">
        <f t="shared" si="5"/>
        <v>-9049044</v>
      </c>
      <c r="I59" s="50">
        <f t="shared" si="5"/>
        <v>120261353</v>
      </c>
      <c r="J59" s="50">
        <f t="shared" si="5"/>
        <v>103528390</v>
      </c>
      <c r="K59" s="50">
        <f t="shared" si="5"/>
        <v>-47918462</v>
      </c>
      <c r="L59" s="50">
        <f t="shared" si="5"/>
        <v>-42246743</v>
      </c>
      <c r="M59" s="50">
        <f t="shared" si="5"/>
        <v>201235046</v>
      </c>
      <c r="N59" s="50">
        <f t="shared" si="5"/>
        <v>111069841</v>
      </c>
      <c r="O59" s="50">
        <f t="shared" si="5"/>
        <v>-41858338</v>
      </c>
      <c r="P59" s="50">
        <f t="shared" si="5"/>
        <v>-25133666</v>
      </c>
      <c r="Q59" s="50">
        <f t="shared" si="5"/>
        <v>-49519332</v>
      </c>
      <c r="R59" s="50">
        <f t="shared" si="5"/>
        <v>-116511336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98086895</v>
      </c>
      <c r="X59" s="50">
        <f t="shared" si="5"/>
        <v>133509873</v>
      </c>
      <c r="Y59" s="50">
        <f t="shared" si="5"/>
        <v>-35422978</v>
      </c>
      <c r="Z59" s="51">
        <f>+IF(X59&lt;&gt;0,+(Y59/X59)*100,0)</f>
        <v>-26.532103734380751</v>
      </c>
      <c r="AA59" s="48">
        <f>SUM(AA56:AA58)</f>
        <v>195013722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-245186055</v>
      </c>
      <c r="D62" s="65">
        <f>SUM(D59:D61)</f>
        <v>0</v>
      </c>
      <c r="E62" s="66">
        <f t="shared" si="6"/>
        <v>135294885</v>
      </c>
      <c r="F62" s="67">
        <f t="shared" si="6"/>
        <v>195013722</v>
      </c>
      <c r="G62" s="67">
        <f t="shared" si="6"/>
        <v>-7683919</v>
      </c>
      <c r="H62" s="67">
        <f t="shared" si="6"/>
        <v>-9049044</v>
      </c>
      <c r="I62" s="67">
        <f t="shared" si="6"/>
        <v>120261353</v>
      </c>
      <c r="J62" s="67">
        <f t="shared" si="6"/>
        <v>103528390</v>
      </c>
      <c r="K62" s="67">
        <f t="shared" si="6"/>
        <v>-47918462</v>
      </c>
      <c r="L62" s="67">
        <f t="shared" si="6"/>
        <v>-42246743</v>
      </c>
      <c r="M62" s="67">
        <f t="shared" si="6"/>
        <v>201235046</v>
      </c>
      <c r="N62" s="67">
        <f t="shared" si="6"/>
        <v>111069841</v>
      </c>
      <c r="O62" s="67">
        <f t="shared" si="6"/>
        <v>-41858338</v>
      </c>
      <c r="P62" s="67">
        <f t="shared" si="6"/>
        <v>-25133666</v>
      </c>
      <c r="Q62" s="67">
        <f t="shared" si="6"/>
        <v>-49519332</v>
      </c>
      <c r="R62" s="67">
        <f t="shared" si="6"/>
        <v>-116511336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98086895</v>
      </c>
      <c r="X62" s="67">
        <f t="shared" si="6"/>
        <v>133509873</v>
      </c>
      <c r="Y62" s="67">
        <f t="shared" si="6"/>
        <v>-35422978</v>
      </c>
      <c r="Z62" s="68">
        <f>+IF(X62&lt;&gt;0,+(Y62/X62)*100,0)</f>
        <v>-26.532103734380751</v>
      </c>
      <c r="AA62" s="65">
        <f>SUM(AA59:AA61)</f>
        <v>195013722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2632226</v>
      </c>
      <c r="D37" s="20">
        <v>0</v>
      </c>
      <c r="E37" s="21">
        <v>5931406</v>
      </c>
      <c r="F37" s="22">
        <v>5258906</v>
      </c>
      <c r="G37" s="22">
        <v>221610</v>
      </c>
      <c r="H37" s="22">
        <v>221610</v>
      </c>
      <c r="I37" s="22">
        <v>274296</v>
      </c>
      <c r="J37" s="22">
        <v>717516</v>
      </c>
      <c r="K37" s="22">
        <v>221610</v>
      </c>
      <c r="L37" s="22">
        <v>221610</v>
      </c>
      <c r="M37" s="22">
        <v>221610</v>
      </c>
      <c r="N37" s="22">
        <v>664830</v>
      </c>
      <c r="O37" s="22">
        <v>300019</v>
      </c>
      <c r="P37" s="22">
        <v>221934</v>
      </c>
      <c r="Q37" s="22">
        <v>221934</v>
      </c>
      <c r="R37" s="22">
        <v>743887</v>
      </c>
      <c r="S37" s="22">
        <v>0</v>
      </c>
      <c r="T37" s="22">
        <v>0</v>
      </c>
      <c r="U37" s="22">
        <v>0</v>
      </c>
      <c r="V37" s="22">
        <v>0</v>
      </c>
      <c r="W37" s="22">
        <v>2126233</v>
      </c>
      <c r="X37" s="22">
        <v>3944205</v>
      </c>
      <c r="Y37" s="22">
        <v>-1817972</v>
      </c>
      <c r="Z37" s="23">
        <v>-46.092228978970411</v>
      </c>
      <c r="AA37" s="20">
        <v>5258906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177</v>
      </c>
      <c r="Q42" s="22">
        <v>59</v>
      </c>
      <c r="R42" s="22">
        <v>236</v>
      </c>
      <c r="S42" s="22">
        <v>0</v>
      </c>
      <c r="T42" s="22">
        <v>0</v>
      </c>
      <c r="U42" s="22">
        <v>0</v>
      </c>
      <c r="V42" s="22">
        <v>0</v>
      </c>
      <c r="W42" s="22">
        <v>236</v>
      </c>
      <c r="X42" s="22">
        <v>0</v>
      </c>
      <c r="Y42" s="22">
        <v>236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83222</v>
      </c>
      <c r="D44" s="20">
        <v>0</v>
      </c>
      <c r="E44" s="21">
        <v>87066</v>
      </c>
      <c r="F44" s="22">
        <v>47066</v>
      </c>
      <c r="G44" s="22">
        <v>0</v>
      </c>
      <c r="H44" s="22">
        <v>545</v>
      </c>
      <c r="I44" s="22">
        <v>3783</v>
      </c>
      <c r="J44" s="22">
        <v>4328</v>
      </c>
      <c r="K44" s="22">
        <v>3383</v>
      </c>
      <c r="L44" s="22">
        <v>5474</v>
      </c>
      <c r="M44" s="22">
        <v>2859</v>
      </c>
      <c r="N44" s="22">
        <v>11716</v>
      </c>
      <c r="O44" s="22">
        <v>0</v>
      </c>
      <c r="P44" s="22">
        <v>0</v>
      </c>
      <c r="Q44" s="22">
        <v>8546</v>
      </c>
      <c r="R44" s="22">
        <v>8546</v>
      </c>
      <c r="S44" s="22">
        <v>0</v>
      </c>
      <c r="T44" s="22">
        <v>0</v>
      </c>
      <c r="U44" s="22">
        <v>0</v>
      </c>
      <c r="V44" s="22">
        <v>0</v>
      </c>
      <c r="W44" s="22">
        <v>24590</v>
      </c>
      <c r="X44" s="22">
        <v>49304</v>
      </c>
      <c r="Y44" s="22">
        <v>-24714</v>
      </c>
      <c r="Z44" s="23">
        <v>-50.125750446211256</v>
      </c>
      <c r="AA44" s="20">
        <v>47066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69854</v>
      </c>
      <c r="D47" s="20">
        <v>0</v>
      </c>
      <c r="E47" s="21">
        <v>109771</v>
      </c>
      <c r="F47" s="22">
        <v>89771</v>
      </c>
      <c r="G47" s="22">
        <v>8470</v>
      </c>
      <c r="H47" s="22">
        <v>6180</v>
      </c>
      <c r="I47" s="22">
        <v>6346</v>
      </c>
      <c r="J47" s="22">
        <v>20996</v>
      </c>
      <c r="K47" s="22">
        <v>5571</v>
      </c>
      <c r="L47" s="22">
        <v>5562</v>
      </c>
      <c r="M47" s="22">
        <v>5565</v>
      </c>
      <c r="N47" s="22">
        <v>16698</v>
      </c>
      <c r="O47" s="22">
        <v>6346</v>
      </c>
      <c r="P47" s="22">
        <v>5578</v>
      </c>
      <c r="Q47" s="22">
        <v>5599</v>
      </c>
      <c r="R47" s="22">
        <v>17523</v>
      </c>
      <c r="S47" s="22">
        <v>0</v>
      </c>
      <c r="T47" s="22">
        <v>0</v>
      </c>
      <c r="U47" s="22">
        <v>0</v>
      </c>
      <c r="V47" s="22">
        <v>0</v>
      </c>
      <c r="W47" s="22">
        <v>55217</v>
      </c>
      <c r="X47" s="22">
        <v>74332</v>
      </c>
      <c r="Y47" s="22">
        <v>-19115</v>
      </c>
      <c r="Z47" s="23">
        <v>-25.715707905074531</v>
      </c>
      <c r="AA47" s="20">
        <v>89771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2785302</v>
      </c>
      <c r="D50" s="29">
        <f t="shared" ref="D50:Y50" si="1">SUM(D37:D49)</f>
        <v>0</v>
      </c>
      <c r="E50" s="30">
        <f t="shared" si="1"/>
        <v>6128243</v>
      </c>
      <c r="F50" s="31">
        <f t="shared" si="1"/>
        <v>5395743</v>
      </c>
      <c r="G50" s="31">
        <f t="shared" si="1"/>
        <v>230080</v>
      </c>
      <c r="H50" s="31">
        <f t="shared" si="1"/>
        <v>228335</v>
      </c>
      <c r="I50" s="31">
        <f t="shared" si="1"/>
        <v>284425</v>
      </c>
      <c r="J50" s="31">
        <f t="shared" si="1"/>
        <v>742840</v>
      </c>
      <c r="K50" s="31">
        <f t="shared" si="1"/>
        <v>230564</v>
      </c>
      <c r="L50" s="31">
        <f t="shared" si="1"/>
        <v>232646</v>
      </c>
      <c r="M50" s="31">
        <f t="shared" si="1"/>
        <v>230034</v>
      </c>
      <c r="N50" s="31">
        <f t="shared" si="1"/>
        <v>693244</v>
      </c>
      <c r="O50" s="31">
        <f t="shared" si="1"/>
        <v>306365</v>
      </c>
      <c r="P50" s="31">
        <f t="shared" si="1"/>
        <v>227689</v>
      </c>
      <c r="Q50" s="31">
        <f t="shared" si="1"/>
        <v>236138</v>
      </c>
      <c r="R50" s="31">
        <f t="shared" si="1"/>
        <v>770192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2206276</v>
      </c>
      <c r="X50" s="31">
        <f t="shared" si="1"/>
        <v>4067841</v>
      </c>
      <c r="Y50" s="31">
        <f t="shared" si="1"/>
        <v>-1861565</v>
      </c>
      <c r="Z50" s="32">
        <f>+IF(X50&lt;&gt;0,+(Y50/X50)*100,0)</f>
        <v>-45.762973528218041</v>
      </c>
      <c r="AA50" s="29">
        <f>SUM(AA37:AA49)</f>
        <v>5395743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-2785302</v>
      </c>
      <c r="D51" s="39">
        <f t="shared" si="2"/>
        <v>0</v>
      </c>
      <c r="E51" s="40">
        <f t="shared" si="2"/>
        <v>-6128243</v>
      </c>
      <c r="F51" s="41">
        <f t="shared" si="2"/>
        <v>-5395743</v>
      </c>
      <c r="G51" s="41">
        <f t="shared" si="2"/>
        <v>-230080</v>
      </c>
      <c r="H51" s="41">
        <f t="shared" si="2"/>
        <v>-228335</v>
      </c>
      <c r="I51" s="41">
        <f t="shared" si="2"/>
        <v>-284425</v>
      </c>
      <c r="J51" s="41">
        <f t="shared" si="2"/>
        <v>-742840</v>
      </c>
      <c r="K51" s="41">
        <f t="shared" si="2"/>
        <v>-230564</v>
      </c>
      <c r="L51" s="41">
        <f t="shared" si="2"/>
        <v>-232646</v>
      </c>
      <c r="M51" s="41">
        <f t="shared" si="2"/>
        <v>-230034</v>
      </c>
      <c r="N51" s="41">
        <f t="shared" si="2"/>
        <v>-693244</v>
      </c>
      <c r="O51" s="41">
        <f t="shared" si="2"/>
        <v>-306365</v>
      </c>
      <c r="P51" s="41">
        <f t="shared" si="2"/>
        <v>-227689</v>
      </c>
      <c r="Q51" s="41">
        <f t="shared" si="2"/>
        <v>-236138</v>
      </c>
      <c r="R51" s="41">
        <f t="shared" si="2"/>
        <v>-770192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-2206276</v>
      </c>
      <c r="X51" s="41">
        <f t="shared" si="2"/>
        <v>-4067841</v>
      </c>
      <c r="Y51" s="41">
        <f t="shared" si="2"/>
        <v>1861565</v>
      </c>
      <c r="Z51" s="42">
        <f>+IF(X51&lt;&gt;0,+(Y51/X51)*100,0)</f>
        <v>-45.762973528218041</v>
      </c>
      <c r="AA51" s="39">
        <f>+AA35-AA50</f>
        <v>-5395743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-2785302</v>
      </c>
      <c r="D54" s="48">
        <f t="shared" si="3"/>
        <v>0</v>
      </c>
      <c r="E54" s="49">
        <f t="shared" si="3"/>
        <v>-6128243</v>
      </c>
      <c r="F54" s="50">
        <f t="shared" si="3"/>
        <v>-5395743</v>
      </c>
      <c r="G54" s="50">
        <f t="shared" si="3"/>
        <v>-230080</v>
      </c>
      <c r="H54" s="50">
        <f t="shared" si="3"/>
        <v>-228335</v>
      </c>
      <c r="I54" s="50">
        <f t="shared" si="3"/>
        <v>-284425</v>
      </c>
      <c r="J54" s="50">
        <f t="shared" si="3"/>
        <v>-742840</v>
      </c>
      <c r="K54" s="50">
        <f t="shared" si="3"/>
        <v>-230564</v>
      </c>
      <c r="L54" s="50">
        <f t="shared" si="3"/>
        <v>-232646</v>
      </c>
      <c r="M54" s="50">
        <f t="shared" si="3"/>
        <v>-230034</v>
      </c>
      <c r="N54" s="50">
        <f t="shared" si="3"/>
        <v>-693244</v>
      </c>
      <c r="O54" s="50">
        <f t="shared" si="3"/>
        <v>-306365</v>
      </c>
      <c r="P54" s="50">
        <f t="shared" si="3"/>
        <v>-227689</v>
      </c>
      <c r="Q54" s="50">
        <f t="shared" si="3"/>
        <v>-236138</v>
      </c>
      <c r="R54" s="50">
        <f t="shared" si="3"/>
        <v>-770192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-2206276</v>
      </c>
      <c r="X54" s="50">
        <f t="shared" si="3"/>
        <v>-4067841</v>
      </c>
      <c r="Y54" s="50">
        <f t="shared" si="3"/>
        <v>1861565</v>
      </c>
      <c r="Z54" s="51">
        <f>+IF(X54&lt;&gt;0,+(Y54/X54)*100,0)</f>
        <v>-45.762973528218041</v>
      </c>
      <c r="AA54" s="48">
        <f>SUM(AA51:AA53)</f>
        <v>-5395743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-2785302</v>
      </c>
      <c r="D56" s="54">
        <f>+D54-D55</f>
        <v>0</v>
      </c>
      <c r="E56" s="55">
        <f t="shared" si="4"/>
        <v>-6128243</v>
      </c>
      <c r="F56" s="56">
        <f t="shared" si="4"/>
        <v>-5395743</v>
      </c>
      <c r="G56" s="56">
        <f t="shared" si="4"/>
        <v>-230080</v>
      </c>
      <c r="H56" s="56">
        <f t="shared" si="4"/>
        <v>-228335</v>
      </c>
      <c r="I56" s="56">
        <f t="shared" si="4"/>
        <v>-284425</v>
      </c>
      <c r="J56" s="56">
        <f t="shared" si="4"/>
        <v>-742840</v>
      </c>
      <c r="K56" s="56">
        <f t="shared" si="4"/>
        <v>-230564</v>
      </c>
      <c r="L56" s="56">
        <f t="shared" si="4"/>
        <v>-232646</v>
      </c>
      <c r="M56" s="56">
        <f t="shared" si="4"/>
        <v>-230034</v>
      </c>
      <c r="N56" s="56">
        <f t="shared" si="4"/>
        <v>-693244</v>
      </c>
      <c r="O56" s="56">
        <f t="shared" si="4"/>
        <v>-306365</v>
      </c>
      <c r="P56" s="56">
        <f t="shared" si="4"/>
        <v>-227689</v>
      </c>
      <c r="Q56" s="56">
        <f t="shared" si="4"/>
        <v>-236138</v>
      </c>
      <c r="R56" s="56">
        <f t="shared" si="4"/>
        <v>-770192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-2206276</v>
      </c>
      <c r="X56" s="56">
        <f t="shared" si="4"/>
        <v>-4067841</v>
      </c>
      <c r="Y56" s="56">
        <f t="shared" si="4"/>
        <v>1861565</v>
      </c>
      <c r="Z56" s="57">
        <f>+IF(X56&lt;&gt;0,+(Y56/X56)*100,0)</f>
        <v>-45.762973528218041</v>
      </c>
      <c r="AA56" s="54">
        <f>+AA54-AA55</f>
        <v>-5395743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-2785302</v>
      </c>
      <c r="D59" s="48">
        <f>SUM(D56:D58)</f>
        <v>0</v>
      </c>
      <c r="E59" s="49">
        <f t="shared" si="5"/>
        <v>-6128243</v>
      </c>
      <c r="F59" s="50">
        <f t="shared" si="5"/>
        <v>-5395743</v>
      </c>
      <c r="G59" s="50">
        <f t="shared" si="5"/>
        <v>-230080</v>
      </c>
      <c r="H59" s="50">
        <f t="shared" si="5"/>
        <v>-228335</v>
      </c>
      <c r="I59" s="50">
        <f t="shared" si="5"/>
        <v>-284425</v>
      </c>
      <c r="J59" s="50">
        <f t="shared" si="5"/>
        <v>-742840</v>
      </c>
      <c r="K59" s="50">
        <f t="shared" si="5"/>
        <v>-230564</v>
      </c>
      <c r="L59" s="50">
        <f t="shared" si="5"/>
        <v>-232646</v>
      </c>
      <c r="M59" s="50">
        <f t="shared" si="5"/>
        <v>-230034</v>
      </c>
      <c r="N59" s="50">
        <f t="shared" si="5"/>
        <v>-693244</v>
      </c>
      <c r="O59" s="50">
        <f t="shared" si="5"/>
        <v>-306365</v>
      </c>
      <c r="P59" s="50">
        <f t="shared" si="5"/>
        <v>-227689</v>
      </c>
      <c r="Q59" s="50">
        <f t="shared" si="5"/>
        <v>-236138</v>
      </c>
      <c r="R59" s="50">
        <f t="shared" si="5"/>
        <v>-770192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-2206276</v>
      </c>
      <c r="X59" s="50">
        <f t="shared" si="5"/>
        <v>-4067841</v>
      </c>
      <c r="Y59" s="50">
        <f t="shared" si="5"/>
        <v>1861565</v>
      </c>
      <c r="Z59" s="51">
        <f>+IF(X59&lt;&gt;0,+(Y59/X59)*100,0)</f>
        <v>-45.762973528218041</v>
      </c>
      <c r="AA59" s="48">
        <f>SUM(AA56:AA58)</f>
        <v>-5395743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-2785302</v>
      </c>
      <c r="D62" s="65">
        <f>SUM(D59:D61)</f>
        <v>0</v>
      </c>
      <c r="E62" s="66">
        <f t="shared" si="6"/>
        <v>-6128243</v>
      </c>
      <c r="F62" s="67">
        <f t="shared" si="6"/>
        <v>-5395743</v>
      </c>
      <c r="G62" s="67">
        <f t="shared" si="6"/>
        <v>-230080</v>
      </c>
      <c r="H62" s="67">
        <f t="shared" si="6"/>
        <v>-228335</v>
      </c>
      <c r="I62" s="67">
        <f t="shared" si="6"/>
        <v>-284425</v>
      </c>
      <c r="J62" s="67">
        <f t="shared" si="6"/>
        <v>-742840</v>
      </c>
      <c r="K62" s="67">
        <f t="shared" si="6"/>
        <v>-230564</v>
      </c>
      <c r="L62" s="67">
        <f t="shared" si="6"/>
        <v>-232646</v>
      </c>
      <c r="M62" s="67">
        <f t="shared" si="6"/>
        <v>-230034</v>
      </c>
      <c r="N62" s="67">
        <f t="shared" si="6"/>
        <v>-693244</v>
      </c>
      <c r="O62" s="67">
        <f t="shared" si="6"/>
        <v>-306365</v>
      </c>
      <c r="P62" s="67">
        <f t="shared" si="6"/>
        <v>-227689</v>
      </c>
      <c r="Q62" s="67">
        <f t="shared" si="6"/>
        <v>-236138</v>
      </c>
      <c r="R62" s="67">
        <f t="shared" si="6"/>
        <v>-770192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-2206276</v>
      </c>
      <c r="X62" s="67">
        <f t="shared" si="6"/>
        <v>-4067841</v>
      </c>
      <c r="Y62" s="67">
        <f t="shared" si="6"/>
        <v>1861565</v>
      </c>
      <c r="Z62" s="68">
        <f>+IF(X62&lt;&gt;0,+(Y62/X62)*100,0)</f>
        <v>-45.762973528218041</v>
      </c>
      <c r="AA62" s="65">
        <f>SUM(AA59:AA61)</f>
        <v>-5395743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14317454</v>
      </c>
      <c r="D7" s="20">
        <v>0</v>
      </c>
      <c r="E7" s="21">
        <v>22025782</v>
      </c>
      <c r="F7" s="22">
        <v>21840368</v>
      </c>
      <c r="G7" s="22">
        <v>-199816</v>
      </c>
      <c r="H7" s="22">
        <v>707</v>
      </c>
      <c r="I7" s="22">
        <v>1881200</v>
      </c>
      <c r="J7" s="22">
        <v>1682091</v>
      </c>
      <c r="K7" s="22">
        <v>2279161</v>
      </c>
      <c r="L7" s="22">
        <v>1564823</v>
      </c>
      <c r="M7" s="22">
        <v>1576966</v>
      </c>
      <c r="N7" s="22">
        <v>5420950</v>
      </c>
      <c r="O7" s="22">
        <v>1342520</v>
      </c>
      <c r="P7" s="22">
        <v>-508645</v>
      </c>
      <c r="Q7" s="22">
        <v>1675549</v>
      </c>
      <c r="R7" s="22">
        <v>2509424</v>
      </c>
      <c r="S7" s="22">
        <v>0</v>
      </c>
      <c r="T7" s="22">
        <v>0</v>
      </c>
      <c r="U7" s="22">
        <v>0</v>
      </c>
      <c r="V7" s="22">
        <v>0</v>
      </c>
      <c r="W7" s="22">
        <v>9612465</v>
      </c>
      <c r="X7" s="22">
        <v>16380272</v>
      </c>
      <c r="Y7" s="22">
        <v>-6767807</v>
      </c>
      <c r="Z7" s="23">
        <v>-41.316816961281226</v>
      </c>
      <c r="AA7" s="20">
        <v>21840368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12300585</v>
      </c>
      <c r="D13" s="20">
        <v>0</v>
      </c>
      <c r="E13" s="21">
        <v>13975980</v>
      </c>
      <c r="F13" s="22">
        <v>13975980</v>
      </c>
      <c r="G13" s="22">
        <v>904478</v>
      </c>
      <c r="H13" s="22">
        <v>912366</v>
      </c>
      <c r="I13" s="22">
        <v>905951</v>
      </c>
      <c r="J13" s="22">
        <v>2722795</v>
      </c>
      <c r="K13" s="22">
        <v>918138</v>
      </c>
      <c r="L13" s="22">
        <v>933294</v>
      </c>
      <c r="M13" s="22">
        <v>940680</v>
      </c>
      <c r="N13" s="22">
        <v>2792112</v>
      </c>
      <c r="O13" s="22">
        <v>947515</v>
      </c>
      <c r="P13" s="22">
        <v>960583</v>
      </c>
      <c r="Q13" s="22">
        <v>944785</v>
      </c>
      <c r="R13" s="22">
        <v>2852883</v>
      </c>
      <c r="S13" s="22">
        <v>0</v>
      </c>
      <c r="T13" s="22">
        <v>0</v>
      </c>
      <c r="U13" s="22">
        <v>0</v>
      </c>
      <c r="V13" s="22">
        <v>0</v>
      </c>
      <c r="W13" s="22">
        <v>8367790</v>
      </c>
      <c r="X13" s="22">
        <v>10481982</v>
      </c>
      <c r="Y13" s="22">
        <v>-2114192</v>
      </c>
      <c r="Z13" s="23">
        <v>-20.169773235634253</v>
      </c>
      <c r="AA13" s="20">
        <v>13975980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852240</v>
      </c>
      <c r="F32" s="22">
        <v>852240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639180</v>
      </c>
      <c r="Y32" s="22">
        <v>-639180</v>
      </c>
      <c r="Z32" s="23">
        <v>-100</v>
      </c>
      <c r="AA32" s="20">
        <v>852240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26618039</v>
      </c>
      <c r="D35" s="29">
        <f t="shared" ref="D35:Y35" si="0">SUM(D6:D34)</f>
        <v>0</v>
      </c>
      <c r="E35" s="30">
        <f t="shared" si="0"/>
        <v>36854002</v>
      </c>
      <c r="F35" s="31">
        <f t="shared" si="0"/>
        <v>36668588</v>
      </c>
      <c r="G35" s="31">
        <f t="shared" si="0"/>
        <v>704662</v>
      </c>
      <c r="H35" s="31">
        <f t="shared" si="0"/>
        <v>913073</v>
      </c>
      <c r="I35" s="31">
        <f t="shared" si="0"/>
        <v>2787151</v>
      </c>
      <c r="J35" s="31">
        <f t="shared" si="0"/>
        <v>4404886</v>
      </c>
      <c r="K35" s="31">
        <f t="shared" si="0"/>
        <v>3197299</v>
      </c>
      <c r="L35" s="31">
        <f t="shared" si="0"/>
        <v>2498117</v>
      </c>
      <c r="M35" s="31">
        <f t="shared" si="0"/>
        <v>2517646</v>
      </c>
      <c r="N35" s="31">
        <f t="shared" si="0"/>
        <v>8213062</v>
      </c>
      <c r="O35" s="31">
        <f t="shared" si="0"/>
        <v>2290035</v>
      </c>
      <c r="P35" s="31">
        <f t="shared" si="0"/>
        <v>451938</v>
      </c>
      <c r="Q35" s="31">
        <f t="shared" si="0"/>
        <v>2620334</v>
      </c>
      <c r="R35" s="31">
        <f t="shared" si="0"/>
        <v>5362307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17980255</v>
      </c>
      <c r="X35" s="31">
        <f t="shared" si="0"/>
        <v>27501434</v>
      </c>
      <c r="Y35" s="31">
        <f t="shared" si="0"/>
        <v>-9521179</v>
      </c>
      <c r="Z35" s="32">
        <f>+IF(X35&lt;&gt;0,+(Y35/X35)*100,0)</f>
        <v>-34.620663780659584</v>
      </c>
      <c r="AA35" s="29">
        <f>SUM(AA6:AA34)</f>
        <v>36668588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29375178</v>
      </c>
      <c r="D37" s="20">
        <v>0</v>
      </c>
      <c r="E37" s="21">
        <v>28130051</v>
      </c>
      <c r="F37" s="22">
        <v>29203559</v>
      </c>
      <c r="G37" s="22">
        <v>2399094</v>
      </c>
      <c r="H37" s="22">
        <v>2392171</v>
      </c>
      <c r="I37" s="22">
        <v>2581478</v>
      </c>
      <c r="J37" s="22">
        <v>7372743</v>
      </c>
      <c r="K37" s="22">
        <v>2336847</v>
      </c>
      <c r="L37" s="22">
        <v>3521562</v>
      </c>
      <c r="M37" s="22">
        <v>2388967</v>
      </c>
      <c r="N37" s="22">
        <v>8247376</v>
      </c>
      <c r="O37" s="22">
        <v>2522211</v>
      </c>
      <c r="P37" s="22">
        <v>2479606</v>
      </c>
      <c r="Q37" s="22">
        <v>2447106</v>
      </c>
      <c r="R37" s="22">
        <v>7448923</v>
      </c>
      <c r="S37" s="22">
        <v>0</v>
      </c>
      <c r="T37" s="22">
        <v>0</v>
      </c>
      <c r="U37" s="22">
        <v>0</v>
      </c>
      <c r="V37" s="22">
        <v>0</v>
      </c>
      <c r="W37" s="22">
        <v>23069042</v>
      </c>
      <c r="X37" s="22">
        <v>21902666</v>
      </c>
      <c r="Y37" s="22">
        <v>1166376</v>
      </c>
      <c r="Z37" s="23">
        <v>5.3252695356811808</v>
      </c>
      <c r="AA37" s="20">
        <v>29203559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16843517</v>
      </c>
      <c r="D40" s="20">
        <v>0</v>
      </c>
      <c r="E40" s="21">
        <v>19589240</v>
      </c>
      <c r="F40" s="22">
        <v>19889240</v>
      </c>
      <c r="G40" s="22">
        <v>0</v>
      </c>
      <c r="H40" s="22">
        <v>404725</v>
      </c>
      <c r="I40" s="22">
        <v>469516</v>
      </c>
      <c r="J40" s="22">
        <v>874241</v>
      </c>
      <c r="K40" s="22">
        <v>1393430</v>
      </c>
      <c r="L40" s="22">
        <v>167089</v>
      </c>
      <c r="M40" s="22">
        <v>2710039</v>
      </c>
      <c r="N40" s="22">
        <v>4270558</v>
      </c>
      <c r="O40" s="22">
        <v>910347</v>
      </c>
      <c r="P40" s="22">
        <v>2321228</v>
      </c>
      <c r="Q40" s="22">
        <v>1530265</v>
      </c>
      <c r="R40" s="22">
        <v>4761840</v>
      </c>
      <c r="S40" s="22">
        <v>0</v>
      </c>
      <c r="T40" s="22">
        <v>0</v>
      </c>
      <c r="U40" s="22">
        <v>0</v>
      </c>
      <c r="V40" s="22">
        <v>0</v>
      </c>
      <c r="W40" s="22">
        <v>9906639</v>
      </c>
      <c r="X40" s="22">
        <v>14916932</v>
      </c>
      <c r="Y40" s="22">
        <v>-5010293</v>
      </c>
      <c r="Z40" s="23">
        <v>-33.587958971724213</v>
      </c>
      <c r="AA40" s="20">
        <v>19889240</v>
      </c>
    </row>
    <row r="41" spans="1:27" x14ac:dyDescent="0.25">
      <c r="A41" s="19" t="s">
        <v>67</v>
      </c>
      <c r="B41" s="15" t="s">
        <v>32</v>
      </c>
      <c r="C41" s="20">
        <v>-27790387</v>
      </c>
      <c r="D41" s="20">
        <v>0</v>
      </c>
      <c r="E41" s="21">
        <v>6140187</v>
      </c>
      <c r="F41" s="22">
        <v>3926072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2944553</v>
      </c>
      <c r="Y41" s="22">
        <v>-2944553</v>
      </c>
      <c r="Z41" s="23">
        <v>-100</v>
      </c>
      <c r="AA41" s="20">
        <v>3926072</v>
      </c>
    </row>
    <row r="42" spans="1:27" x14ac:dyDescent="0.25">
      <c r="A42" s="19" t="s">
        <v>68</v>
      </c>
      <c r="B42" s="15" t="s">
        <v>32</v>
      </c>
      <c r="C42" s="20">
        <v>29173530</v>
      </c>
      <c r="D42" s="20">
        <v>0</v>
      </c>
      <c r="E42" s="21">
        <v>37254424</v>
      </c>
      <c r="F42" s="22">
        <v>27262904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20447183</v>
      </c>
      <c r="Y42" s="22">
        <v>-20447183</v>
      </c>
      <c r="Z42" s="23">
        <v>-100</v>
      </c>
      <c r="AA42" s="20">
        <v>27262904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2375712</v>
      </c>
      <c r="D44" s="20">
        <v>0</v>
      </c>
      <c r="E44" s="21">
        <v>2800000</v>
      </c>
      <c r="F44" s="22">
        <v>2539130</v>
      </c>
      <c r="G44" s="22">
        <v>0</v>
      </c>
      <c r="H44" s="22">
        <v>0</v>
      </c>
      <c r="I44" s="22">
        <v>282194</v>
      </c>
      <c r="J44" s="22">
        <v>282194</v>
      </c>
      <c r="K44" s="22">
        <v>0</v>
      </c>
      <c r="L44" s="22">
        <v>1871482</v>
      </c>
      <c r="M44" s="22">
        <v>0</v>
      </c>
      <c r="N44" s="22">
        <v>1871482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2153676</v>
      </c>
      <c r="X44" s="22">
        <v>1904345</v>
      </c>
      <c r="Y44" s="22">
        <v>249331</v>
      </c>
      <c r="Z44" s="23">
        <v>13.092743174162244</v>
      </c>
      <c r="AA44" s="20">
        <v>2539130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23264764</v>
      </c>
      <c r="D46" s="20">
        <v>0</v>
      </c>
      <c r="E46" s="21">
        <v>3811852</v>
      </c>
      <c r="F46" s="22">
        <v>3811852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2858890</v>
      </c>
      <c r="Y46" s="22">
        <v>-2858890</v>
      </c>
      <c r="Z46" s="23">
        <v>-100</v>
      </c>
      <c r="AA46" s="20">
        <v>3811852</v>
      </c>
    </row>
    <row r="47" spans="1:27" x14ac:dyDescent="0.25">
      <c r="A47" s="19" t="s">
        <v>73</v>
      </c>
      <c r="B47" s="15" t="s">
        <v>32</v>
      </c>
      <c r="C47" s="20">
        <v>4101639</v>
      </c>
      <c r="D47" s="20">
        <v>0</v>
      </c>
      <c r="E47" s="21">
        <v>3618402</v>
      </c>
      <c r="F47" s="22">
        <v>4431322</v>
      </c>
      <c r="G47" s="22">
        <v>17665</v>
      </c>
      <c r="H47" s="22">
        <v>20111</v>
      </c>
      <c r="I47" s="22">
        <v>17917</v>
      </c>
      <c r="J47" s="22">
        <v>55693</v>
      </c>
      <c r="K47" s="22">
        <v>68141</v>
      </c>
      <c r="L47" s="22">
        <v>29556</v>
      </c>
      <c r="M47" s="22">
        <v>126121</v>
      </c>
      <c r="N47" s="22">
        <v>223818</v>
      </c>
      <c r="O47" s="22">
        <v>2335488</v>
      </c>
      <c r="P47" s="22">
        <v>18359</v>
      </c>
      <c r="Q47" s="22">
        <v>48762</v>
      </c>
      <c r="R47" s="22">
        <v>2402609</v>
      </c>
      <c r="S47" s="22">
        <v>0</v>
      </c>
      <c r="T47" s="22">
        <v>0</v>
      </c>
      <c r="U47" s="22">
        <v>0</v>
      </c>
      <c r="V47" s="22">
        <v>0</v>
      </c>
      <c r="W47" s="22">
        <v>2682120</v>
      </c>
      <c r="X47" s="22">
        <v>3323488</v>
      </c>
      <c r="Y47" s="22">
        <v>-641368</v>
      </c>
      <c r="Z47" s="23">
        <v>-19.298038687066118</v>
      </c>
      <c r="AA47" s="20">
        <v>4431322</v>
      </c>
    </row>
    <row r="48" spans="1:27" x14ac:dyDescent="0.25">
      <c r="A48" s="19" t="s">
        <v>74</v>
      </c>
      <c r="B48" s="15" t="s">
        <v>32</v>
      </c>
      <c r="C48" s="20">
        <v>8292654</v>
      </c>
      <c r="D48" s="20">
        <v>0</v>
      </c>
      <c r="E48" s="21">
        <v>530000</v>
      </c>
      <c r="F48" s="22">
        <v>530000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397499</v>
      </c>
      <c r="Y48" s="22">
        <v>-397499</v>
      </c>
      <c r="Z48" s="23">
        <v>-100</v>
      </c>
      <c r="AA48" s="20">
        <v>530000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85636607</v>
      </c>
      <c r="D50" s="29">
        <f t="shared" ref="D50:Y50" si="1">SUM(D37:D49)</f>
        <v>0</v>
      </c>
      <c r="E50" s="30">
        <f t="shared" si="1"/>
        <v>101874156</v>
      </c>
      <c r="F50" s="31">
        <f t="shared" si="1"/>
        <v>91594079</v>
      </c>
      <c r="G50" s="31">
        <f t="shared" si="1"/>
        <v>2416759</v>
      </c>
      <c r="H50" s="31">
        <f t="shared" si="1"/>
        <v>2817007</v>
      </c>
      <c r="I50" s="31">
        <f t="shared" si="1"/>
        <v>3351105</v>
      </c>
      <c r="J50" s="31">
        <f t="shared" si="1"/>
        <v>8584871</v>
      </c>
      <c r="K50" s="31">
        <f t="shared" si="1"/>
        <v>3798418</v>
      </c>
      <c r="L50" s="31">
        <f t="shared" si="1"/>
        <v>5589689</v>
      </c>
      <c r="M50" s="31">
        <f t="shared" si="1"/>
        <v>5225127</v>
      </c>
      <c r="N50" s="31">
        <f t="shared" si="1"/>
        <v>14613234</v>
      </c>
      <c r="O50" s="31">
        <f t="shared" si="1"/>
        <v>5768046</v>
      </c>
      <c r="P50" s="31">
        <f t="shared" si="1"/>
        <v>4819193</v>
      </c>
      <c r="Q50" s="31">
        <f t="shared" si="1"/>
        <v>4026133</v>
      </c>
      <c r="R50" s="31">
        <f t="shared" si="1"/>
        <v>14613372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37811477</v>
      </c>
      <c r="X50" s="31">
        <f t="shared" si="1"/>
        <v>68695556</v>
      </c>
      <c r="Y50" s="31">
        <f t="shared" si="1"/>
        <v>-30884079</v>
      </c>
      <c r="Z50" s="32">
        <f>+IF(X50&lt;&gt;0,+(Y50/X50)*100,0)</f>
        <v>-44.957899460046583</v>
      </c>
      <c r="AA50" s="29">
        <f>SUM(AA37:AA49)</f>
        <v>91594079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-59018568</v>
      </c>
      <c r="D51" s="39">
        <f t="shared" si="2"/>
        <v>0</v>
      </c>
      <c r="E51" s="40">
        <f t="shared" si="2"/>
        <v>-65020154</v>
      </c>
      <c r="F51" s="41">
        <f t="shared" si="2"/>
        <v>-54925491</v>
      </c>
      <c r="G51" s="41">
        <f t="shared" si="2"/>
        <v>-1712097</v>
      </c>
      <c r="H51" s="41">
        <f t="shared" si="2"/>
        <v>-1903934</v>
      </c>
      <c r="I51" s="41">
        <f t="shared" si="2"/>
        <v>-563954</v>
      </c>
      <c r="J51" s="41">
        <f t="shared" si="2"/>
        <v>-4179985</v>
      </c>
      <c r="K51" s="41">
        <f t="shared" si="2"/>
        <v>-601119</v>
      </c>
      <c r="L51" s="41">
        <f t="shared" si="2"/>
        <v>-3091572</v>
      </c>
      <c r="M51" s="41">
        <f t="shared" si="2"/>
        <v>-2707481</v>
      </c>
      <c r="N51" s="41">
        <f t="shared" si="2"/>
        <v>-6400172</v>
      </c>
      <c r="O51" s="41">
        <f t="shared" si="2"/>
        <v>-3478011</v>
      </c>
      <c r="P51" s="41">
        <f t="shared" si="2"/>
        <v>-4367255</v>
      </c>
      <c r="Q51" s="41">
        <f t="shared" si="2"/>
        <v>-1405799</v>
      </c>
      <c r="R51" s="41">
        <f t="shared" si="2"/>
        <v>-9251065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-19831222</v>
      </c>
      <c r="X51" s="41">
        <f t="shared" si="2"/>
        <v>-41194122</v>
      </c>
      <c r="Y51" s="41">
        <f t="shared" si="2"/>
        <v>21362900</v>
      </c>
      <c r="Z51" s="42">
        <f>+IF(X51&lt;&gt;0,+(Y51/X51)*100,0)</f>
        <v>-51.859097761568997</v>
      </c>
      <c r="AA51" s="39">
        <f>+AA35-AA50</f>
        <v>-54925491</v>
      </c>
    </row>
    <row r="52" spans="1:27" x14ac:dyDescent="0.25">
      <c r="A52" s="43" t="s">
        <v>78</v>
      </c>
      <c r="B52" s="15" t="s">
        <v>32</v>
      </c>
      <c r="C52" s="20">
        <v>107887190</v>
      </c>
      <c r="D52" s="20">
        <v>0</v>
      </c>
      <c r="E52" s="21">
        <v>84923437</v>
      </c>
      <c r="F52" s="22">
        <v>81975317</v>
      </c>
      <c r="G52" s="22">
        <v>14164747</v>
      </c>
      <c r="H52" s="22">
        <v>796598</v>
      </c>
      <c r="I52" s="22">
        <v>0</v>
      </c>
      <c r="J52" s="22">
        <v>14961345</v>
      </c>
      <c r="K52" s="22">
        <v>10361866</v>
      </c>
      <c r="L52" s="22">
        <v>454358</v>
      </c>
      <c r="M52" s="22">
        <v>6585232</v>
      </c>
      <c r="N52" s="22">
        <v>17401456</v>
      </c>
      <c r="O52" s="22">
        <v>688558</v>
      </c>
      <c r="P52" s="22">
        <v>1267356</v>
      </c>
      <c r="Q52" s="22">
        <v>4008298</v>
      </c>
      <c r="R52" s="22">
        <v>5964212</v>
      </c>
      <c r="S52" s="22">
        <v>0</v>
      </c>
      <c r="T52" s="22">
        <v>0</v>
      </c>
      <c r="U52" s="22">
        <v>0</v>
      </c>
      <c r="V52" s="22">
        <v>0</v>
      </c>
      <c r="W52" s="22">
        <v>38327013</v>
      </c>
      <c r="X52" s="22">
        <v>61481486</v>
      </c>
      <c r="Y52" s="22">
        <v>-23154473</v>
      </c>
      <c r="Z52" s="23">
        <v>-37.66088705142878</v>
      </c>
      <c r="AA52" s="20">
        <v>81975317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48868622</v>
      </c>
      <c r="D54" s="48">
        <f t="shared" si="3"/>
        <v>0</v>
      </c>
      <c r="E54" s="49">
        <f t="shared" si="3"/>
        <v>19903283</v>
      </c>
      <c r="F54" s="50">
        <f t="shared" si="3"/>
        <v>27049826</v>
      </c>
      <c r="G54" s="50">
        <f t="shared" si="3"/>
        <v>12452650</v>
      </c>
      <c r="H54" s="50">
        <f t="shared" si="3"/>
        <v>-1107336</v>
      </c>
      <c r="I54" s="50">
        <f t="shared" si="3"/>
        <v>-563954</v>
      </c>
      <c r="J54" s="50">
        <f t="shared" si="3"/>
        <v>10781360</v>
      </c>
      <c r="K54" s="50">
        <f t="shared" si="3"/>
        <v>9760747</v>
      </c>
      <c r="L54" s="50">
        <f t="shared" si="3"/>
        <v>-2637214</v>
      </c>
      <c r="M54" s="50">
        <f t="shared" si="3"/>
        <v>3877751</v>
      </c>
      <c r="N54" s="50">
        <f t="shared" si="3"/>
        <v>11001284</v>
      </c>
      <c r="O54" s="50">
        <f t="shared" si="3"/>
        <v>-2789453</v>
      </c>
      <c r="P54" s="50">
        <f t="shared" si="3"/>
        <v>-3099899</v>
      </c>
      <c r="Q54" s="50">
        <f t="shared" si="3"/>
        <v>2602499</v>
      </c>
      <c r="R54" s="50">
        <f t="shared" si="3"/>
        <v>-3286853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18495791</v>
      </c>
      <c r="X54" s="50">
        <f t="shared" si="3"/>
        <v>20287364</v>
      </c>
      <c r="Y54" s="50">
        <f t="shared" si="3"/>
        <v>-1791573</v>
      </c>
      <c r="Z54" s="51">
        <f>+IF(X54&lt;&gt;0,+(Y54/X54)*100,0)</f>
        <v>-8.8309797172269402</v>
      </c>
      <c r="AA54" s="48">
        <f>SUM(AA51:AA53)</f>
        <v>27049826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48868622</v>
      </c>
      <c r="D56" s="54">
        <f>+D54-D55</f>
        <v>0</v>
      </c>
      <c r="E56" s="55">
        <f t="shared" si="4"/>
        <v>19903283</v>
      </c>
      <c r="F56" s="56">
        <f t="shared" si="4"/>
        <v>27049826</v>
      </c>
      <c r="G56" s="56">
        <f t="shared" si="4"/>
        <v>12452650</v>
      </c>
      <c r="H56" s="56">
        <f t="shared" si="4"/>
        <v>-1107336</v>
      </c>
      <c r="I56" s="56">
        <f t="shared" si="4"/>
        <v>-563954</v>
      </c>
      <c r="J56" s="56">
        <f t="shared" si="4"/>
        <v>10781360</v>
      </c>
      <c r="K56" s="56">
        <f t="shared" si="4"/>
        <v>9760747</v>
      </c>
      <c r="L56" s="56">
        <f t="shared" si="4"/>
        <v>-2637214</v>
      </c>
      <c r="M56" s="56">
        <f t="shared" si="4"/>
        <v>3877751</v>
      </c>
      <c r="N56" s="56">
        <f t="shared" si="4"/>
        <v>11001284</v>
      </c>
      <c r="O56" s="56">
        <f t="shared" si="4"/>
        <v>-2789453</v>
      </c>
      <c r="P56" s="56">
        <f t="shared" si="4"/>
        <v>-3099899</v>
      </c>
      <c r="Q56" s="56">
        <f t="shared" si="4"/>
        <v>2602499</v>
      </c>
      <c r="R56" s="56">
        <f t="shared" si="4"/>
        <v>-3286853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18495791</v>
      </c>
      <c r="X56" s="56">
        <f t="shared" si="4"/>
        <v>20287364</v>
      </c>
      <c r="Y56" s="56">
        <f t="shared" si="4"/>
        <v>-1791573</v>
      </c>
      <c r="Z56" s="57">
        <f>+IF(X56&lt;&gt;0,+(Y56/X56)*100,0)</f>
        <v>-8.8309797172269402</v>
      </c>
      <c r="AA56" s="54">
        <f>+AA54-AA55</f>
        <v>27049826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48868622</v>
      </c>
      <c r="D59" s="48">
        <f>SUM(D56:D58)</f>
        <v>0</v>
      </c>
      <c r="E59" s="49">
        <f t="shared" si="5"/>
        <v>19903283</v>
      </c>
      <c r="F59" s="50">
        <f t="shared" si="5"/>
        <v>27049826</v>
      </c>
      <c r="G59" s="50">
        <f t="shared" si="5"/>
        <v>12452650</v>
      </c>
      <c r="H59" s="50">
        <f t="shared" si="5"/>
        <v>-1107336</v>
      </c>
      <c r="I59" s="50">
        <f t="shared" si="5"/>
        <v>-563954</v>
      </c>
      <c r="J59" s="50">
        <f t="shared" si="5"/>
        <v>10781360</v>
      </c>
      <c r="K59" s="50">
        <f t="shared" si="5"/>
        <v>9760747</v>
      </c>
      <c r="L59" s="50">
        <f t="shared" si="5"/>
        <v>-2637214</v>
      </c>
      <c r="M59" s="50">
        <f t="shared" si="5"/>
        <v>3877751</v>
      </c>
      <c r="N59" s="50">
        <f t="shared" si="5"/>
        <v>11001284</v>
      </c>
      <c r="O59" s="50">
        <f t="shared" si="5"/>
        <v>-2789453</v>
      </c>
      <c r="P59" s="50">
        <f t="shared" si="5"/>
        <v>-3099899</v>
      </c>
      <c r="Q59" s="50">
        <f t="shared" si="5"/>
        <v>2602499</v>
      </c>
      <c r="R59" s="50">
        <f t="shared" si="5"/>
        <v>-3286853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18495791</v>
      </c>
      <c r="X59" s="50">
        <f t="shared" si="5"/>
        <v>20287364</v>
      </c>
      <c r="Y59" s="50">
        <f t="shared" si="5"/>
        <v>-1791573</v>
      </c>
      <c r="Z59" s="51">
        <f>+IF(X59&lt;&gt;0,+(Y59/X59)*100,0)</f>
        <v>-8.8309797172269402</v>
      </c>
      <c r="AA59" s="48">
        <f>SUM(AA56:AA58)</f>
        <v>27049826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48868622</v>
      </c>
      <c r="D62" s="65">
        <f>SUM(D59:D61)</f>
        <v>0</v>
      </c>
      <c r="E62" s="66">
        <f t="shared" si="6"/>
        <v>19903283</v>
      </c>
      <c r="F62" s="67">
        <f t="shared" si="6"/>
        <v>27049826</v>
      </c>
      <c r="G62" s="67">
        <f t="shared" si="6"/>
        <v>12452650</v>
      </c>
      <c r="H62" s="67">
        <f t="shared" si="6"/>
        <v>-1107336</v>
      </c>
      <c r="I62" s="67">
        <f t="shared" si="6"/>
        <v>-563954</v>
      </c>
      <c r="J62" s="67">
        <f t="shared" si="6"/>
        <v>10781360</v>
      </c>
      <c r="K62" s="67">
        <f t="shared" si="6"/>
        <v>9760747</v>
      </c>
      <c r="L62" s="67">
        <f t="shared" si="6"/>
        <v>-2637214</v>
      </c>
      <c r="M62" s="67">
        <f t="shared" si="6"/>
        <v>3877751</v>
      </c>
      <c r="N62" s="67">
        <f t="shared" si="6"/>
        <v>11001284</v>
      </c>
      <c r="O62" s="67">
        <f t="shared" si="6"/>
        <v>-2789453</v>
      </c>
      <c r="P62" s="67">
        <f t="shared" si="6"/>
        <v>-3099899</v>
      </c>
      <c r="Q62" s="67">
        <f t="shared" si="6"/>
        <v>2602499</v>
      </c>
      <c r="R62" s="67">
        <f t="shared" si="6"/>
        <v>-3286853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18495791</v>
      </c>
      <c r="X62" s="67">
        <f t="shared" si="6"/>
        <v>20287364</v>
      </c>
      <c r="Y62" s="67">
        <f t="shared" si="6"/>
        <v>-1791573</v>
      </c>
      <c r="Z62" s="68">
        <f>+IF(X62&lt;&gt;0,+(Y62/X62)*100,0)</f>
        <v>-8.8309797172269402</v>
      </c>
      <c r="AA62" s="65">
        <f>SUM(AA59:AA61)</f>
        <v>27049826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45944554</v>
      </c>
      <c r="D7" s="20">
        <v>0</v>
      </c>
      <c r="E7" s="21">
        <v>50019744</v>
      </c>
      <c r="F7" s="22">
        <v>50019744</v>
      </c>
      <c r="G7" s="22">
        <v>3195620</v>
      </c>
      <c r="H7" s="22">
        <v>3946353</v>
      </c>
      <c r="I7" s="22">
        <v>3605056</v>
      </c>
      <c r="J7" s="22">
        <v>10747029</v>
      </c>
      <c r="K7" s="22">
        <v>3335652</v>
      </c>
      <c r="L7" s="22">
        <v>3495152</v>
      </c>
      <c r="M7" s="22">
        <v>2863748</v>
      </c>
      <c r="N7" s="22">
        <v>9694552</v>
      </c>
      <c r="O7" s="22">
        <v>3968855</v>
      </c>
      <c r="P7" s="22">
        <v>3372137</v>
      </c>
      <c r="Q7" s="22">
        <v>3491848</v>
      </c>
      <c r="R7" s="22">
        <v>10832840</v>
      </c>
      <c r="S7" s="22">
        <v>0</v>
      </c>
      <c r="T7" s="22">
        <v>0</v>
      </c>
      <c r="U7" s="22">
        <v>0</v>
      </c>
      <c r="V7" s="22">
        <v>0</v>
      </c>
      <c r="W7" s="22">
        <v>31274421</v>
      </c>
      <c r="X7" s="22">
        <v>37514808</v>
      </c>
      <c r="Y7" s="22">
        <v>-6240387</v>
      </c>
      <c r="Z7" s="23">
        <v>-16.634463383099281</v>
      </c>
      <c r="AA7" s="20">
        <v>50019744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19565</v>
      </c>
      <c r="D21" s="20">
        <v>0</v>
      </c>
      <c r="E21" s="21">
        <v>522504</v>
      </c>
      <c r="F21" s="22">
        <v>522504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4647</v>
      </c>
      <c r="Q21" s="22">
        <v>0</v>
      </c>
      <c r="R21" s="22">
        <v>4647</v>
      </c>
      <c r="S21" s="22">
        <v>0</v>
      </c>
      <c r="T21" s="22">
        <v>0</v>
      </c>
      <c r="U21" s="22">
        <v>0</v>
      </c>
      <c r="V21" s="22">
        <v>0</v>
      </c>
      <c r="W21" s="22">
        <v>4647</v>
      </c>
      <c r="X21" s="22">
        <v>391878</v>
      </c>
      <c r="Y21" s="22">
        <v>-387231</v>
      </c>
      <c r="Z21" s="23">
        <v>-98.814171757536784</v>
      </c>
      <c r="AA21" s="20">
        <v>522504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118683</v>
      </c>
      <c r="D26" s="20">
        <v>0</v>
      </c>
      <c r="E26" s="21">
        <v>12540</v>
      </c>
      <c r="F26" s="22">
        <v>350000</v>
      </c>
      <c r="G26" s="22">
        <v>0</v>
      </c>
      <c r="H26" s="22">
        <v>0</v>
      </c>
      <c r="I26" s="22">
        <v>0</v>
      </c>
      <c r="J26" s="22">
        <v>0</v>
      </c>
      <c r="K26" s="22">
        <v>278873</v>
      </c>
      <c r="L26" s="22">
        <v>0</v>
      </c>
      <c r="M26" s="22">
        <v>0</v>
      </c>
      <c r="N26" s="22">
        <v>278873</v>
      </c>
      <c r="O26" s="22">
        <v>0</v>
      </c>
      <c r="P26" s="22">
        <v>56498</v>
      </c>
      <c r="Q26" s="22">
        <v>0</v>
      </c>
      <c r="R26" s="22">
        <v>56498</v>
      </c>
      <c r="S26" s="22">
        <v>0</v>
      </c>
      <c r="T26" s="22">
        <v>0</v>
      </c>
      <c r="U26" s="22">
        <v>0</v>
      </c>
      <c r="V26" s="22">
        <v>0</v>
      </c>
      <c r="W26" s="22">
        <v>335371</v>
      </c>
      <c r="X26" s="22">
        <v>144389</v>
      </c>
      <c r="Y26" s="22">
        <v>190982</v>
      </c>
      <c r="Z26" s="23">
        <v>132.26907866942773</v>
      </c>
      <c r="AA26" s="20">
        <v>350000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55335001</v>
      </c>
      <c r="D28" s="20">
        <v>0</v>
      </c>
      <c r="E28" s="21">
        <v>57843984</v>
      </c>
      <c r="F28" s="22">
        <v>57843984</v>
      </c>
      <c r="G28" s="22">
        <v>24101723</v>
      </c>
      <c r="H28" s="22">
        <v>0</v>
      </c>
      <c r="I28" s="22">
        <v>0</v>
      </c>
      <c r="J28" s="22">
        <v>24101723</v>
      </c>
      <c r="K28" s="22">
        <v>0</v>
      </c>
      <c r="L28" s="22">
        <v>0</v>
      </c>
      <c r="M28" s="22">
        <v>19280322</v>
      </c>
      <c r="N28" s="22">
        <v>19280322</v>
      </c>
      <c r="O28" s="22">
        <v>0</v>
      </c>
      <c r="P28" s="22">
        <v>0</v>
      </c>
      <c r="Q28" s="22">
        <v>14460988</v>
      </c>
      <c r="R28" s="22">
        <v>14460988</v>
      </c>
      <c r="S28" s="22">
        <v>0</v>
      </c>
      <c r="T28" s="22">
        <v>0</v>
      </c>
      <c r="U28" s="22">
        <v>0</v>
      </c>
      <c r="V28" s="22">
        <v>0</v>
      </c>
      <c r="W28" s="22">
        <v>57843033</v>
      </c>
      <c r="X28" s="22">
        <v>43382988</v>
      </c>
      <c r="Y28" s="22">
        <v>14460045</v>
      </c>
      <c r="Z28" s="23">
        <v>33.331141229829534</v>
      </c>
      <c r="AA28" s="20">
        <v>57843984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101417803</v>
      </c>
      <c r="D35" s="29">
        <f t="shared" ref="D35:Y35" si="0">SUM(D6:D34)</f>
        <v>0</v>
      </c>
      <c r="E35" s="30">
        <f t="shared" si="0"/>
        <v>108398772</v>
      </c>
      <c r="F35" s="31">
        <f t="shared" si="0"/>
        <v>108736232</v>
      </c>
      <c r="G35" s="31">
        <f t="shared" si="0"/>
        <v>27297343</v>
      </c>
      <c r="H35" s="31">
        <f t="shared" si="0"/>
        <v>3946353</v>
      </c>
      <c r="I35" s="31">
        <f t="shared" si="0"/>
        <v>3605056</v>
      </c>
      <c r="J35" s="31">
        <f t="shared" si="0"/>
        <v>34848752</v>
      </c>
      <c r="K35" s="31">
        <f t="shared" si="0"/>
        <v>3614525</v>
      </c>
      <c r="L35" s="31">
        <f t="shared" si="0"/>
        <v>3495152</v>
      </c>
      <c r="M35" s="31">
        <f t="shared" si="0"/>
        <v>22144070</v>
      </c>
      <c r="N35" s="31">
        <f t="shared" si="0"/>
        <v>29253747</v>
      </c>
      <c r="O35" s="31">
        <f t="shared" si="0"/>
        <v>3968855</v>
      </c>
      <c r="P35" s="31">
        <f t="shared" si="0"/>
        <v>3433282</v>
      </c>
      <c r="Q35" s="31">
        <f t="shared" si="0"/>
        <v>17952836</v>
      </c>
      <c r="R35" s="31">
        <f t="shared" si="0"/>
        <v>25354973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89457472</v>
      </c>
      <c r="X35" s="31">
        <f t="shared" si="0"/>
        <v>81434063</v>
      </c>
      <c r="Y35" s="31">
        <f t="shared" si="0"/>
        <v>8023409</v>
      </c>
      <c r="Z35" s="32">
        <f>+IF(X35&lt;&gt;0,+(Y35/X35)*100,0)</f>
        <v>9.8526448324210474</v>
      </c>
      <c r="AA35" s="29">
        <f>SUM(AA6:AA34)</f>
        <v>108736232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7016331</v>
      </c>
      <c r="D37" s="20">
        <v>0</v>
      </c>
      <c r="E37" s="21">
        <v>6768900</v>
      </c>
      <c r="F37" s="22">
        <v>6435075</v>
      </c>
      <c r="G37" s="22">
        <v>583573</v>
      </c>
      <c r="H37" s="22">
        <v>544424</v>
      </c>
      <c r="I37" s="22">
        <v>552357</v>
      </c>
      <c r="J37" s="22">
        <v>1680354</v>
      </c>
      <c r="K37" s="22">
        <v>572135</v>
      </c>
      <c r="L37" s="22">
        <v>642836</v>
      </c>
      <c r="M37" s="22">
        <v>736604</v>
      </c>
      <c r="N37" s="22">
        <v>1951575</v>
      </c>
      <c r="O37" s="22">
        <v>606408</v>
      </c>
      <c r="P37" s="22">
        <v>591172</v>
      </c>
      <c r="Q37" s="22">
        <v>574855</v>
      </c>
      <c r="R37" s="22">
        <v>1772435</v>
      </c>
      <c r="S37" s="22">
        <v>0</v>
      </c>
      <c r="T37" s="22">
        <v>0</v>
      </c>
      <c r="U37" s="22">
        <v>0</v>
      </c>
      <c r="V37" s="22">
        <v>0</v>
      </c>
      <c r="W37" s="22">
        <v>5404364</v>
      </c>
      <c r="X37" s="22">
        <v>4943145</v>
      </c>
      <c r="Y37" s="22">
        <v>461219</v>
      </c>
      <c r="Z37" s="23">
        <v>9.3304768522873598</v>
      </c>
      <c r="AA37" s="20">
        <v>6435075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2602155</v>
      </c>
      <c r="D40" s="20">
        <v>0</v>
      </c>
      <c r="E40" s="21">
        <v>6110328</v>
      </c>
      <c r="F40" s="22">
        <v>2755328</v>
      </c>
      <c r="G40" s="22">
        <v>47236</v>
      </c>
      <c r="H40" s="22">
        <v>65896</v>
      </c>
      <c r="I40" s="22">
        <v>49339</v>
      </c>
      <c r="J40" s="22">
        <v>162471</v>
      </c>
      <c r="K40" s="22">
        <v>4534</v>
      </c>
      <c r="L40" s="22">
        <v>108338</v>
      </c>
      <c r="M40" s="22">
        <v>46670</v>
      </c>
      <c r="N40" s="22">
        <v>159542</v>
      </c>
      <c r="O40" s="22">
        <v>5846</v>
      </c>
      <c r="P40" s="22">
        <v>4255</v>
      </c>
      <c r="Q40" s="22">
        <v>159709</v>
      </c>
      <c r="R40" s="22">
        <v>169810</v>
      </c>
      <c r="S40" s="22">
        <v>0</v>
      </c>
      <c r="T40" s="22">
        <v>0</v>
      </c>
      <c r="U40" s="22">
        <v>0</v>
      </c>
      <c r="V40" s="22">
        <v>0</v>
      </c>
      <c r="W40" s="22">
        <v>491823</v>
      </c>
      <c r="X40" s="22">
        <v>3240746</v>
      </c>
      <c r="Y40" s="22">
        <v>-2748923</v>
      </c>
      <c r="Z40" s="23">
        <v>-84.823772057421337</v>
      </c>
      <c r="AA40" s="20">
        <v>2755328</v>
      </c>
    </row>
    <row r="41" spans="1:27" x14ac:dyDescent="0.25">
      <c r="A41" s="19" t="s">
        <v>67</v>
      </c>
      <c r="B41" s="15" t="s">
        <v>32</v>
      </c>
      <c r="C41" s="20">
        <v>-1135401</v>
      </c>
      <c r="D41" s="20">
        <v>0</v>
      </c>
      <c r="E41" s="21">
        <v>7300008</v>
      </c>
      <c r="F41" s="22">
        <v>7300008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5475006</v>
      </c>
      <c r="Y41" s="22">
        <v>-5475006</v>
      </c>
      <c r="Z41" s="23">
        <v>-100</v>
      </c>
      <c r="AA41" s="20">
        <v>7300008</v>
      </c>
    </row>
    <row r="42" spans="1:27" x14ac:dyDescent="0.25">
      <c r="A42" s="19" t="s">
        <v>68</v>
      </c>
      <c r="B42" s="15" t="s">
        <v>32</v>
      </c>
      <c r="C42" s="20">
        <v>36454701</v>
      </c>
      <c r="D42" s="20">
        <v>0</v>
      </c>
      <c r="E42" s="21">
        <v>20952264</v>
      </c>
      <c r="F42" s="22">
        <v>20952264</v>
      </c>
      <c r="G42" s="22">
        <v>2185006</v>
      </c>
      <c r="H42" s="22">
        <v>2185006</v>
      </c>
      <c r="I42" s="22">
        <v>792603</v>
      </c>
      <c r="J42" s="22">
        <v>5162615</v>
      </c>
      <c r="K42" s="22">
        <v>2205542</v>
      </c>
      <c r="L42" s="22">
        <v>2286011</v>
      </c>
      <c r="M42" s="22">
        <v>2362211</v>
      </c>
      <c r="N42" s="22">
        <v>6853764</v>
      </c>
      <c r="O42" s="22">
        <v>2203102</v>
      </c>
      <c r="P42" s="22">
        <v>1989899</v>
      </c>
      <c r="Q42" s="22">
        <v>2198912</v>
      </c>
      <c r="R42" s="22">
        <v>6391913</v>
      </c>
      <c r="S42" s="22">
        <v>0</v>
      </c>
      <c r="T42" s="22">
        <v>0</v>
      </c>
      <c r="U42" s="22">
        <v>0</v>
      </c>
      <c r="V42" s="22">
        <v>0</v>
      </c>
      <c r="W42" s="22">
        <v>18408292</v>
      </c>
      <c r="X42" s="22">
        <v>15714198</v>
      </c>
      <c r="Y42" s="22">
        <v>2694094</v>
      </c>
      <c r="Z42" s="23">
        <v>17.144330241988808</v>
      </c>
      <c r="AA42" s="20">
        <v>20952264</v>
      </c>
    </row>
    <row r="43" spans="1:27" x14ac:dyDescent="0.25">
      <c r="A43" s="19" t="s">
        <v>69</v>
      </c>
      <c r="B43" s="15" t="s">
        <v>32</v>
      </c>
      <c r="C43" s="20">
        <v>52327</v>
      </c>
      <c r="D43" s="20">
        <v>0</v>
      </c>
      <c r="E43" s="21">
        <v>46008</v>
      </c>
      <c r="F43" s="22">
        <v>46008</v>
      </c>
      <c r="G43" s="22">
        <v>1301</v>
      </c>
      <c r="H43" s="22">
        <v>1249</v>
      </c>
      <c r="I43" s="22">
        <v>1161</v>
      </c>
      <c r="J43" s="22">
        <v>3711</v>
      </c>
      <c r="K43" s="22">
        <v>1145</v>
      </c>
      <c r="L43" s="22">
        <v>1058</v>
      </c>
      <c r="M43" s="22">
        <v>25420</v>
      </c>
      <c r="N43" s="22">
        <v>27623</v>
      </c>
      <c r="O43" s="22">
        <v>257949</v>
      </c>
      <c r="P43" s="22">
        <v>12582</v>
      </c>
      <c r="Q43" s="22">
        <v>5828</v>
      </c>
      <c r="R43" s="22">
        <v>276359</v>
      </c>
      <c r="S43" s="22">
        <v>0</v>
      </c>
      <c r="T43" s="22">
        <v>0</v>
      </c>
      <c r="U43" s="22">
        <v>0</v>
      </c>
      <c r="V43" s="22">
        <v>0</v>
      </c>
      <c r="W43" s="22">
        <v>307693</v>
      </c>
      <c r="X43" s="22">
        <v>34506</v>
      </c>
      <c r="Y43" s="22">
        <v>273187</v>
      </c>
      <c r="Z43" s="23">
        <v>791.7086883440561</v>
      </c>
      <c r="AA43" s="20">
        <v>46008</v>
      </c>
    </row>
    <row r="44" spans="1:27" x14ac:dyDescent="0.25">
      <c r="A44" s="19" t="s">
        <v>70</v>
      </c>
      <c r="B44" s="15" t="s">
        <v>32</v>
      </c>
      <c r="C44" s="20">
        <v>36309838</v>
      </c>
      <c r="D44" s="20">
        <v>0</v>
      </c>
      <c r="E44" s="21">
        <v>27999996</v>
      </c>
      <c r="F44" s="22">
        <v>35127236</v>
      </c>
      <c r="G44" s="22">
        <v>0</v>
      </c>
      <c r="H44" s="22">
        <v>3375203</v>
      </c>
      <c r="I44" s="22">
        <v>3375203</v>
      </c>
      <c r="J44" s="22">
        <v>6750406</v>
      </c>
      <c r="K44" s="22">
        <v>3375203</v>
      </c>
      <c r="L44" s="22">
        <v>3375203</v>
      </c>
      <c r="M44" s="22">
        <v>3375203</v>
      </c>
      <c r="N44" s="22">
        <v>10125609</v>
      </c>
      <c r="O44" s="22">
        <v>3375203</v>
      </c>
      <c r="P44" s="22">
        <v>3375203</v>
      </c>
      <c r="Q44" s="22">
        <v>3375203</v>
      </c>
      <c r="R44" s="22">
        <v>10125609</v>
      </c>
      <c r="S44" s="22">
        <v>0</v>
      </c>
      <c r="T44" s="22">
        <v>0</v>
      </c>
      <c r="U44" s="22">
        <v>0</v>
      </c>
      <c r="V44" s="22">
        <v>0</v>
      </c>
      <c r="W44" s="22">
        <v>27001624</v>
      </c>
      <c r="X44" s="22">
        <v>23850893</v>
      </c>
      <c r="Y44" s="22">
        <v>3150731</v>
      </c>
      <c r="Z44" s="23">
        <v>13.210117541510918</v>
      </c>
      <c r="AA44" s="20">
        <v>35127236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2811726</v>
      </c>
      <c r="D46" s="20">
        <v>0</v>
      </c>
      <c r="E46" s="21">
        <v>350808</v>
      </c>
      <c r="F46" s="22">
        <v>350808</v>
      </c>
      <c r="G46" s="22">
        <v>173658</v>
      </c>
      <c r="H46" s="22">
        <v>746813</v>
      </c>
      <c r="I46" s="22">
        <v>3982</v>
      </c>
      <c r="J46" s="22">
        <v>924453</v>
      </c>
      <c r="K46" s="22">
        <v>69218</v>
      </c>
      <c r="L46" s="22">
        <v>0</v>
      </c>
      <c r="M46" s="22">
        <v>10631</v>
      </c>
      <c r="N46" s="22">
        <v>79849</v>
      </c>
      <c r="O46" s="22">
        <v>75308</v>
      </c>
      <c r="P46" s="22">
        <v>15785</v>
      </c>
      <c r="Q46" s="22">
        <v>26417</v>
      </c>
      <c r="R46" s="22">
        <v>117510</v>
      </c>
      <c r="S46" s="22">
        <v>0</v>
      </c>
      <c r="T46" s="22">
        <v>0</v>
      </c>
      <c r="U46" s="22">
        <v>0</v>
      </c>
      <c r="V46" s="22">
        <v>0</v>
      </c>
      <c r="W46" s="22">
        <v>1121812</v>
      </c>
      <c r="X46" s="22">
        <v>263106</v>
      </c>
      <c r="Y46" s="22">
        <v>858706</v>
      </c>
      <c r="Z46" s="23">
        <v>326.37264068474303</v>
      </c>
      <c r="AA46" s="20">
        <v>350808</v>
      </c>
    </row>
    <row r="47" spans="1:27" x14ac:dyDescent="0.25">
      <c r="A47" s="19" t="s">
        <v>73</v>
      </c>
      <c r="B47" s="15" t="s">
        <v>32</v>
      </c>
      <c r="C47" s="20">
        <v>2034028</v>
      </c>
      <c r="D47" s="20">
        <v>0</v>
      </c>
      <c r="E47" s="21">
        <v>1000008</v>
      </c>
      <c r="F47" s="22">
        <v>1056718</v>
      </c>
      <c r="G47" s="22">
        <v>87899</v>
      </c>
      <c r="H47" s="22">
        <v>103810</v>
      </c>
      <c r="I47" s="22">
        <v>87587</v>
      </c>
      <c r="J47" s="22">
        <v>279296</v>
      </c>
      <c r="K47" s="22">
        <v>134077</v>
      </c>
      <c r="L47" s="22">
        <v>5520</v>
      </c>
      <c r="M47" s="22">
        <v>172409</v>
      </c>
      <c r="N47" s="22">
        <v>312006</v>
      </c>
      <c r="O47" s="22">
        <v>88124</v>
      </c>
      <c r="P47" s="22">
        <v>88014</v>
      </c>
      <c r="Q47" s="22">
        <v>87853</v>
      </c>
      <c r="R47" s="22">
        <v>263991</v>
      </c>
      <c r="S47" s="22">
        <v>0</v>
      </c>
      <c r="T47" s="22">
        <v>0</v>
      </c>
      <c r="U47" s="22">
        <v>0</v>
      </c>
      <c r="V47" s="22">
        <v>0</v>
      </c>
      <c r="W47" s="22">
        <v>855293</v>
      </c>
      <c r="X47" s="22">
        <v>772690</v>
      </c>
      <c r="Y47" s="22">
        <v>82603</v>
      </c>
      <c r="Z47" s="23">
        <v>10.690315650519613</v>
      </c>
      <c r="AA47" s="20">
        <v>1056718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86145705</v>
      </c>
      <c r="D50" s="29">
        <f t="shared" ref="D50:Y50" si="1">SUM(D37:D49)</f>
        <v>0</v>
      </c>
      <c r="E50" s="30">
        <f t="shared" si="1"/>
        <v>70528320</v>
      </c>
      <c r="F50" s="31">
        <f t="shared" si="1"/>
        <v>74023445</v>
      </c>
      <c r="G50" s="31">
        <f t="shared" si="1"/>
        <v>3078673</v>
      </c>
      <c r="H50" s="31">
        <f t="shared" si="1"/>
        <v>7022401</v>
      </c>
      <c r="I50" s="31">
        <f t="shared" si="1"/>
        <v>4862232</v>
      </c>
      <c r="J50" s="31">
        <f t="shared" si="1"/>
        <v>14963306</v>
      </c>
      <c r="K50" s="31">
        <f t="shared" si="1"/>
        <v>6361854</v>
      </c>
      <c r="L50" s="31">
        <f t="shared" si="1"/>
        <v>6418966</v>
      </c>
      <c r="M50" s="31">
        <f t="shared" si="1"/>
        <v>6729148</v>
      </c>
      <c r="N50" s="31">
        <f t="shared" si="1"/>
        <v>19509968</v>
      </c>
      <c r="O50" s="31">
        <f t="shared" si="1"/>
        <v>6611940</v>
      </c>
      <c r="P50" s="31">
        <f t="shared" si="1"/>
        <v>6076910</v>
      </c>
      <c r="Q50" s="31">
        <f t="shared" si="1"/>
        <v>6428777</v>
      </c>
      <c r="R50" s="31">
        <f t="shared" si="1"/>
        <v>19117627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53590901</v>
      </c>
      <c r="X50" s="31">
        <f t="shared" si="1"/>
        <v>54294290</v>
      </c>
      <c r="Y50" s="31">
        <f t="shared" si="1"/>
        <v>-703389</v>
      </c>
      <c r="Z50" s="32">
        <f>+IF(X50&lt;&gt;0,+(Y50/X50)*100,0)</f>
        <v>-1.2955119221560869</v>
      </c>
      <c r="AA50" s="29">
        <f>SUM(AA37:AA49)</f>
        <v>74023445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15272098</v>
      </c>
      <c r="D51" s="39">
        <f t="shared" si="2"/>
        <v>0</v>
      </c>
      <c r="E51" s="40">
        <f t="shared" si="2"/>
        <v>37870452</v>
      </c>
      <c r="F51" s="41">
        <f t="shared" si="2"/>
        <v>34712787</v>
      </c>
      <c r="G51" s="41">
        <f t="shared" si="2"/>
        <v>24218670</v>
      </c>
      <c r="H51" s="41">
        <f t="shared" si="2"/>
        <v>-3076048</v>
      </c>
      <c r="I51" s="41">
        <f t="shared" si="2"/>
        <v>-1257176</v>
      </c>
      <c r="J51" s="41">
        <f t="shared" si="2"/>
        <v>19885446</v>
      </c>
      <c r="K51" s="41">
        <f t="shared" si="2"/>
        <v>-2747329</v>
      </c>
      <c r="L51" s="41">
        <f t="shared" si="2"/>
        <v>-2923814</v>
      </c>
      <c r="M51" s="41">
        <f t="shared" si="2"/>
        <v>15414922</v>
      </c>
      <c r="N51" s="41">
        <f t="shared" si="2"/>
        <v>9743779</v>
      </c>
      <c r="O51" s="41">
        <f t="shared" si="2"/>
        <v>-2643085</v>
      </c>
      <c r="P51" s="41">
        <f t="shared" si="2"/>
        <v>-2643628</v>
      </c>
      <c r="Q51" s="41">
        <f t="shared" si="2"/>
        <v>11524059</v>
      </c>
      <c r="R51" s="41">
        <f t="shared" si="2"/>
        <v>6237346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35866571</v>
      </c>
      <c r="X51" s="41">
        <f t="shared" si="2"/>
        <v>27139773</v>
      </c>
      <c r="Y51" s="41">
        <f t="shared" si="2"/>
        <v>8726798</v>
      </c>
      <c r="Z51" s="42">
        <f>+IF(X51&lt;&gt;0,+(Y51/X51)*100,0)</f>
        <v>32.155014708487059</v>
      </c>
      <c r="AA51" s="39">
        <f>+AA35-AA50</f>
        <v>34712787</v>
      </c>
    </row>
    <row r="52" spans="1:27" x14ac:dyDescent="0.25">
      <c r="A52" s="43" t="s">
        <v>78</v>
      </c>
      <c r="B52" s="15" t="s">
        <v>32</v>
      </c>
      <c r="C52" s="20">
        <v>41343811</v>
      </c>
      <c r="D52" s="20">
        <v>0</v>
      </c>
      <c r="E52" s="21">
        <v>53119968</v>
      </c>
      <c r="F52" s="22">
        <v>50027528</v>
      </c>
      <c r="G52" s="22">
        <v>11611304</v>
      </c>
      <c r="H52" s="22">
        <v>9930980</v>
      </c>
      <c r="I52" s="22">
        <v>0</v>
      </c>
      <c r="J52" s="22">
        <v>21542284</v>
      </c>
      <c r="K52" s="22">
        <v>11991811</v>
      </c>
      <c r="L52" s="22">
        <v>6062272</v>
      </c>
      <c r="M52" s="22">
        <v>2291833</v>
      </c>
      <c r="N52" s="22">
        <v>20345916</v>
      </c>
      <c r="O52" s="22">
        <v>1282717</v>
      </c>
      <c r="P52" s="22">
        <v>4549051</v>
      </c>
      <c r="Q52" s="22">
        <v>7795379</v>
      </c>
      <c r="R52" s="22">
        <v>13627147</v>
      </c>
      <c r="S52" s="22">
        <v>0</v>
      </c>
      <c r="T52" s="22">
        <v>0</v>
      </c>
      <c r="U52" s="22">
        <v>0</v>
      </c>
      <c r="V52" s="22">
        <v>0</v>
      </c>
      <c r="W52" s="22">
        <v>55515347</v>
      </c>
      <c r="X52" s="22">
        <v>38603000</v>
      </c>
      <c r="Y52" s="22">
        <v>16912347</v>
      </c>
      <c r="Z52" s="23">
        <v>43.810965469004998</v>
      </c>
      <c r="AA52" s="20">
        <v>50027528</v>
      </c>
    </row>
    <row r="53" spans="1:27" x14ac:dyDescent="0.25">
      <c r="A53" s="43" t="s">
        <v>79</v>
      </c>
      <c r="B53" s="15" t="s">
        <v>32</v>
      </c>
      <c r="C53" s="44">
        <v>3944135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60560044</v>
      </c>
      <c r="D54" s="48">
        <f t="shared" si="3"/>
        <v>0</v>
      </c>
      <c r="E54" s="49">
        <f t="shared" si="3"/>
        <v>90990420</v>
      </c>
      <c r="F54" s="50">
        <f t="shared" si="3"/>
        <v>84740315</v>
      </c>
      <c r="G54" s="50">
        <f t="shared" si="3"/>
        <v>35829974</v>
      </c>
      <c r="H54" s="50">
        <f t="shared" si="3"/>
        <v>6854932</v>
      </c>
      <c r="I54" s="50">
        <f t="shared" si="3"/>
        <v>-1257176</v>
      </c>
      <c r="J54" s="50">
        <f t="shared" si="3"/>
        <v>41427730</v>
      </c>
      <c r="K54" s="50">
        <f t="shared" si="3"/>
        <v>9244482</v>
      </c>
      <c r="L54" s="50">
        <f t="shared" si="3"/>
        <v>3138458</v>
      </c>
      <c r="M54" s="50">
        <f t="shared" si="3"/>
        <v>17706755</v>
      </c>
      <c r="N54" s="50">
        <f t="shared" si="3"/>
        <v>30089695</v>
      </c>
      <c r="O54" s="50">
        <f t="shared" si="3"/>
        <v>-1360368</v>
      </c>
      <c r="P54" s="50">
        <f t="shared" si="3"/>
        <v>1905423</v>
      </c>
      <c r="Q54" s="50">
        <f t="shared" si="3"/>
        <v>19319438</v>
      </c>
      <c r="R54" s="50">
        <f t="shared" si="3"/>
        <v>19864493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91381918</v>
      </c>
      <c r="X54" s="50">
        <f t="shared" si="3"/>
        <v>65742773</v>
      </c>
      <c r="Y54" s="50">
        <f t="shared" si="3"/>
        <v>25639145</v>
      </c>
      <c r="Z54" s="51">
        <f>+IF(X54&lt;&gt;0,+(Y54/X54)*100,0)</f>
        <v>38.999183986352385</v>
      </c>
      <c r="AA54" s="48">
        <f>SUM(AA51:AA53)</f>
        <v>84740315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60560044</v>
      </c>
      <c r="D56" s="54">
        <f>+D54-D55</f>
        <v>0</v>
      </c>
      <c r="E56" s="55">
        <f t="shared" si="4"/>
        <v>90990420</v>
      </c>
      <c r="F56" s="56">
        <f t="shared" si="4"/>
        <v>84740315</v>
      </c>
      <c r="G56" s="56">
        <f t="shared" si="4"/>
        <v>35829974</v>
      </c>
      <c r="H56" s="56">
        <f t="shared" si="4"/>
        <v>6854932</v>
      </c>
      <c r="I56" s="56">
        <f t="shared" si="4"/>
        <v>-1257176</v>
      </c>
      <c r="J56" s="56">
        <f t="shared" si="4"/>
        <v>41427730</v>
      </c>
      <c r="K56" s="56">
        <f t="shared" si="4"/>
        <v>9244482</v>
      </c>
      <c r="L56" s="56">
        <f t="shared" si="4"/>
        <v>3138458</v>
      </c>
      <c r="M56" s="56">
        <f t="shared" si="4"/>
        <v>17706755</v>
      </c>
      <c r="N56" s="56">
        <f t="shared" si="4"/>
        <v>30089695</v>
      </c>
      <c r="O56" s="56">
        <f t="shared" si="4"/>
        <v>-1360368</v>
      </c>
      <c r="P56" s="56">
        <f t="shared" si="4"/>
        <v>1905423</v>
      </c>
      <c r="Q56" s="56">
        <f t="shared" si="4"/>
        <v>19319438</v>
      </c>
      <c r="R56" s="56">
        <f t="shared" si="4"/>
        <v>19864493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91381918</v>
      </c>
      <c r="X56" s="56">
        <f t="shared" si="4"/>
        <v>65742773</v>
      </c>
      <c r="Y56" s="56">
        <f t="shared" si="4"/>
        <v>25639145</v>
      </c>
      <c r="Z56" s="57">
        <f>+IF(X56&lt;&gt;0,+(Y56/X56)*100,0)</f>
        <v>38.999183986352385</v>
      </c>
      <c r="AA56" s="54">
        <f>+AA54-AA55</f>
        <v>84740315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60560044</v>
      </c>
      <c r="D59" s="48">
        <f>SUM(D56:D58)</f>
        <v>0</v>
      </c>
      <c r="E59" s="49">
        <f t="shared" si="5"/>
        <v>90990420</v>
      </c>
      <c r="F59" s="50">
        <f t="shared" si="5"/>
        <v>84740315</v>
      </c>
      <c r="G59" s="50">
        <f t="shared" si="5"/>
        <v>35829974</v>
      </c>
      <c r="H59" s="50">
        <f t="shared" si="5"/>
        <v>6854932</v>
      </c>
      <c r="I59" s="50">
        <f t="shared" si="5"/>
        <v>-1257176</v>
      </c>
      <c r="J59" s="50">
        <f t="shared" si="5"/>
        <v>41427730</v>
      </c>
      <c r="K59" s="50">
        <f t="shared" si="5"/>
        <v>9244482</v>
      </c>
      <c r="L59" s="50">
        <f t="shared" si="5"/>
        <v>3138458</v>
      </c>
      <c r="M59" s="50">
        <f t="shared" si="5"/>
        <v>17706755</v>
      </c>
      <c r="N59" s="50">
        <f t="shared" si="5"/>
        <v>30089695</v>
      </c>
      <c r="O59" s="50">
        <f t="shared" si="5"/>
        <v>-1360368</v>
      </c>
      <c r="P59" s="50">
        <f t="shared" si="5"/>
        <v>1905423</v>
      </c>
      <c r="Q59" s="50">
        <f t="shared" si="5"/>
        <v>19319438</v>
      </c>
      <c r="R59" s="50">
        <f t="shared" si="5"/>
        <v>19864493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91381918</v>
      </c>
      <c r="X59" s="50">
        <f t="shared" si="5"/>
        <v>65742773</v>
      </c>
      <c r="Y59" s="50">
        <f t="shared" si="5"/>
        <v>25639145</v>
      </c>
      <c r="Z59" s="51">
        <f>+IF(X59&lt;&gt;0,+(Y59/X59)*100,0)</f>
        <v>38.999183986352385</v>
      </c>
      <c r="AA59" s="48">
        <f>SUM(AA56:AA58)</f>
        <v>84740315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60560044</v>
      </c>
      <c r="D62" s="65">
        <f>SUM(D59:D61)</f>
        <v>0</v>
      </c>
      <c r="E62" s="66">
        <f t="shared" si="6"/>
        <v>90990420</v>
      </c>
      <c r="F62" s="67">
        <f t="shared" si="6"/>
        <v>84740315</v>
      </c>
      <c r="G62" s="67">
        <f t="shared" si="6"/>
        <v>35829974</v>
      </c>
      <c r="H62" s="67">
        <f t="shared" si="6"/>
        <v>6854932</v>
      </c>
      <c r="I62" s="67">
        <f t="shared" si="6"/>
        <v>-1257176</v>
      </c>
      <c r="J62" s="67">
        <f t="shared" si="6"/>
        <v>41427730</v>
      </c>
      <c r="K62" s="67">
        <f t="shared" si="6"/>
        <v>9244482</v>
      </c>
      <c r="L62" s="67">
        <f t="shared" si="6"/>
        <v>3138458</v>
      </c>
      <c r="M62" s="67">
        <f t="shared" si="6"/>
        <v>17706755</v>
      </c>
      <c r="N62" s="67">
        <f t="shared" si="6"/>
        <v>30089695</v>
      </c>
      <c r="O62" s="67">
        <f t="shared" si="6"/>
        <v>-1360368</v>
      </c>
      <c r="P62" s="67">
        <f t="shared" si="6"/>
        <v>1905423</v>
      </c>
      <c r="Q62" s="67">
        <f t="shared" si="6"/>
        <v>19319438</v>
      </c>
      <c r="R62" s="67">
        <f t="shared" si="6"/>
        <v>19864493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91381918</v>
      </c>
      <c r="X62" s="67">
        <f t="shared" si="6"/>
        <v>65742773</v>
      </c>
      <c r="Y62" s="67">
        <f t="shared" si="6"/>
        <v>25639145</v>
      </c>
      <c r="Z62" s="68">
        <f>+IF(X62&lt;&gt;0,+(Y62/X62)*100,0)</f>
        <v>38.999183986352385</v>
      </c>
      <c r="AA62" s="65">
        <f>SUM(AA59:AA61)</f>
        <v>84740315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56425063</v>
      </c>
      <c r="D7" s="20">
        <v>0</v>
      </c>
      <c r="E7" s="21">
        <v>70329367</v>
      </c>
      <c r="F7" s="22">
        <v>70329367</v>
      </c>
      <c r="G7" s="22">
        <v>3004598</v>
      </c>
      <c r="H7" s="22">
        <v>1937441</v>
      </c>
      <c r="I7" s="22">
        <v>2456472</v>
      </c>
      <c r="J7" s="22">
        <v>7398511</v>
      </c>
      <c r="K7" s="22">
        <v>6782145</v>
      </c>
      <c r="L7" s="22">
        <v>4305885</v>
      </c>
      <c r="M7" s="22">
        <v>3572718</v>
      </c>
      <c r="N7" s="22">
        <v>14660748</v>
      </c>
      <c r="O7" s="22">
        <v>4471654</v>
      </c>
      <c r="P7" s="22">
        <v>0</v>
      </c>
      <c r="Q7" s="22">
        <v>2595536</v>
      </c>
      <c r="R7" s="22">
        <v>7067190</v>
      </c>
      <c r="S7" s="22">
        <v>0</v>
      </c>
      <c r="T7" s="22">
        <v>0</v>
      </c>
      <c r="U7" s="22">
        <v>0</v>
      </c>
      <c r="V7" s="22">
        <v>0</v>
      </c>
      <c r="W7" s="22">
        <v>29126449</v>
      </c>
      <c r="X7" s="22">
        <v>52747029</v>
      </c>
      <c r="Y7" s="22">
        <v>-23620580</v>
      </c>
      <c r="Z7" s="23">
        <v>-44.780872871531777</v>
      </c>
      <c r="AA7" s="20">
        <v>70329367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459383</v>
      </c>
      <c r="D10" s="20">
        <v>0</v>
      </c>
      <c r="E10" s="21">
        <v>1539093</v>
      </c>
      <c r="F10" s="22">
        <v>1539093</v>
      </c>
      <c r="G10" s="22">
        <v>0</v>
      </c>
      <c r="H10" s="22">
        <v>13801</v>
      </c>
      <c r="I10" s="22">
        <v>20703</v>
      </c>
      <c r="J10" s="22">
        <v>34504</v>
      </c>
      <c r="K10" s="22">
        <v>6901</v>
      </c>
      <c r="L10" s="22">
        <v>20703</v>
      </c>
      <c r="M10" s="22">
        <v>718</v>
      </c>
      <c r="N10" s="22">
        <v>28322</v>
      </c>
      <c r="O10" s="22">
        <v>13802</v>
      </c>
      <c r="P10" s="22">
        <v>0</v>
      </c>
      <c r="Q10" s="22">
        <v>14019</v>
      </c>
      <c r="R10" s="22">
        <v>27821</v>
      </c>
      <c r="S10" s="22">
        <v>0</v>
      </c>
      <c r="T10" s="22">
        <v>0</v>
      </c>
      <c r="U10" s="22">
        <v>0</v>
      </c>
      <c r="V10" s="22">
        <v>0</v>
      </c>
      <c r="W10" s="22">
        <v>90647</v>
      </c>
      <c r="X10" s="22">
        <v>1154322</v>
      </c>
      <c r="Y10" s="22">
        <v>-1063675</v>
      </c>
      <c r="Z10" s="23">
        <v>-92.147165175748185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7264740</v>
      </c>
      <c r="D13" s="20">
        <v>0</v>
      </c>
      <c r="E13" s="21">
        <v>7392658</v>
      </c>
      <c r="F13" s="22">
        <v>11649683</v>
      </c>
      <c r="G13" s="22">
        <v>685372</v>
      </c>
      <c r="H13" s="22">
        <v>697705</v>
      </c>
      <c r="I13" s="22">
        <v>709966</v>
      </c>
      <c r="J13" s="22">
        <v>2093043</v>
      </c>
      <c r="K13" s="22">
        <v>717555</v>
      </c>
      <c r="L13" s="22">
        <v>672606</v>
      </c>
      <c r="M13" s="22">
        <v>737910</v>
      </c>
      <c r="N13" s="22">
        <v>2128071</v>
      </c>
      <c r="O13" s="22">
        <v>753369</v>
      </c>
      <c r="P13" s="22">
        <v>0</v>
      </c>
      <c r="Q13" s="22">
        <v>730741</v>
      </c>
      <c r="R13" s="22">
        <v>1484110</v>
      </c>
      <c r="S13" s="22">
        <v>0</v>
      </c>
      <c r="T13" s="22">
        <v>0</v>
      </c>
      <c r="U13" s="22">
        <v>0</v>
      </c>
      <c r="V13" s="22">
        <v>0</v>
      </c>
      <c r="W13" s="22">
        <v>5705224</v>
      </c>
      <c r="X13" s="22">
        <v>5544495</v>
      </c>
      <c r="Y13" s="22">
        <v>160729</v>
      </c>
      <c r="Z13" s="23">
        <v>2.8988934068837646</v>
      </c>
      <c r="AA13" s="20">
        <v>11649683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10000</v>
      </c>
      <c r="F26" s="22">
        <v>10000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7497</v>
      </c>
      <c r="Y26" s="22">
        <v>-7497</v>
      </c>
      <c r="Z26" s="23">
        <v>-100</v>
      </c>
      <c r="AA26" s="20">
        <v>10000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5475005</v>
      </c>
      <c r="F28" s="22">
        <v>5475005</v>
      </c>
      <c r="G28" s="22">
        <v>0</v>
      </c>
      <c r="H28" s="22">
        <v>0</v>
      </c>
      <c r="I28" s="22">
        <v>351543</v>
      </c>
      <c r="J28" s="22">
        <v>351543</v>
      </c>
      <c r="K28" s="22">
        <v>167671</v>
      </c>
      <c r="L28" s="22">
        <v>177720</v>
      </c>
      <c r="M28" s="22">
        <v>0</v>
      </c>
      <c r="N28" s="22">
        <v>345391</v>
      </c>
      <c r="O28" s="22">
        <v>360650</v>
      </c>
      <c r="P28" s="22">
        <v>0</v>
      </c>
      <c r="Q28" s="22">
        <v>391787</v>
      </c>
      <c r="R28" s="22">
        <v>752437</v>
      </c>
      <c r="S28" s="22">
        <v>0</v>
      </c>
      <c r="T28" s="22">
        <v>0</v>
      </c>
      <c r="U28" s="22">
        <v>0</v>
      </c>
      <c r="V28" s="22">
        <v>0</v>
      </c>
      <c r="W28" s="22">
        <v>1449371</v>
      </c>
      <c r="X28" s="22">
        <v>4106250</v>
      </c>
      <c r="Y28" s="22">
        <v>-2656879</v>
      </c>
      <c r="Z28" s="23">
        <v>-64.703293759512931</v>
      </c>
      <c r="AA28" s="20">
        <v>5475005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1332905</v>
      </c>
      <c r="H31" s="22">
        <v>1371429</v>
      </c>
      <c r="I31" s="22">
        <v>1371545</v>
      </c>
      <c r="J31" s="22">
        <v>4075879</v>
      </c>
      <c r="K31" s="22">
        <v>1371662</v>
      </c>
      <c r="L31" s="22">
        <v>1378462</v>
      </c>
      <c r="M31" s="22">
        <v>1371429</v>
      </c>
      <c r="N31" s="22">
        <v>4121553</v>
      </c>
      <c r="O31" s="22">
        <v>1371545</v>
      </c>
      <c r="P31" s="22">
        <v>0</v>
      </c>
      <c r="Q31" s="22">
        <v>1375970</v>
      </c>
      <c r="R31" s="22">
        <v>2747515</v>
      </c>
      <c r="S31" s="22">
        <v>0</v>
      </c>
      <c r="T31" s="22">
        <v>0</v>
      </c>
      <c r="U31" s="22">
        <v>0</v>
      </c>
      <c r="V31" s="22">
        <v>0</v>
      </c>
      <c r="W31" s="22">
        <v>10944947</v>
      </c>
      <c r="X31" s="22">
        <v>0</v>
      </c>
      <c r="Y31" s="22">
        <v>10944947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64149186</v>
      </c>
      <c r="D35" s="29">
        <f t="shared" ref="D35:Y35" si="0">SUM(D6:D34)</f>
        <v>0</v>
      </c>
      <c r="E35" s="30">
        <f t="shared" si="0"/>
        <v>84746123</v>
      </c>
      <c r="F35" s="31">
        <f t="shared" si="0"/>
        <v>89003148</v>
      </c>
      <c r="G35" s="31">
        <f t="shared" si="0"/>
        <v>5022875</v>
      </c>
      <c r="H35" s="31">
        <f t="shared" si="0"/>
        <v>4020376</v>
      </c>
      <c r="I35" s="31">
        <f t="shared" si="0"/>
        <v>4910229</v>
      </c>
      <c r="J35" s="31">
        <f t="shared" si="0"/>
        <v>13953480</v>
      </c>
      <c r="K35" s="31">
        <f t="shared" si="0"/>
        <v>9045934</v>
      </c>
      <c r="L35" s="31">
        <f t="shared" si="0"/>
        <v>6555376</v>
      </c>
      <c r="M35" s="31">
        <f t="shared" si="0"/>
        <v>5682775</v>
      </c>
      <c r="N35" s="31">
        <f t="shared" si="0"/>
        <v>21284085</v>
      </c>
      <c r="O35" s="31">
        <f t="shared" si="0"/>
        <v>6971020</v>
      </c>
      <c r="P35" s="31">
        <f t="shared" si="0"/>
        <v>0</v>
      </c>
      <c r="Q35" s="31">
        <f t="shared" si="0"/>
        <v>5108053</v>
      </c>
      <c r="R35" s="31">
        <f t="shared" si="0"/>
        <v>12079073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47316638</v>
      </c>
      <c r="X35" s="31">
        <f t="shared" si="0"/>
        <v>63559593</v>
      </c>
      <c r="Y35" s="31">
        <f t="shared" si="0"/>
        <v>-16242955</v>
      </c>
      <c r="Z35" s="32">
        <f>+IF(X35&lt;&gt;0,+(Y35/X35)*100,0)</f>
        <v>-25.555473585238346</v>
      </c>
      <c r="AA35" s="29">
        <f>SUM(AA6:AA34)</f>
        <v>89003148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21864484</v>
      </c>
      <c r="D37" s="20">
        <v>0</v>
      </c>
      <c r="E37" s="21">
        <v>21558449</v>
      </c>
      <c r="F37" s="22">
        <v>20058449</v>
      </c>
      <c r="G37" s="22">
        <v>601276</v>
      </c>
      <c r="H37" s="22">
        <v>508452</v>
      </c>
      <c r="I37" s="22">
        <v>509376</v>
      </c>
      <c r="J37" s="22">
        <v>1619104</v>
      </c>
      <c r="K37" s="22">
        <v>523131</v>
      </c>
      <c r="L37" s="22">
        <v>777391</v>
      </c>
      <c r="M37" s="22">
        <v>0</v>
      </c>
      <c r="N37" s="22">
        <v>1300522</v>
      </c>
      <c r="O37" s="22">
        <v>1080842</v>
      </c>
      <c r="P37" s="22">
        <v>0</v>
      </c>
      <c r="Q37" s="22">
        <v>3409355</v>
      </c>
      <c r="R37" s="22">
        <v>4490197</v>
      </c>
      <c r="S37" s="22">
        <v>0</v>
      </c>
      <c r="T37" s="22">
        <v>0</v>
      </c>
      <c r="U37" s="22">
        <v>0</v>
      </c>
      <c r="V37" s="22">
        <v>0</v>
      </c>
      <c r="W37" s="22">
        <v>7409823</v>
      </c>
      <c r="X37" s="22">
        <v>15311617</v>
      </c>
      <c r="Y37" s="22">
        <v>-7901794</v>
      </c>
      <c r="Z37" s="23">
        <v>-51.60652855932851</v>
      </c>
      <c r="AA37" s="20">
        <v>20058449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10704079</v>
      </c>
      <c r="D40" s="20">
        <v>0</v>
      </c>
      <c r="E40" s="21">
        <v>7836387</v>
      </c>
      <c r="F40" s="22">
        <v>16809532</v>
      </c>
      <c r="G40" s="22">
        <v>433254</v>
      </c>
      <c r="H40" s="22">
        <v>772457</v>
      </c>
      <c r="I40" s="22">
        <v>3272565</v>
      </c>
      <c r="J40" s="22">
        <v>4478276</v>
      </c>
      <c r="K40" s="22">
        <v>1040491</v>
      </c>
      <c r="L40" s="22">
        <v>1032800</v>
      </c>
      <c r="M40" s="22">
        <v>758981</v>
      </c>
      <c r="N40" s="22">
        <v>2832272</v>
      </c>
      <c r="O40" s="22">
        <v>1036926</v>
      </c>
      <c r="P40" s="22">
        <v>0</v>
      </c>
      <c r="Q40" s="22">
        <v>571629</v>
      </c>
      <c r="R40" s="22">
        <v>1608555</v>
      </c>
      <c r="S40" s="22">
        <v>0</v>
      </c>
      <c r="T40" s="22">
        <v>0</v>
      </c>
      <c r="U40" s="22">
        <v>0</v>
      </c>
      <c r="V40" s="22">
        <v>0</v>
      </c>
      <c r="W40" s="22">
        <v>8919103</v>
      </c>
      <c r="X40" s="22">
        <v>7734423</v>
      </c>
      <c r="Y40" s="22">
        <v>1184680</v>
      </c>
      <c r="Z40" s="23">
        <v>15.316979689370495</v>
      </c>
      <c r="AA40" s="20">
        <v>16809532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5985421</v>
      </c>
      <c r="F41" s="22">
        <v>2985421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4489065</v>
      </c>
      <c r="Y41" s="22">
        <v>-4489065</v>
      </c>
      <c r="Z41" s="23">
        <v>-100</v>
      </c>
      <c r="AA41" s="20">
        <v>2985421</v>
      </c>
    </row>
    <row r="42" spans="1:27" x14ac:dyDescent="0.25">
      <c r="A42" s="19" t="s">
        <v>68</v>
      </c>
      <c r="B42" s="15" t="s">
        <v>32</v>
      </c>
      <c r="C42" s="20">
        <v>11394502</v>
      </c>
      <c r="D42" s="20">
        <v>0</v>
      </c>
      <c r="E42" s="21">
        <v>11559541</v>
      </c>
      <c r="F42" s="22">
        <v>9563516</v>
      </c>
      <c r="G42" s="22">
        <v>919037</v>
      </c>
      <c r="H42" s="22">
        <v>919037</v>
      </c>
      <c r="I42" s="22">
        <v>919037</v>
      </c>
      <c r="J42" s="22">
        <v>2757111</v>
      </c>
      <c r="K42" s="22">
        <v>919037</v>
      </c>
      <c r="L42" s="22">
        <v>0</v>
      </c>
      <c r="M42" s="22">
        <v>1838074</v>
      </c>
      <c r="N42" s="22">
        <v>2757111</v>
      </c>
      <c r="O42" s="22">
        <v>919037</v>
      </c>
      <c r="P42" s="22">
        <v>0</v>
      </c>
      <c r="Q42" s="22">
        <v>919037</v>
      </c>
      <c r="R42" s="22">
        <v>1838074</v>
      </c>
      <c r="S42" s="22">
        <v>0</v>
      </c>
      <c r="T42" s="22">
        <v>0</v>
      </c>
      <c r="U42" s="22">
        <v>0</v>
      </c>
      <c r="V42" s="22">
        <v>0</v>
      </c>
      <c r="W42" s="22">
        <v>7352296</v>
      </c>
      <c r="X42" s="22">
        <v>8669637</v>
      </c>
      <c r="Y42" s="22">
        <v>-1317341</v>
      </c>
      <c r="Z42" s="23">
        <v>-15.194880708384906</v>
      </c>
      <c r="AA42" s="20">
        <v>9563516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5098089</v>
      </c>
      <c r="D44" s="20">
        <v>0</v>
      </c>
      <c r="E44" s="21">
        <v>3327651</v>
      </c>
      <c r="F44" s="22">
        <v>2427651</v>
      </c>
      <c r="G44" s="22">
        <v>0</v>
      </c>
      <c r="H44" s="22">
        <v>119707</v>
      </c>
      <c r="I44" s="22">
        <v>333828</v>
      </c>
      <c r="J44" s="22">
        <v>453535</v>
      </c>
      <c r="K44" s="22">
        <v>510656</v>
      </c>
      <c r="L44" s="22">
        <v>335793</v>
      </c>
      <c r="M44" s="22">
        <v>152550</v>
      </c>
      <c r="N44" s="22">
        <v>998999</v>
      </c>
      <c r="O44" s="22">
        <v>474844</v>
      </c>
      <c r="P44" s="22">
        <v>0</v>
      </c>
      <c r="Q44" s="22">
        <v>391787</v>
      </c>
      <c r="R44" s="22">
        <v>866631</v>
      </c>
      <c r="S44" s="22">
        <v>0</v>
      </c>
      <c r="T44" s="22">
        <v>0</v>
      </c>
      <c r="U44" s="22">
        <v>0</v>
      </c>
      <c r="V44" s="22">
        <v>0</v>
      </c>
      <c r="W44" s="22">
        <v>2319165</v>
      </c>
      <c r="X44" s="22">
        <v>1879054</v>
      </c>
      <c r="Y44" s="22">
        <v>440111</v>
      </c>
      <c r="Z44" s="23">
        <v>23.421945298006335</v>
      </c>
      <c r="AA44" s="20">
        <v>2427651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8570909</v>
      </c>
      <c r="D46" s="20">
        <v>0</v>
      </c>
      <c r="E46" s="21">
        <v>5144870</v>
      </c>
      <c r="F46" s="22">
        <v>2144870</v>
      </c>
      <c r="G46" s="22">
        <v>1612</v>
      </c>
      <c r="H46" s="22">
        <v>0</v>
      </c>
      <c r="I46" s="22">
        <v>3563</v>
      </c>
      <c r="J46" s="22">
        <v>5175</v>
      </c>
      <c r="K46" s="22">
        <v>19121</v>
      </c>
      <c r="L46" s="22">
        <v>245132</v>
      </c>
      <c r="M46" s="22">
        <v>13017</v>
      </c>
      <c r="N46" s="22">
        <v>277270</v>
      </c>
      <c r="O46" s="22">
        <v>632</v>
      </c>
      <c r="P46" s="22">
        <v>0</v>
      </c>
      <c r="Q46" s="22">
        <v>94822</v>
      </c>
      <c r="R46" s="22">
        <v>95454</v>
      </c>
      <c r="S46" s="22">
        <v>0</v>
      </c>
      <c r="T46" s="22">
        <v>0</v>
      </c>
      <c r="U46" s="22">
        <v>0</v>
      </c>
      <c r="V46" s="22">
        <v>0</v>
      </c>
      <c r="W46" s="22">
        <v>377899</v>
      </c>
      <c r="X46" s="22">
        <v>3858651</v>
      </c>
      <c r="Y46" s="22">
        <v>-3480752</v>
      </c>
      <c r="Z46" s="23">
        <v>-90.206447797429718</v>
      </c>
      <c r="AA46" s="20">
        <v>2144870</v>
      </c>
    </row>
    <row r="47" spans="1:27" x14ac:dyDescent="0.25">
      <c r="A47" s="19" t="s">
        <v>73</v>
      </c>
      <c r="B47" s="15" t="s">
        <v>32</v>
      </c>
      <c r="C47" s="20">
        <v>23629511</v>
      </c>
      <c r="D47" s="20">
        <v>0</v>
      </c>
      <c r="E47" s="21">
        <v>9336447</v>
      </c>
      <c r="F47" s="22">
        <v>11836447</v>
      </c>
      <c r="G47" s="22">
        <v>65937</v>
      </c>
      <c r="H47" s="22">
        <v>1522431</v>
      </c>
      <c r="I47" s="22">
        <v>1120944</v>
      </c>
      <c r="J47" s="22">
        <v>2709312</v>
      </c>
      <c r="K47" s="22">
        <v>3550736</v>
      </c>
      <c r="L47" s="22">
        <v>10626</v>
      </c>
      <c r="M47" s="22">
        <v>1121000</v>
      </c>
      <c r="N47" s="22">
        <v>4682362</v>
      </c>
      <c r="O47" s="22">
        <v>787639</v>
      </c>
      <c r="P47" s="22">
        <v>0</v>
      </c>
      <c r="Q47" s="22">
        <v>1837495</v>
      </c>
      <c r="R47" s="22">
        <v>2625134</v>
      </c>
      <c r="S47" s="22">
        <v>0</v>
      </c>
      <c r="T47" s="22">
        <v>0</v>
      </c>
      <c r="U47" s="22">
        <v>0</v>
      </c>
      <c r="V47" s="22">
        <v>0</v>
      </c>
      <c r="W47" s="22">
        <v>10016808</v>
      </c>
      <c r="X47" s="22">
        <v>6852322</v>
      </c>
      <c r="Y47" s="22">
        <v>3164486</v>
      </c>
      <c r="Z47" s="23">
        <v>46.181221489591415</v>
      </c>
      <c r="AA47" s="20">
        <v>11836447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671360</v>
      </c>
      <c r="F49" s="22">
        <v>671360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503514</v>
      </c>
      <c r="Y49" s="22">
        <v>-503514</v>
      </c>
      <c r="Z49" s="23">
        <v>-100</v>
      </c>
      <c r="AA49" s="20">
        <v>671360</v>
      </c>
    </row>
    <row r="50" spans="1:27" x14ac:dyDescent="0.25">
      <c r="A50" s="37" t="s">
        <v>76</v>
      </c>
      <c r="B50" s="28" t="s">
        <v>32</v>
      </c>
      <c r="C50" s="29">
        <f>SUM(C37:C49)</f>
        <v>81261574</v>
      </c>
      <c r="D50" s="29">
        <f t="shared" ref="D50:Y50" si="1">SUM(D37:D49)</f>
        <v>0</v>
      </c>
      <c r="E50" s="30">
        <f t="shared" si="1"/>
        <v>65420126</v>
      </c>
      <c r="F50" s="31">
        <f t="shared" si="1"/>
        <v>66497246</v>
      </c>
      <c r="G50" s="31">
        <f t="shared" si="1"/>
        <v>2021116</v>
      </c>
      <c r="H50" s="31">
        <f t="shared" si="1"/>
        <v>3842084</v>
      </c>
      <c r="I50" s="31">
        <f t="shared" si="1"/>
        <v>6159313</v>
      </c>
      <c r="J50" s="31">
        <f t="shared" si="1"/>
        <v>12022513</v>
      </c>
      <c r="K50" s="31">
        <f t="shared" si="1"/>
        <v>6563172</v>
      </c>
      <c r="L50" s="31">
        <f t="shared" si="1"/>
        <v>2401742</v>
      </c>
      <c r="M50" s="31">
        <f t="shared" si="1"/>
        <v>3883622</v>
      </c>
      <c r="N50" s="31">
        <f t="shared" si="1"/>
        <v>12848536</v>
      </c>
      <c r="O50" s="31">
        <f t="shared" si="1"/>
        <v>4299920</v>
      </c>
      <c r="P50" s="31">
        <f t="shared" si="1"/>
        <v>0</v>
      </c>
      <c r="Q50" s="31">
        <f t="shared" si="1"/>
        <v>7224125</v>
      </c>
      <c r="R50" s="31">
        <f t="shared" si="1"/>
        <v>11524045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36395094</v>
      </c>
      <c r="X50" s="31">
        <f t="shared" si="1"/>
        <v>49298283</v>
      </c>
      <c r="Y50" s="31">
        <f t="shared" si="1"/>
        <v>-12903189</v>
      </c>
      <c r="Z50" s="32">
        <f>+IF(X50&lt;&gt;0,+(Y50/X50)*100,0)</f>
        <v>-26.173708727340461</v>
      </c>
      <c r="AA50" s="29">
        <f>SUM(AA37:AA49)</f>
        <v>66497246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-17112388</v>
      </c>
      <c r="D51" s="39">
        <f t="shared" si="2"/>
        <v>0</v>
      </c>
      <c r="E51" s="40">
        <f t="shared" si="2"/>
        <v>19325997</v>
      </c>
      <c r="F51" s="41">
        <f t="shared" si="2"/>
        <v>22505902</v>
      </c>
      <c r="G51" s="41">
        <f t="shared" si="2"/>
        <v>3001759</v>
      </c>
      <c r="H51" s="41">
        <f t="shared" si="2"/>
        <v>178292</v>
      </c>
      <c r="I51" s="41">
        <f t="shared" si="2"/>
        <v>-1249084</v>
      </c>
      <c r="J51" s="41">
        <f t="shared" si="2"/>
        <v>1930967</v>
      </c>
      <c r="K51" s="41">
        <f t="shared" si="2"/>
        <v>2482762</v>
      </c>
      <c r="L51" s="41">
        <f t="shared" si="2"/>
        <v>4153634</v>
      </c>
      <c r="M51" s="41">
        <f t="shared" si="2"/>
        <v>1799153</v>
      </c>
      <c r="N51" s="41">
        <f t="shared" si="2"/>
        <v>8435549</v>
      </c>
      <c r="O51" s="41">
        <f t="shared" si="2"/>
        <v>2671100</v>
      </c>
      <c r="P51" s="41">
        <f t="shared" si="2"/>
        <v>0</v>
      </c>
      <c r="Q51" s="41">
        <f t="shared" si="2"/>
        <v>-2116072</v>
      </c>
      <c r="R51" s="41">
        <f t="shared" si="2"/>
        <v>555028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10921544</v>
      </c>
      <c r="X51" s="41">
        <f t="shared" si="2"/>
        <v>14261310</v>
      </c>
      <c r="Y51" s="41">
        <f t="shared" si="2"/>
        <v>-3339766</v>
      </c>
      <c r="Z51" s="42">
        <f>+IF(X51&lt;&gt;0,+(Y51/X51)*100,0)</f>
        <v>-23.418367597366583</v>
      </c>
      <c r="AA51" s="39">
        <f>+AA35-AA50</f>
        <v>22505902</v>
      </c>
    </row>
    <row r="52" spans="1:27" x14ac:dyDescent="0.25">
      <c r="A52" s="43" t="s">
        <v>78</v>
      </c>
      <c r="B52" s="15" t="s">
        <v>32</v>
      </c>
      <c r="C52" s="20">
        <v>22986559</v>
      </c>
      <c r="D52" s="20">
        <v>0</v>
      </c>
      <c r="E52" s="21">
        <v>23991000</v>
      </c>
      <c r="F52" s="22">
        <v>23991000</v>
      </c>
      <c r="G52" s="22">
        <v>0</v>
      </c>
      <c r="H52" s="22">
        <v>0</v>
      </c>
      <c r="I52" s="22">
        <v>4863632</v>
      </c>
      <c r="J52" s="22">
        <v>4863632</v>
      </c>
      <c r="K52" s="22">
        <v>0</v>
      </c>
      <c r="L52" s="22">
        <v>1452649</v>
      </c>
      <c r="M52" s="22">
        <v>2146256</v>
      </c>
      <c r="N52" s="22">
        <v>3598905</v>
      </c>
      <c r="O52" s="22">
        <v>662755</v>
      </c>
      <c r="P52" s="22">
        <v>0</v>
      </c>
      <c r="Q52" s="22">
        <v>1885791</v>
      </c>
      <c r="R52" s="22">
        <v>2548546</v>
      </c>
      <c r="S52" s="22">
        <v>0</v>
      </c>
      <c r="T52" s="22">
        <v>0</v>
      </c>
      <c r="U52" s="22">
        <v>0</v>
      </c>
      <c r="V52" s="22">
        <v>0</v>
      </c>
      <c r="W52" s="22">
        <v>11011083</v>
      </c>
      <c r="X52" s="22">
        <v>17993250</v>
      </c>
      <c r="Y52" s="22">
        <v>-6982167</v>
      </c>
      <c r="Z52" s="23">
        <v>-38.804368304780965</v>
      </c>
      <c r="AA52" s="20">
        <v>23991000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5874171</v>
      </c>
      <c r="D54" s="48">
        <f t="shared" si="3"/>
        <v>0</v>
      </c>
      <c r="E54" s="49">
        <f t="shared" si="3"/>
        <v>43316997</v>
      </c>
      <c r="F54" s="50">
        <f t="shared" si="3"/>
        <v>46496902</v>
      </c>
      <c r="G54" s="50">
        <f t="shared" si="3"/>
        <v>3001759</v>
      </c>
      <c r="H54" s="50">
        <f t="shared" si="3"/>
        <v>178292</v>
      </c>
      <c r="I54" s="50">
        <f t="shared" si="3"/>
        <v>3614548</v>
      </c>
      <c r="J54" s="50">
        <f t="shared" si="3"/>
        <v>6794599</v>
      </c>
      <c r="K54" s="50">
        <f t="shared" si="3"/>
        <v>2482762</v>
      </c>
      <c r="L54" s="50">
        <f t="shared" si="3"/>
        <v>5606283</v>
      </c>
      <c r="M54" s="50">
        <f t="shared" si="3"/>
        <v>3945409</v>
      </c>
      <c r="N54" s="50">
        <f t="shared" si="3"/>
        <v>12034454</v>
      </c>
      <c r="O54" s="50">
        <f t="shared" si="3"/>
        <v>3333855</v>
      </c>
      <c r="P54" s="50">
        <f t="shared" si="3"/>
        <v>0</v>
      </c>
      <c r="Q54" s="50">
        <f t="shared" si="3"/>
        <v>-230281</v>
      </c>
      <c r="R54" s="50">
        <f t="shared" si="3"/>
        <v>3103574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21932627</v>
      </c>
      <c r="X54" s="50">
        <f t="shared" si="3"/>
        <v>32254560</v>
      </c>
      <c r="Y54" s="50">
        <f t="shared" si="3"/>
        <v>-10321933</v>
      </c>
      <c r="Z54" s="51">
        <f>+IF(X54&lt;&gt;0,+(Y54/X54)*100,0)</f>
        <v>-32.0014689395856</v>
      </c>
      <c r="AA54" s="48">
        <f>SUM(AA51:AA53)</f>
        <v>46496902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5874171</v>
      </c>
      <c r="D56" s="54">
        <f>+D54-D55</f>
        <v>0</v>
      </c>
      <c r="E56" s="55">
        <f t="shared" si="4"/>
        <v>43316997</v>
      </c>
      <c r="F56" s="56">
        <f t="shared" si="4"/>
        <v>46496902</v>
      </c>
      <c r="G56" s="56">
        <f t="shared" si="4"/>
        <v>3001759</v>
      </c>
      <c r="H56" s="56">
        <f t="shared" si="4"/>
        <v>178292</v>
      </c>
      <c r="I56" s="56">
        <f t="shared" si="4"/>
        <v>3614548</v>
      </c>
      <c r="J56" s="56">
        <f t="shared" si="4"/>
        <v>6794599</v>
      </c>
      <c r="K56" s="56">
        <f t="shared" si="4"/>
        <v>2482762</v>
      </c>
      <c r="L56" s="56">
        <f t="shared" si="4"/>
        <v>5606283</v>
      </c>
      <c r="M56" s="56">
        <f t="shared" si="4"/>
        <v>3945409</v>
      </c>
      <c r="N56" s="56">
        <f t="shared" si="4"/>
        <v>12034454</v>
      </c>
      <c r="O56" s="56">
        <f t="shared" si="4"/>
        <v>3333855</v>
      </c>
      <c r="P56" s="56">
        <f t="shared" si="4"/>
        <v>0</v>
      </c>
      <c r="Q56" s="56">
        <f t="shared" si="4"/>
        <v>-230281</v>
      </c>
      <c r="R56" s="56">
        <f t="shared" si="4"/>
        <v>3103574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21932627</v>
      </c>
      <c r="X56" s="56">
        <f t="shared" si="4"/>
        <v>32254560</v>
      </c>
      <c r="Y56" s="56">
        <f t="shared" si="4"/>
        <v>-10321933</v>
      </c>
      <c r="Z56" s="57">
        <f>+IF(X56&lt;&gt;0,+(Y56/X56)*100,0)</f>
        <v>-32.0014689395856</v>
      </c>
      <c r="AA56" s="54">
        <f>+AA54-AA55</f>
        <v>46496902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5874171</v>
      </c>
      <c r="D59" s="48">
        <f>SUM(D56:D58)</f>
        <v>0</v>
      </c>
      <c r="E59" s="49">
        <f t="shared" si="5"/>
        <v>43316997</v>
      </c>
      <c r="F59" s="50">
        <f t="shared" si="5"/>
        <v>46496902</v>
      </c>
      <c r="G59" s="50">
        <f t="shared" si="5"/>
        <v>3001759</v>
      </c>
      <c r="H59" s="50">
        <f t="shared" si="5"/>
        <v>178292</v>
      </c>
      <c r="I59" s="50">
        <f t="shared" si="5"/>
        <v>3614548</v>
      </c>
      <c r="J59" s="50">
        <f t="shared" si="5"/>
        <v>6794599</v>
      </c>
      <c r="K59" s="50">
        <f t="shared" si="5"/>
        <v>2482762</v>
      </c>
      <c r="L59" s="50">
        <f t="shared" si="5"/>
        <v>5606283</v>
      </c>
      <c r="M59" s="50">
        <f t="shared" si="5"/>
        <v>3945409</v>
      </c>
      <c r="N59" s="50">
        <f t="shared" si="5"/>
        <v>12034454</v>
      </c>
      <c r="O59" s="50">
        <f t="shared" si="5"/>
        <v>3333855</v>
      </c>
      <c r="P59" s="50">
        <f t="shared" si="5"/>
        <v>0</v>
      </c>
      <c r="Q59" s="50">
        <f t="shared" si="5"/>
        <v>-230281</v>
      </c>
      <c r="R59" s="50">
        <f t="shared" si="5"/>
        <v>3103574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21932627</v>
      </c>
      <c r="X59" s="50">
        <f t="shared" si="5"/>
        <v>32254560</v>
      </c>
      <c r="Y59" s="50">
        <f t="shared" si="5"/>
        <v>-10321933</v>
      </c>
      <c r="Z59" s="51">
        <f>+IF(X59&lt;&gt;0,+(Y59/X59)*100,0)</f>
        <v>-32.0014689395856</v>
      </c>
      <c r="AA59" s="48">
        <f>SUM(AA56:AA58)</f>
        <v>46496902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5874171</v>
      </c>
      <c r="D62" s="65">
        <f>SUM(D59:D61)</f>
        <v>0</v>
      </c>
      <c r="E62" s="66">
        <f t="shared" si="6"/>
        <v>43316997</v>
      </c>
      <c r="F62" s="67">
        <f t="shared" si="6"/>
        <v>46496902</v>
      </c>
      <c r="G62" s="67">
        <f t="shared" si="6"/>
        <v>3001759</v>
      </c>
      <c r="H62" s="67">
        <f t="shared" si="6"/>
        <v>178292</v>
      </c>
      <c r="I62" s="67">
        <f t="shared" si="6"/>
        <v>3614548</v>
      </c>
      <c r="J62" s="67">
        <f t="shared" si="6"/>
        <v>6794599</v>
      </c>
      <c r="K62" s="67">
        <f t="shared" si="6"/>
        <v>2482762</v>
      </c>
      <c r="L62" s="67">
        <f t="shared" si="6"/>
        <v>5606283</v>
      </c>
      <c r="M62" s="67">
        <f t="shared" si="6"/>
        <v>3945409</v>
      </c>
      <c r="N62" s="67">
        <f t="shared" si="6"/>
        <v>12034454</v>
      </c>
      <c r="O62" s="67">
        <f t="shared" si="6"/>
        <v>3333855</v>
      </c>
      <c r="P62" s="67">
        <f t="shared" si="6"/>
        <v>0</v>
      </c>
      <c r="Q62" s="67">
        <f t="shared" si="6"/>
        <v>-230281</v>
      </c>
      <c r="R62" s="67">
        <f t="shared" si="6"/>
        <v>3103574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21932627</v>
      </c>
      <c r="X62" s="67">
        <f t="shared" si="6"/>
        <v>32254560</v>
      </c>
      <c r="Y62" s="67">
        <f t="shared" si="6"/>
        <v>-10321933</v>
      </c>
      <c r="Z62" s="68">
        <f>+IF(X62&lt;&gt;0,+(Y62/X62)*100,0)</f>
        <v>-32.0014689395856</v>
      </c>
      <c r="AA62" s="65">
        <f>SUM(AA59:AA61)</f>
        <v>46496902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266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1728034</v>
      </c>
      <c r="D7" s="20">
        <v>0</v>
      </c>
      <c r="E7" s="21">
        <v>8317846</v>
      </c>
      <c r="F7" s="22">
        <v>7429939</v>
      </c>
      <c r="G7" s="22">
        <v>715566</v>
      </c>
      <c r="H7" s="22">
        <v>512447</v>
      </c>
      <c r="I7" s="22">
        <v>505591</v>
      </c>
      <c r="J7" s="22">
        <v>1733604</v>
      </c>
      <c r="K7" s="22">
        <v>421609</v>
      </c>
      <c r="L7" s="22">
        <v>526852</v>
      </c>
      <c r="M7" s="22">
        <v>0</v>
      </c>
      <c r="N7" s="22">
        <v>948461</v>
      </c>
      <c r="O7" s="22">
        <v>545639</v>
      </c>
      <c r="P7" s="22">
        <v>500301</v>
      </c>
      <c r="Q7" s="22">
        <v>504030</v>
      </c>
      <c r="R7" s="22">
        <v>1549970</v>
      </c>
      <c r="S7" s="22">
        <v>0</v>
      </c>
      <c r="T7" s="22">
        <v>0</v>
      </c>
      <c r="U7" s="22">
        <v>0</v>
      </c>
      <c r="V7" s="22">
        <v>0</v>
      </c>
      <c r="W7" s="22">
        <v>4232035</v>
      </c>
      <c r="X7" s="22">
        <v>5572449</v>
      </c>
      <c r="Y7" s="22">
        <v>-1340414</v>
      </c>
      <c r="Z7" s="23">
        <v>-24.054307181635938</v>
      </c>
      <c r="AA7" s="20">
        <v>7429939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1879131</v>
      </c>
      <c r="D13" s="20">
        <v>0</v>
      </c>
      <c r="E13" s="21">
        <v>1574235</v>
      </c>
      <c r="F13" s="22">
        <v>3287967</v>
      </c>
      <c r="G13" s="22">
        <v>268283</v>
      </c>
      <c r="H13" s="22">
        <v>269109</v>
      </c>
      <c r="I13" s="22">
        <v>273454</v>
      </c>
      <c r="J13" s="22">
        <v>810846</v>
      </c>
      <c r="K13" s="22">
        <v>275181</v>
      </c>
      <c r="L13" s="22">
        <v>278103</v>
      </c>
      <c r="M13" s="22">
        <v>0</v>
      </c>
      <c r="N13" s="22">
        <v>553284</v>
      </c>
      <c r="O13" s="22">
        <v>282251</v>
      </c>
      <c r="P13" s="22">
        <v>283876</v>
      </c>
      <c r="Q13" s="22">
        <v>279184</v>
      </c>
      <c r="R13" s="22">
        <v>845311</v>
      </c>
      <c r="S13" s="22">
        <v>0</v>
      </c>
      <c r="T13" s="22">
        <v>0</v>
      </c>
      <c r="U13" s="22">
        <v>0</v>
      </c>
      <c r="V13" s="22">
        <v>0</v>
      </c>
      <c r="W13" s="22">
        <v>2209441</v>
      </c>
      <c r="X13" s="22">
        <v>2465973</v>
      </c>
      <c r="Y13" s="22">
        <v>-256532</v>
      </c>
      <c r="Z13" s="23">
        <v>-10.402871402079422</v>
      </c>
      <c r="AA13" s="20">
        <v>3287967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3559249</v>
      </c>
      <c r="F31" s="22">
        <v>4265000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3198753</v>
      </c>
      <c r="Y31" s="22">
        <v>-3198753</v>
      </c>
      <c r="Z31" s="23">
        <v>-100</v>
      </c>
      <c r="AA31" s="20">
        <v>4265000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3607165</v>
      </c>
      <c r="D35" s="29">
        <f t="shared" ref="D35:Y35" si="0">SUM(D6:D34)</f>
        <v>0</v>
      </c>
      <c r="E35" s="30">
        <f t="shared" si="0"/>
        <v>13451330</v>
      </c>
      <c r="F35" s="31">
        <f t="shared" si="0"/>
        <v>14982906</v>
      </c>
      <c r="G35" s="31">
        <f t="shared" si="0"/>
        <v>983849</v>
      </c>
      <c r="H35" s="31">
        <f t="shared" si="0"/>
        <v>781556</v>
      </c>
      <c r="I35" s="31">
        <f t="shared" si="0"/>
        <v>779045</v>
      </c>
      <c r="J35" s="31">
        <f t="shared" si="0"/>
        <v>2544450</v>
      </c>
      <c r="K35" s="31">
        <f t="shared" si="0"/>
        <v>696790</v>
      </c>
      <c r="L35" s="31">
        <f t="shared" si="0"/>
        <v>804955</v>
      </c>
      <c r="M35" s="31">
        <f t="shared" si="0"/>
        <v>0</v>
      </c>
      <c r="N35" s="31">
        <f t="shared" si="0"/>
        <v>1501745</v>
      </c>
      <c r="O35" s="31">
        <f t="shared" si="0"/>
        <v>827890</v>
      </c>
      <c r="P35" s="31">
        <f t="shared" si="0"/>
        <v>784177</v>
      </c>
      <c r="Q35" s="31">
        <f t="shared" si="0"/>
        <v>783214</v>
      </c>
      <c r="R35" s="31">
        <f t="shared" si="0"/>
        <v>2395281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6441476</v>
      </c>
      <c r="X35" s="31">
        <f t="shared" si="0"/>
        <v>11237175</v>
      </c>
      <c r="Y35" s="31">
        <f t="shared" si="0"/>
        <v>-4795699</v>
      </c>
      <c r="Z35" s="32">
        <f>+IF(X35&lt;&gt;0,+(Y35/X35)*100,0)</f>
        <v>-42.677087435231719</v>
      </c>
      <c r="AA35" s="29">
        <f>SUM(AA6:AA34)</f>
        <v>14982906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2863813</v>
      </c>
      <c r="D37" s="20">
        <v>0</v>
      </c>
      <c r="E37" s="21">
        <v>2527993</v>
      </c>
      <c r="F37" s="22">
        <v>2515009</v>
      </c>
      <c r="G37" s="22">
        <v>162190</v>
      </c>
      <c r="H37" s="22">
        <v>174721</v>
      </c>
      <c r="I37" s="22">
        <v>156724</v>
      </c>
      <c r="J37" s="22">
        <v>493635</v>
      </c>
      <c r="K37" s="22">
        <v>176837</v>
      </c>
      <c r="L37" s="22">
        <v>171564</v>
      </c>
      <c r="M37" s="22">
        <v>0</v>
      </c>
      <c r="N37" s="22">
        <v>348401</v>
      </c>
      <c r="O37" s="22">
        <v>177665</v>
      </c>
      <c r="P37" s="22">
        <v>159592</v>
      </c>
      <c r="Q37" s="22">
        <v>211209</v>
      </c>
      <c r="R37" s="22">
        <v>548466</v>
      </c>
      <c r="S37" s="22">
        <v>0</v>
      </c>
      <c r="T37" s="22">
        <v>0</v>
      </c>
      <c r="U37" s="22">
        <v>0</v>
      </c>
      <c r="V37" s="22">
        <v>0</v>
      </c>
      <c r="W37" s="22">
        <v>1390502</v>
      </c>
      <c r="X37" s="22">
        <v>1886247</v>
      </c>
      <c r="Y37" s="22">
        <v>-495745</v>
      </c>
      <c r="Z37" s="23">
        <v>-26.2820828873419</v>
      </c>
      <c r="AA37" s="20">
        <v>2515009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524447</v>
      </c>
      <c r="D40" s="20">
        <v>0</v>
      </c>
      <c r="E40" s="21">
        <v>1207800</v>
      </c>
      <c r="F40" s="22">
        <v>1000000</v>
      </c>
      <c r="G40" s="22">
        <v>0</v>
      </c>
      <c r="H40" s="22">
        <v>0</v>
      </c>
      <c r="I40" s="22">
        <v>58988</v>
      </c>
      <c r="J40" s="22">
        <v>58988</v>
      </c>
      <c r="K40" s="22">
        <v>110550</v>
      </c>
      <c r="L40" s="22">
        <v>47685</v>
      </c>
      <c r="M40" s="22">
        <v>0</v>
      </c>
      <c r="N40" s="22">
        <v>158235</v>
      </c>
      <c r="O40" s="22">
        <v>52759</v>
      </c>
      <c r="P40" s="22">
        <v>69658</v>
      </c>
      <c r="Q40" s="22">
        <v>178423</v>
      </c>
      <c r="R40" s="22">
        <v>300840</v>
      </c>
      <c r="S40" s="22">
        <v>0</v>
      </c>
      <c r="T40" s="22">
        <v>0</v>
      </c>
      <c r="U40" s="22">
        <v>0</v>
      </c>
      <c r="V40" s="22">
        <v>0</v>
      </c>
      <c r="W40" s="22">
        <v>518063</v>
      </c>
      <c r="X40" s="22">
        <v>749997</v>
      </c>
      <c r="Y40" s="22">
        <v>-231934</v>
      </c>
      <c r="Z40" s="23">
        <v>-30.924657031961463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16367665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798095</v>
      </c>
      <c r="D42" s="20">
        <v>0</v>
      </c>
      <c r="E42" s="21">
        <v>1633047</v>
      </c>
      <c r="F42" s="22">
        <v>1833047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1374786</v>
      </c>
      <c r="Y42" s="22">
        <v>-1374786</v>
      </c>
      <c r="Z42" s="23">
        <v>-100</v>
      </c>
      <c r="AA42" s="20">
        <v>1833047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1307485</v>
      </c>
      <c r="D44" s="20">
        <v>0</v>
      </c>
      <c r="E44" s="21">
        <v>382849</v>
      </c>
      <c r="F44" s="22">
        <v>396800</v>
      </c>
      <c r="G44" s="22">
        <v>0</v>
      </c>
      <c r="H44" s="22">
        <v>17334</v>
      </c>
      <c r="I44" s="22">
        <v>15402</v>
      </c>
      <c r="J44" s="22">
        <v>32736</v>
      </c>
      <c r="K44" s="22">
        <v>9492</v>
      </c>
      <c r="L44" s="22">
        <v>157</v>
      </c>
      <c r="M44" s="22">
        <v>0</v>
      </c>
      <c r="N44" s="22">
        <v>9649</v>
      </c>
      <c r="O44" s="22">
        <v>0</v>
      </c>
      <c r="P44" s="22">
        <v>1261</v>
      </c>
      <c r="Q44" s="22">
        <v>11798</v>
      </c>
      <c r="R44" s="22">
        <v>13059</v>
      </c>
      <c r="S44" s="22">
        <v>0</v>
      </c>
      <c r="T44" s="22">
        <v>0</v>
      </c>
      <c r="U44" s="22">
        <v>0</v>
      </c>
      <c r="V44" s="22">
        <v>0</v>
      </c>
      <c r="W44" s="22">
        <v>55444</v>
      </c>
      <c r="X44" s="22">
        <v>297603</v>
      </c>
      <c r="Y44" s="22">
        <v>-242159</v>
      </c>
      <c r="Z44" s="23">
        <v>-81.369811460233933</v>
      </c>
      <c r="AA44" s="20">
        <v>396800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544240</v>
      </c>
      <c r="D47" s="20">
        <v>0</v>
      </c>
      <c r="E47" s="21">
        <v>214205</v>
      </c>
      <c r="F47" s="22">
        <v>243121</v>
      </c>
      <c r="G47" s="22">
        <v>10401</v>
      </c>
      <c r="H47" s="22">
        <v>23531</v>
      </c>
      <c r="I47" s="22">
        <v>17019</v>
      </c>
      <c r="J47" s="22">
        <v>50951</v>
      </c>
      <c r="K47" s="22">
        <v>16387</v>
      </c>
      <c r="L47" s="22">
        <v>23310</v>
      </c>
      <c r="M47" s="22">
        <v>0</v>
      </c>
      <c r="N47" s="22">
        <v>39697</v>
      </c>
      <c r="O47" s="22">
        <v>52710</v>
      </c>
      <c r="P47" s="22">
        <v>1919</v>
      </c>
      <c r="Q47" s="22">
        <v>18957</v>
      </c>
      <c r="R47" s="22">
        <v>73586</v>
      </c>
      <c r="S47" s="22">
        <v>0</v>
      </c>
      <c r="T47" s="22">
        <v>0</v>
      </c>
      <c r="U47" s="22">
        <v>0</v>
      </c>
      <c r="V47" s="22">
        <v>0</v>
      </c>
      <c r="W47" s="22">
        <v>164234</v>
      </c>
      <c r="X47" s="22">
        <v>182340</v>
      </c>
      <c r="Y47" s="22">
        <v>-18106</v>
      </c>
      <c r="Z47" s="23">
        <v>-9.9298014697817258</v>
      </c>
      <c r="AA47" s="20">
        <v>243121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179993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22585738</v>
      </c>
      <c r="D50" s="29">
        <f t="shared" ref="D50:Y50" si="1">SUM(D37:D49)</f>
        <v>0</v>
      </c>
      <c r="E50" s="30">
        <f t="shared" si="1"/>
        <v>5965894</v>
      </c>
      <c r="F50" s="31">
        <f t="shared" si="1"/>
        <v>5987977</v>
      </c>
      <c r="G50" s="31">
        <f t="shared" si="1"/>
        <v>172591</v>
      </c>
      <c r="H50" s="31">
        <f t="shared" si="1"/>
        <v>215586</v>
      </c>
      <c r="I50" s="31">
        <f t="shared" si="1"/>
        <v>248133</v>
      </c>
      <c r="J50" s="31">
        <f t="shared" si="1"/>
        <v>636310</v>
      </c>
      <c r="K50" s="31">
        <f t="shared" si="1"/>
        <v>313266</v>
      </c>
      <c r="L50" s="31">
        <f t="shared" si="1"/>
        <v>242716</v>
      </c>
      <c r="M50" s="31">
        <f t="shared" si="1"/>
        <v>0</v>
      </c>
      <c r="N50" s="31">
        <f t="shared" si="1"/>
        <v>555982</v>
      </c>
      <c r="O50" s="31">
        <f t="shared" si="1"/>
        <v>283134</v>
      </c>
      <c r="P50" s="31">
        <f t="shared" si="1"/>
        <v>232430</v>
      </c>
      <c r="Q50" s="31">
        <f t="shared" si="1"/>
        <v>420387</v>
      </c>
      <c r="R50" s="31">
        <f t="shared" si="1"/>
        <v>935951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2128243</v>
      </c>
      <c r="X50" s="31">
        <f t="shared" si="1"/>
        <v>4490973</v>
      </c>
      <c r="Y50" s="31">
        <f t="shared" si="1"/>
        <v>-2362730</v>
      </c>
      <c r="Z50" s="32">
        <f>+IF(X50&lt;&gt;0,+(Y50/X50)*100,0)</f>
        <v>-52.610648071141817</v>
      </c>
      <c r="AA50" s="29">
        <f>SUM(AA37:AA49)</f>
        <v>5987977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-18978573</v>
      </c>
      <c r="D51" s="39">
        <f t="shared" si="2"/>
        <v>0</v>
      </c>
      <c r="E51" s="40">
        <f t="shared" si="2"/>
        <v>7485436</v>
      </c>
      <c r="F51" s="41">
        <f t="shared" si="2"/>
        <v>8994929</v>
      </c>
      <c r="G51" s="41">
        <f t="shared" si="2"/>
        <v>811258</v>
      </c>
      <c r="H51" s="41">
        <f t="shared" si="2"/>
        <v>565970</v>
      </c>
      <c r="I51" s="41">
        <f t="shared" si="2"/>
        <v>530912</v>
      </c>
      <c r="J51" s="41">
        <f t="shared" si="2"/>
        <v>1908140</v>
      </c>
      <c r="K51" s="41">
        <f t="shared" si="2"/>
        <v>383524</v>
      </c>
      <c r="L51" s="41">
        <f t="shared" si="2"/>
        <v>562239</v>
      </c>
      <c r="M51" s="41">
        <f t="shared" si="2"/>
        <v>0</v>
      </c>
      <c r="N51" s="41">
        <f t="shared" si="2"/>
        <v>945763</v>
      </c>
      <c r="O51" s="41">
        <f t="shared" si="2"/>
        <v>544756</v>
      </c>
      <c r="P51" s="41">
        <f t="shared" si="2"/>
        <v>551747</v>
      </c>
      <c r="Q51" s="41">
        <f t="shared" si="2"/>
        <v>362827</v>
      </c>
      <c r="R51" s="41">
        <f t="shared" si="2"/>
        <v>1459330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4313233</v>
      </c>
      <c r="X51" s="41">
        <f t="shared" si="2"/>
        <v>6746202</v>
      </c>
      <c r="Y51" s="41">
        <f t="shared" si="2"/>
        <v>-2432969</v>
      </c>
      <c r="Z51" s="42">
        <f>+IF(X51&lt;&gt;0,+(Y51/X51)*100,0)</f>
        <v>-36.064277351908522</v>
      </c>
      <c r="AA51" s="39">
        <f>+AA35-AA50</f>
        <v>8994929</v>
      </c>
    </row>
    <row r="52" spans="1:27" x14ac:dyDescent="0.25">
      <c r="A52" s="43" t="s">
        <v>78</v>
      </c>
      <c r="B52" s="15" t="s">
        <v>32</v>
      </c>
      <c r="C52" s="20">
        <v>5000000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-13978573</v>
      </c>
      <c r="D54" s="48">
        <f t="shared" si="3"/>
        <v>0</v>
      </c>
      <c r="E54" s="49">
        <f t="shared" si="3"/>
        <v>7485436</v>
      </c>
      <c r="F54" s="50">
        <f t="shared" si="3"/>
        <v>8994929</v>
      </c>
      <c r="G54" s="50">
        <f t="shared" si="3"/>
        <v>811258</v>
      </c>
      <c r="H54" s="50">
        <f t="shared" si="3"/>
        <v>565970</v>
      </c>
      <c r="I54" s="50">
        <f t="shared" si="3"/>
        <v>530912</v>
      </c>
      <c r="J54" s="50">
        <f t="shared" si="3"/>
        <v>1908140</v>
      </c>
      <c r="K54" s="50">
        <f t="shared" si="3"/>
        <v>383524</v>
      </c>
      <c r="L54" s="50">
        <f t="shared" si="3"/>
        <v>562239</v>
      </c>
      <c r="M54" s="50">
        <f t="shared" si="3"/>
        <v>0</v>
      </c>
      <c r="N54" s="50">
        <f t="shared" si="3"/>
        <v>945763</v>
      </c>
      <c r="O54" s="50">
        <f t="shared" si="3"/>
        <v>544756</v>
      </c>
      <c r="P54" s="50">
        <f t="shared" si="3"/>
        <v>551747</v>
      </c>
      <c r="Q54" s="50">
        <f t="shared" si="3"/>
        <v>362827</v>
      </c>
      <c r="R54" s="50">
        <f t="shared" si="3"/>
        <v>1459330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4313233</v>
      </c>
      <c r="X54" s="50">
        <f t="shared" si="3"/>
        <v>6746202</v>
      </c>
      <c r="Y54" s="50">
        <f t="shared" si="3"/>
        <v>-2432969</v>
      </c>
      <c r="Z54" s="51">
        <f>+IF(X54&lt;&gt;0,+(Y54/X54)*100,0)</f>
        <v>-36.064277351908522</v>
      </c>
      <c r="AA54" s="48">
        <f>SUM(AA51:AA53)</f>
        <v>8994929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-13978573</v>
      </c>
      <c r="D56" s="54">
        <f>+D54-D55</f>
        <v>0</v>
      </c>
      <c r="E56" s="55">
        <f t="shared" si="4"/>
        <v>7485436</v>
      </c>
      <c r="F56" s="56">
        <f t="shared" si="4"/>
        <v>8994929</v>
      </c>
      <c r="G56" s="56">
        <f t="shared" si="4"/>
        <v>811258</v>
      </c>
      <c r="H56" s="56">
        <f t="shared" si="4"/>
        <v>565970</v>
      </c>
      <c r="I56" s="56">
        <f t="shared" si="4"/>
        <v>530912</v>
      </c>
      <c r="J56" s="56">
        <f t="shared" si="4"/>
        <v>1908140</v>
      </c>
      <c r="K56" s="56">
        <f t="shared" si="4"/>
        <v>383524</v>
      </c>
      <c r="L56" s="56">
        <f t="shared" si="4"/>
        <v>562239</v>
      </c>
      <c r="M56" s="56">
        <f t="shared" si="4"/>
        <v>0</v>
      </c>
      <c r="N56" s="56">
        <f t="shared" si="4"/>
        <v>945763</v>
      </c>
      <c r="O56" s="56">
        <f t="shared" si="4"/>
        <v>544756</v>
      </c>
      <c r="P56" s="56">
        <f t="shared" si="4"/>
        <v>551747</v>
      </c>
      <c r="Q56" s="56">
        <f t="shared" si="4"/>
        <v>362827</v>
      </c>
      <c r="R56" s="56">
        <f t="shared" si="4"/>
        <v>1459330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4313233</v>
      </c>
      <c r="X56" s="56">
        <f t="shared" si="4"/>
        <v>6746202</v>
      </c>
      <c r="Y56" s="56">
        <f t="shared" si="4"/>
        <v>-2432969</v>
      </c>
      <c r="Z56" s="57">
        <f>+IF(X56&lt;&gt;0,+(Y56/X56)*100,0)</f>
        <v>-36.064277351908522</v>
      </c>
      <c r="AA56" s="54">
        <f>+AA54-AA55</f>
        <v>8994929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-13978573</v>
      </c>
      <c r="D59" s="48">
        <f>SUM(D56:D58)</f>
        <v>0</v>
      </c>
      <c r="E59" s="49">
        <f t="shared" si="5"/>
        <v>7485436</v>
      </c>
      <c r="F59" s="50">
        <f t="shared" si="5"/>
        <v>8994929</v>
      </c>
      <c r="G59" s="50">
        <f t="shared" si="5"/>
        <v>811258</v>
      </c>
      <c r="H59" s="50">
        <f t="shared" si="5"/>
        <v>565970</v>
      </c>
      <c r="I59" s="50">
        <f t="shared" si="5"/>
        <v>530912</v>
      </c>
      <c r="J59" s="50">
        <f t="shared" si="5"/>
        <v>1908140</v>
      </c>
      <c r="K59" s="50">
        <f t="shared" si="5"/>
        <v>383524</v>
      </c>
      <c r="L59" s="50">
        <f t="shared" si="5"/>
        <v>562239</v>
      </c>
      <c r="M59" s="50">
        <f t="shared" si="5"/>
        <v>0</v>
      </c>
      <c r="N59" s="50">
        <f t="shared" si="5"/>
        <v>945763</v>
      </c>
      <c r="O59" s="50">
        <f t="shared" si="5"/>
        <v>544756</v>
      </c>
      <c r="P59" s="50">
        <f t="shared" si="5"/>
        <v>551747</v>
      </c>
      <c r="Q59" s="50">
        <f t="shared" si="5"/>
        <v>362827</v>
      </c>
      <c r="R59" s="50">
        <f t="shared" si="5"/>
        <v>1459330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4313233</v>
      </c>
      <c r="X59" s="50">
        <f t="shared" si="5"/>
        <v>6746202</v>
      </c>
      <c r="Y59" s="50">
        <f t="shared" si="5"/>
        <v>-2432969</v>
      </c>
      <c r="Z59" s="51">
        <f>+IF(X59&lt;&gt;0,+(Y59/X59)*100,0)</f>
        <v>-36.064277351908522</v>
      </c>
      <c r="AA59" s="48">
        <f>SUM(AA56:AA58)</f>
        <v>8994929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-13978573</v>
      </c>
      <c r="D62" s="65">
        <f>SUM(D59:D61)</f>
        <v>0</v>
      </c>
      <c r="E62" s="66">
        <f t="shared" si="6"/>
        <v>7485436</v>
      </c>
      <c r="F62" s="67">
        <f t="shared" si="6"/>
        <v>8994929</v>
      </c>
      <c r="G62" s="67">
        <f t="shared" si="6"/>
        <v>811258</v>
      </c>
      <c r="H62" s="67">
        <f t="shared" si="6"/>
        <v>565970</v>
      </c>
      <c r="I62" s="67">
        <f t="shared" si="6"/>
        <v>530912</v>
      </c>
      <c r="J62" s="67">
        <f t="shared" si="6"/>
        <v>1908140</v>
      </c>
      <c r="K62" s="67">
        <f t="shared" si="6"/>
        <v>383524</v>
      </c>
      <c r="L62" s="67">
        <f t="shared" si="6"/>
        <v>562239</v>
      </c>
      <c r="M62" s="67">
        <f t="shared" si="6"/>
        <v>0</v>
      </c>
      <c r="N62" s="67">
        <f t="shared" si="6"/>
        <v>945763</v>
      </c>
      <c r="O62" s="67">
        <f t="shared" si="6"/>
        <v>544756</v>
      </c>
      <c r="P62" s="67">
        <f t="shared" si="6"/>
        <v>551747</v>
      </c>
      <c r="Q62" s="67">
        <f t="shared" si="6"/>
        <v>362827</v>
      </c>
      <c r="R62" s="67">
        <f t="shared" si="6"/>
        <v>1459330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4313233</v>
      </c>
      <c r="X62" s="67">
        <f t="shared" si="6"/>
        <v>6746202</v>
      </c>
      <c r="Y62" s="67">
        <f t="shared" si="6"/>
        <v>-2432969</v>
      </c>
      <c r="Z62" s="68">
        <f>+IF(X62&lt;&gt;0,+(Y62/X62)*100,0)</f>
        <v>-36.064277351908522</v>
      </c>
      <c r="AA62" s="65">
        <f>SUM(AA59:AA61)</f>
        <v>8994929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47099982</v>
      </c>
      <c r="D7" s="20">
        <v>0</v>
      </c>
      <c r="E7" s="21">
        <v>60429175</v>
      </c>
      <c r="F7" s="22">
        <v>62954735</v>
      </c>
      <c r="G7" s="22">
        <v>547551</v>
      </c>
      <c r="H7" s="22">
        <v>4087713</v>
      </c>
      <c r="I7" s="22">
        <v>3334973</v>
      </c>
      <c r="J7" s="22">
        <v>7970237</v>
      </c>
      <c r="K7" s="22">
        <v>4529098</v>
      </c>
      <c r="L7" s="22">
        <v>4749912</v>
      </c>
      <c r="M7" s="22">
        <v>4934063</v>
      </c>
      <c r="N7" s="22">
        <v>14213073</v>
      </c>
      <c r="O7" s="22">
        <v>5309064</v>
      </c>
      <c r="P7" s="22">
        <v>5408823</v>
      </c>
      <c r="Q7" s="22">
        <v>4632344</v>
      </c>
      <c r="R7" s="22">
        <v>15350231</v>
      </c>
      <c r="S7" s="22">
        <v>0</v>
      </c>
      <c r="T7" s="22">
        <v>0</v>
      </c>
      <c r="U7" s="22">
        <v>0</v>
      </c>
      <c r="V7" s="22">
        <v>0</v>
      </c>
      <c r="W7" s="22">
        <v>37533541</v>
      </c>
      <c r="X7" s="22">
        <v>47216052</v>
      </c>
      <c r="Y7" s="22">
        <v>-9682511</v>
      </c>
      <c r="Z7" s="23">
        <v>-20.506820434711486</v>
      </c>
      <c r="AA7" s="20">
        <v>62954735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248336</v>
      </c>
      <c r="D29" s="20">
        <v>0</v>
      </c>
      <c r="E29" s="21">
        <v>0</v>
      </c>
      <c r="F29" s="22">
        <v>750000</v>
      </c>
      <c r="G29" s="22">
        <v>1112</v>
      </c>
      <c r="H29" s="22">
        <v>91371</v>
      </c>
      <c r="I29" s="22">
        <v>42874</v>
      </c>
      <c r="J29" s="22">
        <v>135357</v>
      </c>
      <c r="K29" s="22">
        <v>70012</v>
      </c>
      <c r="L29" s="22">
        <v>66582</v>
      </c>
      <c r="M29" s="22">
        <v>55658</v>
      </c>
      <c r="N29" s="22">
        <v>192252</v>
      </c>
      <c r="O29" s="22">
        <v>79999</v>
      </c>
      <c r="P29" s="22">
        <v>65279</v>
      </c>
      <c r="Q29" s="22">
        <v>77350</v>
      </c>
      <c r="R29" s="22">
        <v>222628</v>
      </c>
      <c r="S29" s="22">
        <v>0</v>
      </c>
      <c r="T29" s="22">
        <v>0</v>
      </c>
      <c r="U29" s="22">
        <v>0</v>
      </c>
      <c r="V29" s="22">
        <v>0</v>
      </c>
      <c r="W29" s="22">
        <v>550237</v>
      </c>
      <c r="X29" s="22">
        <v>562500</v>
      </c>
      <c r="Y29" s="22">
        <v>-12263</v>
      </c>
      <c r="Z29" s="23">
        <v>-2.1800888888888892</v>
      </c>
      <c r="AA29" s="20">
        <v>750000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650000</v>
      </c>
      <c r="G31" s="22">
        <v>0</v>
      </c>
      <c r="H31" s="22">
        <v>59781</v>
      </c>
      <c r="I31" s="22">
        <v>63866</v>
      </c>
      <c r="J31" s="22">
        <v>123647</v>
      </c>
      <c r="K31" s="22">
        <v>53501</v>
      </c>
      <c r="L31" s="22">
        <v>65927</v>
      </c>
      <c r="M31" s="22">
        <v>65048</v>
      </c>
      <c r="N31" s="22">
        <v>184476</v>
      </c>
      <c r="O31" s="22">
        <v>64545</v>
      </c>
      <c r="P31" s="22">
        <v>54384</v>
      </c>
      <c r="Q31" s="22">
        <v>90722</v>
      </c>
      <c r="R31" s="22">
        <v>209651</v>
      </c>
      <c r="S31" s="22">
        <v>0</v>
      </c>
      <c r="T31" s="22">
        <v>0</v>
      </c>
      <c r="U31" s="22">
        <v>0</v>
      </c>
      <c r="V31" s="22">
        <v>0</v>
      </c>
      <c r="W31" s="22">
        <v>517774</v>
      </c>
      <c r="X31" s="22">
        <v>487503</v>
      </c>
      <c r="Y31" s="22">
        <v>30271</v>
      </c>
      <c r="Z31" s="23">
        <v>6.209397685757831</v>
      </c>
      <c r="AA31" s="20">
        <v>650000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59996103</v>
      </c>
      <c r="D35" s="29">
        <f t="shared" ref="D35:Y35" si="0">SUM(D6:D34)</f>
        <v>0</v>
      </c>
      <c r="E35" s="30">
        <f t="shared" si="0"/>
        <v>78173175</v>
      </c>
      <c r="F35" s="31">
        <f t="shared" si="0"/>
        <v>82098735</v>
      </c>
      <c r="G35" s="31">
        <f t="shared" si="0"/>
        <v>548663</v>
      </c>
      <c r="H35" s="31">
        <f t="shared" si="0"/>
        <v>4238865</v>
      </c>
      <c r="I35" s="31">
        <f t="shared" si="0"/>
        <v>3441713</v>
      </c>
      <c r="J35" s="31">
        <f t="shared" si="0"/>
        <v>8229241</v>
      </c>
      <c r="K35" s="31">
        <f t="shared" si="0"/>
        <v>4652611</v>
      </c>
      <c r="L35" s="31">
        <f t="shared" si="0"/>
        <v>4882421</v>
      </c>
      <c r="M35" s="31">
        <f t="shared" si="0"/>
        <v>5054769</v>
      </c>
      <c r="N35" s="31">
        <f t="shared" si="0"/>
        <v>14589801</v>
      </c>
      <c r="O35" s="31">
        <f t="shared" si="0"/>
        <v>5453608</v>
      </c>
      <c r="P35" s="31">
        <f t="shared" si="0"/>
        <v>18836547</v>
      </c>
      <c r="Q35" s="31">
        <f t="shared" si="0"/>
        <v>4800416</v>
      </c>
      <c r="R35" s="31">
        <f t="shared" si="0"/>
        <v>29090571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51909613</v>
      </c>
      <c r="X35" s="31">
        <f t="shared" si="0"/>
        <v>61574058</v>
      </c>
      <c r="Y35" s="31">
        <f t="shared" si="0"/>
        <v>-9664445</v>
      </c>
      <c r="Z35" s="32">
        <f>+IF(X35&lt;&gt;0,+(Y35/X35)*100,0)</f>
        <v>-15.695644097389197</v>
      </c>
      <c r="AA35" s="29">
        <f>SUM(AA6:AA34)</f>
        <v>82098735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8062975</v>
      </c>
      <c r="D37" s="20">
        <v>0</v>
      </c>
      <c r="E37" s="21">
        <v>8689780</v>
      </c>
      <c r="F37" s="22">
        <v>9949223</v>
      </c>
      <c r="G37" s="22">
        <v>776823</v>
      </c>
      <c r="H37" s="22">
        <v>704391</v>
      </c>
      <c r="I37" s="22">
        <v>819069</v>
      </c>
      <c r="J37" s="22">
        <v>2300283</v>
      </c>
      <c r="K37" s="22">
        <v>818687</v>
      </c>
      <c r="L37" s="22">
        <v>821552</v>
      </c>
      <c r="M37" s="22">
        <v>881493</v>
      </c>
      <c r="N37" s="22">
        <v>2521732</v>
      </c>
      <c r="O37" s="22">
        <v>873958</v>
      </c>
      <c r="P37" s="22">
        <v>867954</v>
      </c>
      <c r="Q37" s="22">
        <v>916695</v>
      </c>
      <c r="R37" s="22">
        <v>2658607</v>
      </c>
      <c r="S37" s="22">
        <v>0</v>
      </c>
      <c r="T37" s="22">
        <v>0</v>
      </c>
      <c r="U37" s="22">
        <v>0</v>
      </c>
      <c r="V37" s="22">
        <v>0</v>
      </c>
      <c r="W37" s="22">
        <v>7480622</v>
      </c>
      <c r="X37" s="22">
        <v>7461909</v>
      </c>
      <c r="Y37" s="22">
        <v>18713</v>
      </c>
      <c r="Z37" s="23">
        <v>0.25078032980568377</v>
      </c>
      <c r="AA37" s="20">
        <v>9949223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38173390</v>
      </c>
      <c r="D40" s="20">
        <v>0</v>
      </c>
      <c r="E40" s="21">
        <v>42579540</v>
      </c>
      <c r="F40" s="22">
        <v>60819540</v>
      </c>
      <c r="G40" s="22">
        <v>0</v>
      </c>
      <c r="H40" s="22">
        <v>6420626</v>
      </c>
      <c r="I40" s="22">
        <v>5471134</v>
      </c>
      <c r="J40" s="22">
        <v>11891760</v>
      </c>
      <c r="K40" s="22">
        <v>0</v>
      </c>
      <c r="L40" s="22">
        <v>9085775</v>
      </c>
      <c r="M40" s="22">
        <v>5111398</v>
      </c>
      <c r="N40" s="22">
        <v>14197173</v>
      </c>
      <c r="O40" s="22">
        <v>0</v>
      </c>
      <c r="P40" s="22">
        <v>0</v>
      </c>
      <c r="Q40" s="22">
        <v>16680275</v>
      </c>
      <c r="R40" s="22">
        <v>16680275</v>
      </c>
      <c r="S40" s="22">
        <v>0</v>
      </c>
      <c r="T40" s="22">
        <v>0</v>
      </c>
      <c r="U40" s="22">
        <v>0</v>
      </c>
      <c r="V40" s="22">
        <v>0</v>
      </c>
      <c r="W40" s="22">
        <v>42769208</v>
      </c>
      <c r="X40" s="22">
        <v>45614655</v>
      </c>
      <c r="Y40" s="22">
        <v>-2845447</v>
      </c>
      <c r="Z40" s="23">
        <v>-6.2380105691909753</v>
      </c>
      <c r="AA40" s="20">
        <v>60819540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9900000</v>
      </c>
      <c r="F41" s="22">
        <v>1500000</v>
      </c>
      <c r="G41" s="22">
        <v>0</v>
      </c>
      <c r="H41" s="22">
        <v>80725</v>
      </c>
      <c r="I41" s="22">
        <v>59963</v>
      </c>
      <c r="J41" s="22">
        <v>140688</v>
      </c>
      <c r="K41" s="22">
        <v>3537</v>
      </c>
      <c r="L41" s="22">
        <v>614843</v>
      </c>
      <c r="M41" s="22">
        <v>2137</v>
      </c>
      <c r="N41" s="22">
        <v>620517</v>
      </c>
      <c r="O41" s="22">
        <v>321</v>
      </c>
      <c r="P41" s="22">
        <v>-960</v>
      </c>
      <c r="Q41" s="22">
        <v>597633</v>
      </c>
      <c r="R41" s="22">
        <v>596994</v>
      </c>
      <c r="S41" s="22">
        <v>0</v>
      </c>
      <c r="T41" s="22">
        <v>0</v>
      </c>
      <c r="U41" s="22">
        <v>0</v>
      </c>
      <c r="V41" s="22">
        <v>0</v>
      </c>
      <c r="W41" s="22">
        <v>1358199</v>
      </c>
      <c r="X41" s="22">
        <v>946146</v>
      </c>
      <c r="Y41" s="22">
        <v>412053</v>
      </c>
      <c r="Z41" s="23">
        <v>43.550678225136501</v>
      </c>
      <c r="AA41" s="20">
        <v>1500000</v>
      </c>
    </row>
    <row r="42" spans="1:27" x14ac:dyDescent="0.25">
      <c r="A42" s="19" t="s">
        <v>68</v>
      </c>
      <c r="B42" s="15" t="s">
        <v>32</v>
      </c>
      <c r="C42" s="20">
        <v>7032311</v>
      </c>
      <c r="D42" s="20">
        <v>0</v>
      </c>
      <c r="E42" s="21">
        <v>14721863</v>
      </c>
      <c r="F42" s="22">
        <v>7032311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5274234</v>
      </c>
      <c r="Y42" s="22">
        <v>-5274234</v>
      </c>
      <c r="Z42" s="23">
        <v>-100</v>
      </c>
      <c r="AA42" s="20">
        <v>7032311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4737123</v>
      </c>
      <c r="D44" s="20">
        <v>0</v>
      </c>
      <c r="E44" s="21">
        <v>1951212</v>
      </c>
      <c r="F44" s="22">
        <v>1300000</v>
      </c>
      <c r="G44" s="22">
        <v>0</v>
      </c>
      <c r="H44" s="22">
        <v>0</v>
      </c>
      <c r="I44" s="22">
        <v>0</v>
      </c>
      <c r="J44" s="22">
        <v>0</v>
      </c>
      <c r="K44" s="22">
        <v>45728</v>
      </c>
      <c r="L44" s="22">
        <v>89362</v>
      </c>
      <c r="M44" s="22">
        <v>55850</v>
      </c>
      <c r="N44" s="22">
        <v>190940</v>
      </c>
      <c r="O44" s="22">
        <v>53218</v>
      </c>
      <c r="P44" s="22">
        <v>0</v>
      </c>
      <c r="Q44" s="22">
        <v>0</v>
      </c>
      <c r="R44" s="22">
        <v>53218</v>
      </c>
      <c r="S44" s="22">
        <v>0</v>
      </c>
      <c r="T44" s="22">
        <v>0</v>
      </c>
      <c r="U44" s="22">
        <v>0</v>
      </c>
      <c r="V44" s="22">
        <v>0</v>
      </c>
      <c r="W44" s="22">
        <v>244158</v>
      </c>
      <c r="X44" s="22">
        <v>974997</v>
      </c>
      <c r="Y44" s="22">
        <v>-730839</v>
      </c>
      <c r="Z44" s="23">
        <v>-74.958076794082444</v>
      </c>
      <c r="AA44" s="20">
        <v>1300000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156031</v>
      </c>
      <c r="D47" s="20">
        <v>0</v>
      </c>
      <c r="E47" s="21">
        <v>269139</v>
      </c>
      <c r="F47" s="22">
        <v>302006</v>
      </c>
      <c r="G47" s="22">
        <v>6844</v>
      </c>
      <c r="H47" s="22">
        <v>27424</v>
      </c>
      <c r="I47" s="22">
        <v>26826</v>
      </c>
      <c r="J47" s="22">
        <v>61094</v>
      </c>
      <c r="K47" s="22">
        <v>7177</v>
      </c>
      <c r="L47" s="22">
        <v>31118</v>
      </c>
      <c r="M47" s="22">
        <v>46905</v>
      </c>
      <c r="N47" s="22">
        <v>85200</v>
      </c>
      <c r="O47" s="22">
        <v>29876</v>
      </c>
      <c r="P47" s="22">
        <v>31000</v>
      </c>
      <c r="Q47" s="22">
        <v>7817</v>
      </c>
      <c r="R47" s="22">
        <v>68693</v>
      </c>
      <c r="S47" s="22">
        <v>0</v>
      </c>
      <c r="T47" s="22">
        <v>0</v>
      </c>
      <c r="U47" s="22">
        <v>0</v>
      </c>
      <c r="V47" s="22">
        <v>0</v>
      </c>
      <c r="W47" s="22">
        <v>214987</v>
      </c>
      <c r="X47" s="22">
        <v>226503</v>
      </c>
      <c r="Y47" s="22">
        <v>-11516</v>
      </c>
      <c r="Z47" s="23">
        <v>-5.0842593696330738</v>
      </c>
      <c r="AA47" s="20">
        <v>302006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2016304</v>
      </c>
      <c r="D49" s="20">
        <v>0</v>
      </c>
      <c r="E49" s="21">
        <v>10152061</v>
      </c>
      <c r="F49" s="22">
        <v>2500000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625000</v>
      </c>
      <c r="Y49" s="22">
        <v>-625000</v>
      </c>
      <c r="Z49" s="23">
        <v>-100</v>
      </c>
      <c r="AA49" s="20">
        <v>2500000</v>
      </c>
    </row>
    <row r="50" spans="1:27" x14ac:dyDescent="0.25">
      <c r="A50" s="37" t="s">
        <v>76</v>
      </c>
      <c r="B50" s="28" t="s">
        <v>32</v>
      </c>
      <c r="C50" s="29">
        <f>SUM(C37:C49)</f>
        <v>60178134</v>
      </c>
      <c r="D50" s="29">
        <f t="shared" ref="D50:Y50" si="1">SUM(D37:D49)</f>
        <v>0</v>
      </c>
      <c r="E50" s="30">
        <f t="shared" si="1"/>
        <v>88538595</v>
      </c>
      <c r="F50" s="31">
        <f t="shared" si="1"/>
        <v>84028080</v>
      </c>
      <c r="G50" s="31">
        <f t="shared" si="1"/>
        <v>783667</v>
      </c>
      <c r="H50" s="31">
        <f t="shared" si="1"/>
        <v>7233166</v>
      </c>
      <c r="I50" s="31">
        <f t="shared" si="1"/>
        <v>6376992</v>
      </c>
      <c r="J50" s="31">
        <f t="shared" si="1"/>
        <v>14393825</v>
      </c>
      <c r="K50" s="31">
        <f t="shared" si="1"/>
        <v>875129</v>
      </c>
      <c r="L50" s="31">
        <f t="shared" si="1"/>
        <v>10642650</v>
      </c>
      <c r="M50" s="31">
        <f t="shared" si="1"/>
        <v>6097783</v>
      </c>
      <c r="N50" s="31">
        <f t="shared" si="1"/>
        <v>17615562</v>
      </c>
      <c r="O50" s="31">
        <f t="shared" si="1"/>
        <v>957373</v>
      </c>
      <c r="P50" s="31">
        <f t="shared" si="1"/>
        <v>897994</v>
      </c>
      <c r="Q50" s="31">
        <f t="shared" si="1"/>
        <v>18202420</v>
      </c>
      <c r="R50" s="31">
        <f t="shared" si="1"/>
        <v>20057787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52067174</v>
      </c>
      <c r="X50" s="31">
        <f t="shared" si="1"/>
        <v>61592191</v>
      </c>
      <c r="Y50" s="31">
        <f t="shared" si="1"/>
        <v>-9525017</v>
      </c>
      <c r="Z50" s="32">
        <f>+IF(X50&lt;&gt;0,+(Y50/X50)*100,0)</f>
        <v>-15.464650380760119</v>
      </c>
      <c r="AA50" s="29">
        <f>SUM(AA37:AA49)</f>
        <v>84028080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-182031</v>
      </c>
      <c r="D51" s="39">
        <f t="shared" si="2"/>
        <v>0</v>
      </c>
      <c r="E51" s="40">
        <f t="shared" si="2"/>
        <v>-10365420</v>
      </c>
      <c r="F51" s="41">
        <f t="shared" si="2"/>
        <v>-1929345</v>
      </c>
      <c r="G51" s="41">
        <f t="shared" si="2"/>
        <v>-235004</v>
      </c>
      <c r="H51" s="41">
        <f t="shared" si="2"/>
        <v>-2994301</v>
      </c>
      <c r="I51" s="41">
        <f t="shared" si="2"/>
        <v>-2935279</v>
      </c>
      <c r="J51" s="41">
        <f t="shared" si="2"/>
        <v>-6164584</v>
      </c>
      <c r="K51" s="41">
        <f t="shared" si="2"/>
        <v>3777482</v>
      </c>
      <c r="L51" s="41">
        <f t="shared" si="2"/>
        <v>-5760229</v>
      </c>
      <c r="M51" s="41">
        <f t="shared" si="2"/>
        <v>-1043014</v>
      </c>
      <c r="N51" s="41">
        <f t="shared" si="2"/>
        <v>-3025761</v>
      </c>
      <c r="O51" s="41">
        <f t="shared" si="2"/>
        <v>4496235</v>
      </c>
      <c r="P51" s="41">
        <f t="shared" si="2"/>
        <v>17938553</v>
      </c>
      <c r="Q51" s="41">
        <f t="shared" si="2"/>
        <v>-13402004</v>
      </c>
      <c r="R51" s="41">
        <f t="shared" si="2"/>
        <v>9032784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-157561</v>
      </c>
      <c r="X51" s="41">
        <f t="shared" si="2"/>
        <v>-18133</v>
      </c>
      <c r="Y51" s="41">
        <f t="shared" si="2"/>
        <v>-139428</v>
      </c>
      <c r="Z51" s="42">
        <f>+IF(X51&lt;&gt;0,+(Y51/X51)*100,0)</f>
        <v>768.91854629680688</v>
      </c>
      <c r="AA51" s="39">
        <f>+AA35-AA50</f>
        <v>-1929345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-182031</v>
      </c>
      <c r="D54" s="48">
        <f t="shared" si="3"/>
        <v>0</v>
      </c>
      <c r="E54" s="49">
        <f t="shared" si="3"/>
        <v>-10365420</v>
      </c>
      <c r="F54" s="50">
        <f t="shared" si="3"/>
        <v>-1929345</v>
      </c>
      <c r="G54" s="50">
        <f t="shared" si="3"/>
        <v>-235004</v>
      </c>
      <c r="H54" s="50">
        <f t="shared" si="3"/>
        <v>-2994301</v>
      </c>
      <c r="I54" s="50">
        <f t="shared" si="3"/>
        <v>-2935279</v>
      </c>
      <c r="J54" s="50">
        <f t="shared" si="3"/>
        <v>-6164584</v>
      </c>
      <c r="K54" s="50">
        <f t="shared" si="3"/>
        <v>3777482</v>
      </c>
      <c r="L54" s="50">
        <f t="shared" si="3"/>
        <v>-5760229</v>
      </c>
      <c r="M54" s="50">
        <f t="shared" si="3"/>
        <v>-1043014</v>
      </c>
      <c r="N54" s="50">
        <f t="shared" si="3"/>
        <v>-3025761</v>
      </c>
      <c r="O54" s="50">
        <f t="shared" si="3"/>
        <v>4496235</v>
      </c>
      <c r="P54" s="50">
        <f t="shared" si="3"/>
        <v>17938553</v>
      </c>
      <c r="Q54" s="50">
        <f t="shared" si="3"/>
        <v>-13402004</v>
      </c>
      <c r="R54" s="50">
        <f t="shared" si="3"/>
        <v>9032784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-157561</v>
      </c>
      <c r="X54" s="50">
        <f t="shared" si="3"/>
        <v>-18133</v>
      </c>
      <c r="Y54" s="50">
        <f t="shared" si="3"/>
        <v>-139428</v>
      </c>
      <c r="Z54" s="51">
        <f>+IF(X54&lt;&gt;0,+(Y54/X54)*100,0)</f>
        <v>768.91854629680688</v>
      </c>
      <c r="AA54" s="48">
        <f>SUM(AA51:AA53)</f>
        <v>-1929345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-182031</v>
      </c>
      <c r="D56" s="54">
        <f>+D54-D55</f>
        <v>0</v>
      </c>
      <c r="E56" s="55">
        <f t="shared" si="4"/>
        <v>-10365420</v>
      </c>
      <c r="F56" s="56">
        <f t="shared" si="4"/>
        <v>-1929345</v>
      </c>
      <c r="G56" s="56">
        <f t="shared" si="4"/>
        <v>-235004</v>
      </c>
      <c r="H56" s="56">
        <f t="shared" si="4"/>
        <v>-2994301</v>
      </c>
      <c r="I56" s="56">
        <f t="shared" si="4"/>
        <v>-2935279</v>
      </c>
      <c r="J56" s="56">
        <f t="shared" si="4"/>
        <v>-6164584</v>
      </c>
      <c r="K56" s="56">
        <f t="shared" si="4"/>
        <v>3777482</v>
      </c>
      <c r="L56" s="56">
        <f t="shared" si="4"/>
        <v>-5760229</v>
      </c>
      <c r="M56" s="56">
        <f t="shared" si="4"/>
        <v>-1043014</v>
      </c>
      <c r="N56" s="56">
        <f t="shared" si="4"/>
        <v>-3025761</v>
      </c>
      <c r="O56" s="56">
        <f t="shared" si="4"/>
        <v>4496235</v>
      </c>
      <c r="P56" s="56">
        <f t="shared" si="4"/>
        <v>17938553</v>
      </c>
      <c r="Q56" s="56">
        <f t="shared" si="4"/>
        <v>-13402004</v>
      </c>
      <c r="R56" s="56">
        <f t="shared" si="4"/>
        <v>9032784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-157561</v>
      </c>
      <c r="X56" s="56">
        <f t="shared" si="4"/>
        <v>-18133</v>
      </c>
      <c r="Y56" s="56">
        <f t="shared" si="4"/>
        <v>-139428</v>
      </c>
      <c r="Z56" s="57">
        <f>+IF(X56&lt;&gt;0,+(Y56/X56)*100,0)</f>
        <v>768.91854629680688</v>
      </c>
      <c r="AA56" s="54">
        <f>+AA54-AA55</f>
        <v>-1929345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-182031</v>
      </c>
      <c r="D59" s="48">
        <f>SUM(D56:D58)</f>
        <v>0</v>
      </c>
      <c r="E59" s="49">
        <f t="shared" si="5"/>
        <v>-10365420</v>
      </c>
      <c r="F59" s="50">
        <f t="shared" si="5"/>
        <v>-1929345</v>
      </c>
      <c r="G59" s="50">
        <f t="shared" si="5"/>
        <v>-235004</v>
      </c>
      <c r="H59" s="50">
        <f t="shared" si="5"/>
        <v>-2994301</v>
      </c>
      <c r="I59" s="50">
        <f t="shared" si="5"/>
        <v>-2935279</v>
      </c>
      <c r="J59" s="50">
        <f t="shared" si="5"/>
        <v>-6164584</v>
      </c>
      <c r="K59" s="50">
        <f t="shared" si="5"/>
        <v>3777482</v>
      </c>
      <c r="L59" s="50">
        <f t="shared" si="5"/>
        <v>-5760229</v>
      </c>
      <c r="M59" s="50">
        <f t="shared" si="5"/>
        <v>-1043014</v>
      </c>
      <c r="N59" s="50">
        <f t="shared" si="5"/>
        <v>-3025761</v>
      </c>
      <c r="O59" s="50">
        <f t="shared" si="5"/>
        <v>4496235</v>
      </c>
      <c r="P59" s="50">
        <f t="shared" si="5"/>
        <v>17938553</v>
      </c>
      <c r="Q59" s="50">
        <f t="shared" si="5"/>
        <v>-13402004</v>
      </c>
      <c r="R59" s="50">
        <f t="shared" si="5"/>
        <v>9032784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-157561</v>
      </c>
      <c r="X59" s="50">
        <f t="shared" si="5"/>
        <v>-18133</v>
      </c>
      <c r="Y59" s="50">
        <f t="shared" si="5"/>
        <v>-139428</v>
      </c>
      <c r="Z59" s="51">
        <f>+IF(X59&lt;&gt;0,+(Y59/X59)*100,0)</f>
        <v>768.91854629680688</v>
      </c>
      <c r="AA59" s="48">
        <f>SUM(AA56:AA58)</f>
        <v>-1929345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-182031</v>
      </c>
      <c r="D62" s="65">
        <f>SUM(D59:D61)</f>
        <v>0</v>
      </c>
      <c r="E62" s="66">
        <f t="shared" si="6"/>
        <v>-10365420</v>
      </c>
      <c r="F62" s="67">
        <f t="shared" si="6"/>
        <v>-1929345</v>
      </c>
      <c r="G62" s="67">
        <f t="shared" si="6"/>
        <v>-235004</v>
      </c>
      <c r="H62" s="67">
        <f t="shared" si="6"/>
        <v>-2994301</v>
      </c>
      <c r="I62" s="67">
        <f t="shared" si="6"/>
        <v>-2935279</v>
      </c>
      <c r="J62" s="67">
        <f t="shared" si="6"/>
        <v>-6164584</v>
      </c>
      <c r="K62" s="67">
        <f t="shared" si="6"/>
        <v>3777482</v>
      </c>
      <c r="L62" s="67">
        <f t="shared" si="6"/>
        <v>-5760229</v>
      </c>
      <c r="M62" s="67">
        <f t="shared" si="6"/>
        <v>-1043014</v>
      </c>
      <c r="N62" s="67">
        <f t="shared" si="6"/>
        <v>-3025761</v>
      </c>
      <c r="O62" s="67">
        <f t="shared" si="6"/>
        <v>4496235</v>
      </c>
      <c r="P62" s="67">
        <f t="shared" si="6"/>
        <v>17938553</v>
      </c>
      <c r="Q62" s="67">
        <f t="shared" si="6"/>
        <v>-13402004</v>
      </c>
      <c r="R62" s="67">
        <f t="shared" si="6"/>
        <v>9032784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-157561</v>
      </c>
      <c r="X62" s="67">
        <f t="shared" si="6"/>
        <v>-18133</v>
      </c>
      <c r="Y62" s="67">
        <f t="shared" si="6"/>
        <v>-139428</v>
      </c>
      <c r="Z62" s="68">
        <f>+IF(X62&lt;&gt;0,+(Y62/X62)*100,0)</f>
        <v>768.91854629680688</v>
      </c>
      <c r="AA62" s="65">
        <f>SUM(AA59:AA61)</f>
        <v>-1929345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3013434</v>
      </c>
      <c r="D7" s="20">
        <v>0</v>
      </c>
      <c r="E7" s="21">
        <v>2641249</v>
      </c>
      <c r="F7" s="22">
        <v>4668090</v>
      </c>
      <c r="G7" s="22">
        <v>370577</v>
      </c>
      <c r="H7" s="22">
        <v>194371</v>
      </c>
      <c r="I7" s="22">
        <v>55503</v>
      </c>
      <c r="J7" s="22">
        <v>620451</v>
      </c>
      <c r="K7" s="22">
        <v>239282</v>
      </c>
      <c r="L7" s="22">
        <v>225613</v>
      </c>
      <c r="M7" s="22">
        <v>210114</v>
      </c>
      <c r="N7" s="22">
        <v>675009</v>
      </c>
      <c r="O7" s="22">
        <v>369163</v>
      </c>
      <c r="P7" s="22">
        <v>194520</v>
      </c>
      <c r="Q7" s="22">
        <v>197344</v>
      </c>
      <c r="R7" s="22">
        <v>761027</v>
      </c>
      <c r="S7" s="22">
        <v>0</v>
      </c>
      <c r="T7" s="22">
        <v>0</v>
      </c>
      <c r="U7" s="22">
        <v>0</v>
      </c>
      <c r="V7" s="22">
        <v>0</v>
      </c>
      <c r="W7" s="22">
        <v>2056487</v>
      </c>
      <c r="X7" s="22">
        <v>3501070</v>
      </c>
      <c r="Y7" s="22">
        <v>-1444583</v>
      </c>
      <c r="Z7" s="23">
        <v>-41.261185866035241</v>
      </c>
      <c r="AA7" s="20">
        <v>4668090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2693076</v>
      </c>
      <c r="F13" s="22">
        <v>2693076</v>
      </c>
      <c r="G13" s="22">
        <v>292702</v>
      </c>
      <c r="H13" s="22">
        <v>199276</v>
      </c>
      <c r="I13" s="22">
        <v>200083</v>
      </c>
      <c r="J13" s="22">
        <v>692061</v>
      </c>
      <c r="K13" s="22">
        <v>202135</v>
      </c>
      <c r="L13" s="22">
        <v>202714</v>
      </c>
      <c r="M13" s="22">
        <v>204664</v>
      </c>
      <c r="N13" s="22">
        <v>609513</v>
      </c>
      <c r="O13" s="22">
        <v>199447</v>
      </c>
      <c r="P13" s="22">
        <v>309789</v>
      </c>
      <c r="Q13" s="22">
        <v>202168</v>
      </c>
      <c r="R13" s="22">
        <v>711404</v>
      </c>
      <c r="S13" s="22">
        <v>0</v>
      </c>
      <c r="T13" s="22">
        <v>0</v>
      </c>
      <c r="U13" s="22">
        <v>0</v>
      </c>
      <c r="V13" s="22">
        <v>0</v>
      </c>
      <c r="W13" s="22">
        <v>2012978</v>
      </c>
      <c r="X13" s="22">
        <v>2019807</v>
      </c>
      <c r="Y13" s="22">
        <v>-6829</v>
      </c>
      <c r="Z13" s="23">
        <v>-0.33810161069844791</v>
      </c>
      <c r="AA13" s="20">
        <v>2693076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-105216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2908218</v>
      </c>
      <c r="D35" s="29">
        <f t="shared" ref="D35:Y35" si="0">SUM(D6:D34)</f>
        <v>0</v>
      </c>
      <c r="E35" s="30">
        <f t="shared" si="0"/>
        <v>5334325</v>
      </c>
      <c r="F35" s="31">
        <f t="shared" si="0"/>
        <v>7361166</v>
      </c>
      <c r="G35" s="31">
        <f t="shared" si="0"/>
        <v>663279</v>
      </c>
      <c r="H35" s="31">
        <f t="shared" si="0"/>
        <v>393647</v>
      </c>
      <c r="I35" s="31">
        <f t="shared" si="0"/>
        <v>255586</v>
      </c>
      <c r="J35" s="31">
        <f t="shared" si="0"/>
        <v>1312512</v>
      </c>
      <c r="K35" s="31">
        <f t="shared" si="0"/>
        <v>441417</v>
      </c>
      <c r="L35" s="31">
        <f t="shared" si="0"/>
        <v>428327</v>
      </c>
      <c r="M35" s="31">
        <f t="shared" si="0"/>
        <v>414778</v>
      </c>
      <c r="N35" s="31">
        <f t="shared" si="0"/>
        <v>1284522</v>
      </c>
      <c r="O35" s="31">
        <f t="shared" si="0"/>
        <v>568610</v>
      </c>
      <c r="P35" s="31">
        <f t="shared" si="0"/>
        <v>504309</v>
      </c>
      <c r="Q35" s="31">
        <f t="shared" si="0"/>
        <v>399512</v>
      </c>
      <c r="R35" s="31">
        <f t="shared" si="0"/>
        <v>1472431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4069465</v>
      </c>
      <c r="X35" s="31">
        <f t="shared" si="0"/>
        <v>5520877</v>
      </c>
      <c r="Y35" s="31">
        <f t="shared" si="0"/>
        <v>-1451412</v>
      </c>
      <c r="Z35" s="32">
        <f>+IF(X35&lt;&gt;0,+(Y35/X35)*100,0)</f>
        <v>-26.289518857239528</v>
      </c>
      <c r="AA35" s="29">
        <f>SUM(AA6:AA34)</f>
        <v>7361166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4149461</v>
      </c>
      <c r="D37" s="20">
        <v>0</v>
      </c>
      <c r="E37" s="21">
        <v>4144641</v>
      </c>
      <c r="F37" s="22">
        <v>5167841</v>
      </c>
      <c r="G37" s="22">
        <v>343335</v>
      </c>
      <c r="H37" s="22">
        <v>341225</v>
      </c>
      <c r="I37" s="22">
        <v>383640</v>
      </c>
      <c r="J37" s="22">
        <v>1068200</v>
      </c>
      <c r="K37" s="22">
        <v>319103</v>
      </c>
      <c r="L37" s="22">
        <v>365244</v>
      </c>
      <c r="M37" s="22">
        <v>363108</v>
      </c>
      <c r="N37" s="22">
        <v>1047455</v>
      </c>
      <c r="O37" s="22">
        <v>356795</v>
      </c>
      <c r="P37" s="22">
        <v>303755</v>
      </c>
      <c r="Q37" s="22">
        <v>367618</v>
      </c>
      <c r="R37" s="22">
        <v>1028168</v>
      </c>
      <c r="S37" s="22">
        <v>0</v>
      </c>
      <c r="T37" s="22">
        <v>0</v>
      </c>
      <c r="U37" s="22">
        <v>0</v>
      </c>
      <c r="V37" s="22">
        <v>0</v>
      </c>
      <c r="W37" s="22">
        <v>3143823</v>
      </c>
      <c r="X37" s="22">
        <v>3875877</v>
      </c>
      <c r="Y37" s="22">
        <v>-732054</v>
      </c>
      <c r="Z37" s="23">
        <v>-18.887441474535958</v>
      </c>
      <c r="AA37" s="20">
        <v>5167841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1931456</v>
      </c>
      <c r="D40" s="20">
        <v>0</v>
      </c>
      <c r="E40" s="21">
        <v>832913</v>
      </c>
      <c r="F40" s="22">
        <v>1065826</v>
      </c>
      <c r="G40" s="22">
        <v>0</v>
      </c>
      <c r="H40" s="22">
        <v>146658</v>
      </c>
      <c r="I40" s="22">
        <v>57823</v>
      </c>
      <c r="J40" s="22">
        <v>204481</v>
      </c>
      <c r="K40" s="22">
        <v>36945</v>
      </c>
      <c r="L40" s="22">
        <v>19546</v>
      </c>
      <c r="M40" s="22">
        <v>195696</v>
      </c>
      <c r="N40" s="22">
        <v>252187</v>
      </c>
      <c r="O40" s="22">
        <v>-72641</v>
      </c>
      <c r="P40" s="22">
        <v>19664</v>
      </c>
      <c r="Q40" s="22">
        <v>45212</v>
      </c>
      <c r="R40" s="22">
        <v>-7765</v>
      </c>
      <c r="S40" s="22">
        <v>0</v>
      </c>
      <c r="T40" s="22">
        <v>0</v>
      </c>
      <c r="U40" s="22">
        <v>0</v>
      </c>
      <c r="V40" s="22">
        <v>0</v>
      </c>
      <c r="W40" s="22">
        <v>448903</v>
      </c>
      <c r="X40" s="22">
        <v>799373</v>
      </c>
      <c r="Y40" s="22">
        <v>-350470</v>
      </c>
      <c r="Z40" s="23">
        <v>-43.843112039060614</v>
      </c>
      <c r="AA40" s="20">
        <v>1065826</v>
      </c>
    </row>
    <row r="41" spans="1:27" x14ac:dyDescent="0.25">
      <c r="A41" s="19" t="s">
        <v>67</v>
      </c>
      <c r="B41" s="15" t="s">
        <v>32</v>
      </c>
      <c r="C41" s="20">
        <v>34344452</v>
      </c>
      <c r="D41" s="20">
        <v>0</v>
      </c>
      <c r="E41" s="21">
        <v>3988646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</v>
      </c>
      <c r="Y41" s="22">
        <v>-2</v>
      </c>
      <c r="Z41" s="23">
        <v>-100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6633650</v>
      </c>
      <c r="D42" s="20">
        <v>0</v>
      </c>
      <c r="E42" s="21">
        <v>6935343</v>
      </c>
      <c r="F42" s="22">
        <v>6935343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5201508</v>
      </c>
      <c r="Y42" s="22">
        <v>-5201508</v>
      </c>
      <c r="Z42" s="23">
        <v>-100</v>
      </c>
      <c r="AA42" s="20">
        <v>6935343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77760</v>
      </c>
      <c r="D44" s="20">
        <v>0</v>
      </c>
      <c r="E44" s="21">
        <v>257596</v>
      </c>
      <c r="F44" s="22">
        <v>307028</v>
      </c>
      <c r="G44" s="22">
        <v>1592</v>
      </c>
      <c r="H44" s="22">
        <v>0</v>
      </c>
      <c r="I44" s="22">
        <v>23879</v>
      </c>
      <c r="J44" s="22">
        <v>25471</v>
      </c>
      <c r="K44" s="22">
        <v>0</v>
      </c>
      <c r="L44" s="22">
        <v>0</v>
      </c>
      <c r="M44" s="22">
        <v>128043</v>
      </c>
      <c r="N44" s="22">
        <v>128043</v>
      </c>
      <c r="O44" s="22">
        <v>69233</v>
      </c>
      <c r="P44" s="22">
        <v>16564</v>
      </c>
      <c r="Q44" s="22">
        <v>-360</v>
      </c>
      <c r="R44" s="22">
        <v>85437</v>
      </c>
      <c r="S44" s="22">
        <v>0</v>
      </c>
      <c r="T44" s="22">
        <v>0</v>
      </c>
      <c r="U44" s="22">
        <v>0</v>
      </c>
      <c r="V44" s="22">
        <v>0</v>
      </c>
      <c r="W44" s="22">
        <v>238951</v>
      </c>
      <c r="X44" s="22">
        <v>230275</v>
      </c>
      <c r="Y44" s="22">
        <v>8676</v>
      </c>
      <c r="Z44" s="23">
        <v>3.7676690913038762</v>
      </c>
      <c r="AA44" s="20">
        <v>307028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47815</v>
      </c>
      <c r="D47" s="20">
        <v>0</v>
      </c>
      <c r="E47" s="21">
        <v>40806</v>
      </c>
      <c r="F47" s="22">
        <v>40806</v>
      </c>
      <c r="G47" s="22">
        <v>3427</v>
      </c>
      <c r="H47" s="22">
        <v>3164</v>
      </c>
      <c r="I47" s="22">
        <v>3264</v>
      </c>
      <c r="J47" s="22">
        <v>9855</v>
      </c>
      <c r="K47" s="22">
        <v>2632</v>
      </c>
      <c r="L47" s="22">
        <v>2742</v>
      </c>
      <c r="M47" s="22">
        <v>2895</v>
      </c>
      <c r="N47" s="22">
        <v>8269</v>
      </c>
      <c r="O47" s="22">
        <v>2977</v>
      </c>
      <c r="P47" s="22">
        <v>2837</v>
      </c>
      <c r="Q47" s="22">
        <v>3641</v>
      </c>
      <c r="R47" s="22">
        <v>9455</v>
      </c>
      <c r="S47" s="22">
        <v>0</v>
      </c>
      <c r="T47" s="22">
        <v>0</v>
      </c>
      <c r="U47" s="22">
        <v>0</v>
      </c>
      <c r="V47" s="22">
        <v>0</v>
      </c>
      <c r="W47" s="22">
        <v>27579</v>
      </c>
      <c r="X47" s="22">
        <v>30606</v>
      </c>
      <c r="Y47" s="22">
        <v>-3027</v>
      </c>
      <c r="Z47" s="23">
        <v>-9.8902176043912959</v>
      </c>
      <c r="AA47" s="20">
        <v>40806</v>
      </c>
    </row>
    <row r="48" spans="1:27" x14ac:dyDescent="0.25">
      <c r="A48" s="19" t="s">
        <v>74</v>
      </c>
      <c r="B48" s="15" t="s">
        <v>32</v>
      </c>
      <c r="C48" s="20">
        <v>705316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47889910</v>
      </c>
      <c r="D50" s="29">
        <f t="shared" ref="D50:Y50" si="1">SUM(D37:D49)</f>
        <v>0</v>
      </c>
      <c r="E50" s="30">
        <f t="shared" si="1"/>
        <v>16199945</v>
      </c>
      <c r="F50" s="31">
        <f t="shared" si="1"/>
        <v>13516844</v>
      </c>
      <c r="G50" s="31">
        <f t="shared" si="1"/>
        <v>348354</v>
      </c>
      <c r="H50" s="31">
        <f t="shared" si="1"/>
        <v>491047</v>
      </c>
      <c r="I50" s="31">
        <f t="shared" si="1"/>
        <v>468606</v>
      </c>
      <c r="J50" s="31">
        <f t="shared" si="1"/>
        <v>1308007</v>
      </c>
      <c r="K50" s="31">
        <f t="shared" si="1"/>
        <v>358680</v>
      </c>
      <c r="L50" s="31">
        <f t="shared" si="1"/>
        <v>387532</v>
      </c>
      <c r="M50" s="31">
        <f t="shared" si="1"/>
        <v>689742</v>
      </c>
      <c r="N50" s="31">
        <f t="shared" si="1"/>
        <v>1435954</v>
      </c>
      <c r="O50" s="31">
        <f t="shared" si="1"/>
        <v>356364</v>
      </c>
      <c r="P50" s="31">
        <f t="shared" si="1"/>
        <v>342820</v>
      </c>
      <c r="Q50" s="31">
        <f t="shared" si="1"/>
        <v>416111</v>
      </c>
      <c r="R50" s="31">
        <f t="shared" si="1"/>
        <v>1115295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3859256</v>
      </c>
      <c r="X50" s="31">
        <f t="shared" si="1"/>
        <v>10137641</v>
      </c>
      <c r="Y50" s="31">
        <f t="shared" si="1"/>
        <v>-6278385</v>
      </c>
      <c r="Z50" s="32">
        <f>+IF(X50&lt;&gt;0,+(Y50/X50)*100,0)</f>
        <v>-61.931419745481222</v>
      </c>
      <c r="AA50" s="29">
        <f>SUM(AA37:AA49)</f>
        <v>13516844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-44981692</v>
      </c>
      <c r="D51" s="39">
        <f t="shared" si="2"/>
        <v>0</v>
      </c>
      <c r="E51" s="40">
        <f t="shared" si="2"/>
        <v>-10865620</v>
      </c>
      <c r="F51" s="41">
        <f t="shared" si="2"/>
        <v>-6155678</v>
      </c>
      <c r="G51" s="41">
        <f t="shared" si="2"/>
        <v>314925</v>
      </c>
      <c r="H51" s="41">
        <f t="shared" si="2"/>
        <v>-97400</v>
      </c>
      <c r="I51" s="41">
        <f t="shared" si="2"/>
        <v>-213020</v>
      </c>
      <c r="J51" s="41">
        <f t="shared" si="2"/>
        <v>4505</v>
      </c>
      <c r="K51" s="41">
        <f t="shared" si="2"/>
        <v>82737</v>
      </c>
      <c r="L51" s="41">
        <f t="shared" si="2"/>
        <v>40795</v>
      </c>
      <c r="M51" s="41">
        <f t="shared" si="2"/>
        <v>-274964</v>
      </c>
      <c r="N51" s="41">
        <f t="shared" si="2"/>
        <v>-151432</v>
      </c>
      <c r="O51" s="41">
        <f t="shared" si="2"/>
        <v>212246</v>
      </c>
      <c r="P51" s="41">
        <f t="shared" si="2"/>
        <v>161489</v>
      </c>
      <c r="Q51" s="41">
        <f t="shared" si="2"/>
        <v>-16599</v>
      </c>
      <c r="R51" s="41">
        <f t="shared" si="2"/>
        <v>357136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210209</v>
      </c>
      <c r="X51" s="41">
        <f t="shared" si="2"/>
        <v>-4616764</v>
      </c>
      <c r="Y51" s="41">
        <f t="shared" si="2"/>
        <v>4826973</v>
      </c>
      <c r="Z51" s="42">
        <f>+IF(X51&lt;&gt;0,+(Y51/X51)*100,0)</f>
        <v>-104.55316754332688</v>
      </c>
      <c r="AA51" s="39">
        <f>+AA35-AA50</f>
        <v>-6155678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-44981692</v>
      </c>
      <c r="D54" s="48">
        <f t="shared" si="3"/>
        <v>0</v>
      </c>
      <c r="E54" s="49">
        <f t="shared" si="3"/>
        <v>-10865620</v>
      </c>
      <c r="F54" s="50">
        <f t="shared" si="3"/>
        <v>-6155678</v>
      </c>
      <c r="G54" s="50">
        <f t="shared" si="3"/>
        <v>314925</v>
      </c>
      <c r="H54" s="50">
        <f t="shared" si="3"/>
        <v>-97400</v>
      </c>
      <c r="I54" s="50">
        <f t="shared" si="3"/>
        <v>-213020</v>
      </c>
      <c r="J54" s="50">
        <f t="shared" si="3"/>
        <v>4505</v>
      </c>
      <c r="K54" s="50">
        <f t="shared" si="3"/>
        <v>82737</v>
      </c>
      <c r="L54" s="50">
        <f t="shared" si="3"/>
        <v>40795</v>
      </c>
      <c r="M54" s="50">
        <f t="shared" si="3"/>
        <v>-274964</v>
      </c>
      <c r="N54" s="50">
        <f t="shared" si="3"/>
        <v>-151432</v>
      </c>
      <c r="O54" s="50">
        <f t="shared" si="3"/>
        <v>212246</v>
      </c>
      <c r="P54" s="50">
        <f t="shared" si="3"/>
        <v>161489</v>
      </c>
      <c r="Q54" s="50">
        <f t="shared" si="3"/>
        <v>-16599</v>
      </c>
      <c r="R54" s="50">
        <f t="shared" si="3"/>
        <v>357136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210209</v>
      </c>
      <c r="X54" s="50">
        <f t="shared" si="3"/>
        <v>-4616764</v>
      </c>
      <c r="Y54" s="50">
        <f t="shared" si="3"/>
        <v>4826973</v>
      </c>
      <c r="Z54" s="51">
        <f>+IF(X54&lt;&gt;0,+(Y54/X54)*100,0)</f>
        <v>-104.55316754332688</v>
      </c>
      <c r="AA54" s="48">
        <f>SUM(AA51:AA53)</f>
        <v>-6155678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-44981692</v>
      </c>
      <c r="D56" s="54">
        <f>+D54-D55</f>
        <v>0</v>
      </c>
      <c r="E56" s="55">
        <f t="shared" si="4"/>
        <v>-10865620</v>
      </c>
      <c r="F56" s="56">
        <f t="shared" si="4"/>
        <v>-6155678</v>
      </c>
      <c r="G56" s="56">
        <f t="shared" si="4"/>
        <v>314925</v>
      </c>
      <c r="H56" s="56">
        <f t="shared" si="4"/>
        <v>-97400</v>
      </c>
      <c r="I56" s="56">
        <f t="shared" si="4"/>
        <v>-213020</v>
      </c>
      <c r="J56" s="56">
        <f t="shared" si="4"/>
        <v>4505</v>
      </c>
      <c r="K56" s="56">
        <f t="shared" si="4"/>
        <v>82737</v>
      </c>
      <c r="L56" s="56">
        <f t="shared" si="4"/>
        <v>40795</v>
      </c>
      <c r="M56" s="56">
        <f t="shared" si="4"/>
        <v>-274964</v>
      </c>
      <c r="N56" s="56">
        <f t="shared" si="4"/>
        <v>-151432</v>
      </c>
      <c r="O56" s="56">
        <f t="shared" si="4"/>
        <v>212246</v>
      </c>
      <c r="P56" s="56">
        <f t="shared" si="4"/>
        <v>161489</v>
      </c>
      <c r="Q56" s="56">
        <f t="shared" si="4"/>
        <v>-16599</v>
      </c>
      <c r="R56" s="56">
        <f t="shared" si="4"/>
        <v>357136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210209</v>
      </c>
      <c r="X56" s="56">
        <f t="shared" si="4"/>
        <v>-4616764</v>
      </c>
      <c r="Y56" s="56">
        <f t="shared" si="4"/>
        <v>4826973</v>
      </c>
      <c r="Z56" s="57">
        <f>+IF(X56&lt;&gt;0,+(Y56/X56)*100,0)</f>
        <v>-104.55316754332688</v>
      </c>
      <c r="AA56" s="54">
        <f>+AA54-AA55</f>
        <v>-6155678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-44981692</v>
      </c>
      <c r="D59" s="48">
        <f>SUM(D56:D58)</f>
        <v>0</v>
      </c>
      <c r="E59" s="49">
        <f t="shared" si="5"/>
        <v>-10865620</v>
      </c>
      <c r="F59" s="50">
        <f t="shared" si="5"/>
        <v>-6155678</v>
      </c>
      <c r="G59" s="50">
        <f t="shared" si="5"/>
        <v>314925</v>
      </c>
      <c r="H59" s="50">
        <f t="shared" si="5"/>
        <v>-97400</v>
      </c>
      <c r="I59" s="50">
        <f t="shared" si="5"/>
        <v>-213020</v>
      </c>
      <c r="J59" s="50">
        <f t="shared" si="5"/>
        <v>4505</v>
      </c>
      <c r="K59" s="50">
        <f t="shared" si="5"/>
        <v>82737</v>
      </c>
      <c r="L59" s="50">
        <f t="shared" si="5"/>
        <v>40795</v>
      </c>
      <c r="M59" s="50">
        <f t="shared" si="5"/>
        <v>-274964</v>
      </c>
      <c r="N59" s="50">
        <f t="shared" si="5"/>
        <v>-151432</v>
      </c>
      <c r="O59" s="50">
        <f t="shared" si="5"/>
        <v>212246</v>
      </c>
      <c r="P59" s="50">
        <f t="shared" si="5"/>
        <v>161489</v>
      </c>
      <c r="Q59" s="50">
        <f t="shared" si="5"/>
        <v>-16599</v>
      </c>
      <c r="R59" s="50">
        <f t="shared" si="5"/>
        <v>357136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210209</v>
      </c>
      <c r="X59" s="50">
        <f t="shared" si="5"/>
        <v>-4616764</v>
      </c>
      <c r="Y59" s="50">
        <f t="shared" si="5"/>
        <v>4826973</v>
      </c>
      <c r="Z59" s="51">
        <f>+IF(X59&lt;&gt;0,+(Y59/X59)*100,0)</f>
        <v>-104.55316754332688</v>
      </c>
      <c r="AA59" s="48">
        <f>SUM(AA56:AA58)</f>
        <v>-6155678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-44981692</v>
      </c>
      <c r="D62" s="65">
        <f>SUM(D59:D61)</f>
        <v>0</v>
      </c>
      <c r="E62" s="66">
        <f t="shared" si="6"/>
        <v>-10865620</v>
      </c>
      <c r="F62" s="67">
        <f t="shared" si="6"/>
        <v>-6155678</v>
      </c>
      <c r="G62" s="67">
        <f t="shared" si="6"/>
        <v>314925</v>
      </c>
      <c r="H62" s="67">
        <f t="shared" si="6"/>
        <v>-97400</v>
      </c>
      <c r="I62" s="67">
        <f t="shared" si="6"/>
        <v>-213020</v>
      </c>
      <c r="J62" s="67">
        <f t="shared" si="6"/>
        <v>4505</v>
      </c>
      <c r="K62" s="67">
        <f t="shared" si="6"/>
        <v>82737</v>
      </c>
      <c r="L62" s="67">
        <f t="shared" si="6"/>
        <v>40795</v>
      </c>
      <c r="M62" s="67">
        <f t="shared" si="6"/>
        <v>-274964</v>
      </c>
      <c r="N62" s="67">
        <f t="shared" si="6"/>
        <v>-151432</v>
      </c>
      <c r="O62" s="67">
        <f t="shared" si="6"/>
        <v>212246</v>
      </c>
      <c r="P62" s="67">
        <f t="shared" si="6"/>
        <v>161489</v>
      </c>
      <c r="Q62" s="67">
        <f t="shared" si="6"/>
        <v>-16599</v>
      </c>
      <c r="R62" s="67">
        <f t="shared" si="6"/>
        <v>357136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210209</v>
      </c>
      <c r="X62" s="67">
        <f t="shared" si="6"/>
        <v>-4616764</v>
      </c>
      <c r="Y62" s="67">
        <f t="shared" si="6"/>
        <v>4826973</v>
      </c>
      <c r="Z62" s="68">
        <f>+IF(X62&lt;&gt;0,+(Y62/X62)*100,0)</f>
        <v>-104.55316754332688</v>
      </c>
      <c r="AA62" s="65">
        <f>SUM(AA59:AA61)</f>
        <v>-6155678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269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11650589</v>
      </c>
      <c r="D7" s="20">
        <v>0</v>
      </c>
      <c r="E7" s="21">
        <v>12784334</v>
      </c>
      <c r="F7" s="22">
        <v>12784334</v>
      </c>
      <c r="G7" s="22">
        <v>19625</v>
      </c>
      <c r="H7" s="22">
        <v>1008461</v>
      </c>
      <c r="I7" s="22">
        <v>1064449</v>
      </c>
      <c r="J7" s="22">
        <v>2092535</v>
      </c>
      <c r="K7" s="22">
        <v>1139974</v>
      </c>
      <c r="L7" s="22">
        <v>1125325</v>
      </c>
      <c r="M7" s="22">
        <v>925597</v>
      </c>
      <c r="N7" s="22">
        <v>3190896</v>
      </c>
      <c r="O7" s="22">
        <v>1138496</v>
      </c>
      <c r="P7" s="22">
        <v>1233587</v>
      </c>
      <c r="Q7" s="22">
        <v>1066260</v>
      </c>
      <c r="R7" s="22">
        <v>3438343</v>
      </c>
      <c r="S7" s="22">
        <v>0</v>
      </c>
      <c r="T7" s="22">
        <v>0</v>
      </c>
      <c r="U7" s="22">
        <v>0</v>
      </c>
      <c r="V7" s="22">
        <v>0</v>
      </c>
      <c r="W7" s="22">
        <v>8721774</v>
      </c>
      <c r="X7" s="22">
        <v>9588249</v>
      </c>
      <c r="Y7" s="22">
        <v>-866475</v>
      </c>
      <c r="Z7" s="23">
        <v>-9.0368429105251646</v>
      </c>
      <c r="AA7" s="20">
        <v>12784334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2419789</v>
      </c>
      <c r="D28" s="20">
        <v>0</v>
      </c>
      <c r="E28" s="21">
        <v>3999749</v>
      </c>
      <c r="F28" s="22">
        <v>9999267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-116463</v>
      </c>
      <c r="M28" s="22">
        <v>2070977</v>
      </c>
      <c r="N28" s="22">
        <v>1954514</v>
      </c>
      <c r="O28" s="22">
        <v>116463</v>
      </c>
      <c r="P28" s="22">
        <v>0</v>
      </c>
      <c r="Q28" s="22">
        <v>7865511</v>
      </c>
      <c r="R28" s="22">
        <v>7981974</v>
      </c>
      <c r="S28" s="22">
        <v>0</v>
      </c>
      <c r="T28" s="22">
        <v>0</v>
      </c>
      <c r="U28" s="22">
        <v>0</v>
      </c>
      <c r="V28" s="22">
        <v>0</v>
      </c>
      <c r="W28" s="22">
        <v>9936488</v>
      </c>
      <c r="X28" s="22">
        <v>7499439</v>
      </c>
      <c r="Y28" s="22">
        <v>2437049</v>
      </c>
      <c r="Z28" s="23">
        <v>32.496417398688088</v>
      </c>
      <c r="AA28" s="20">
        <v>9999267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-16157815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-2087437</v>
      </c>
      <c r="D35" s="29">
        <f t="shared" ref="D35:Y35" si="0">SUM(D6:D34)</f>
        <v>0</v>
      </c>
      <c r="E35" s="30">
        <f t="shared" si="0"/>
        <v>16784083</v>
      </c>
      <c r="F35" s="31">
        <f t="shared" si="0"/>
        <v>22783601</v>
      </c>
      <c r="G35" s="31">
        <f t="shared" si="0"/>
        <v>19625</v>
      </c>
      <c r="H35" s="31">
        <f t="shared" si="0"/>
        <v>1008461</v>
      </c>
      <c r="I35" s="31">
        <f t="shared" si="0"/>
        <v>1064449</v>
      </c>
      <c r="J35" s="31">
        <f t="shared" si="0"/>
        <v>2092535</v>
      </c>
      <c r="K35" s="31">
        <f t="shared" si="0"/>
        <v>1139974</v>
      </c>
      <c r="L35" s="31">
        <f t="shared" si="0"/>
        <v>1008862</v>
      </c>
      <c r="M35" s="31">
        <f t="shared" si="0"/>
        <v>2996574</v>
      </c>
      <c r="N35" s="31">
        <f t="shared" si="0"/>
        <v>5145410</v>
      </c>
      <c r="O35" s="31">
        <f t="shared" si="0"/>
        <v>1254959</v>
      </c>
      <c r="P35" s="31">
        <f t="shared" si="0"/>
        <v>1233587</v>
      </c>
      <c r="Q35" s="31">
        <f t="shared" si="0"/>
        <v>8931771</v>
      </c>
      <c r="R35" s="31">
        <f t="shared" si="0"/>
        <v>11420317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18658262</v>
      </c>
      <c r="X35" s="31">
        <f t="shared" si="0"/>
        <v>17087688</v>
      </c>
      <c r="Y35" s="31">
        <f t="shared" si="0"/>
        <v>1570574</v>
      </c>
      <c r="Z35" s="32">
        <f>+IF(X35&lt;&gt;0,+(Y35/X35)*100,0)</f>
        <v>9.1912609827613903</v>
      </c>
      <c r="AA35" s="29">
        <f>SUM(AA6:AA34)</f>
        <v>22783601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6557837</v>
      </c>
      <c r="D37" s="20">
        <v>0</v>
      </c>
      <c r="E37" s="21">
        <v>8483657</v>
      </c>
      <c r="F37" s="22">
        <v>8911799</v>
      </c>
      <c r="G37" s="22">
        <v>0</v>
      </c>
      <c r="H37" s="22">
        <v>621308</v>
      </c>
      <c r="I37" s="22">
        <v>594294</v>
      </c>
      <c r="J37" s="22">
        <v>1215602</v>
      </c>
      <c r="K37" s="22">
        <v>639021</v>
      </c>
      <c r="L37" s="22">
        <v>784259</v>
      </c>
      <c r="M37" s="22">
        <v>630174</v>
      </c>
      <c r="N37" s="22">
        <v>2053454</v>
      </c>
      <c r="O37" s="22">
        <v>774070</v>
      </c>
      <c r="P37" s="22">
        <v>617202</v>
      </c>
      <c r="Q37" s="22">
        <v>642542</v>
      </c>
      <c r="R37" s="22">
        <v>2033814</v>
      </c>
      <c r="S37" s="22">
        <v>0</v>
      </c>
      <c r="T37" s="22">
        <v>0</v>
      </c>
      <c r="U37" s="22">
        <v>0</v>
      </c>
      <c r="V37" s="22">
        <v>0</v>
      </c>
      <c r="W37" s="22">
        <v>5302870</v>
      </c>
      <c r="X37" s="22">
        <v>6683796</v>
      </c>
      <c r="Y37" s="22">
        <v>-1380926</v>
      </c>
      <c r="Z37" s="23">
        <v>-20.660804129868716</v>
      </c>
      <c r="AA37" s="20">
        <v>8911799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18476328</v>
      </c>
      <c r="D40" s="20">
        <v>0</v>
      </c>
      <c r="E40" s="21">
        <v>0</v>
      </c>
      <c r="F40" s="22">
        <v>2441637</v>
      </c>
      <c r="G40" s="22">
        <v>0</v>
      </c>
      <c r="H40" s="22">
        <v>0</v>
      </c>
      <c r="I40" s="22">
        <v>452443</v>
      </c>
      <c r="J40" s="22">
        <v>452443</v>
      </c>
      <c r="K40" s="22">
        <v>519675</v>
      </c>
      <c r="L40" s="22">
        <v>514019</v>
      </c>
      <c r="M40" s="22">
        <v>472969</v>
      </c>
      <c r="N40" s="22">
        <v>1506663</v>
      </c>
      <c r="O40" s="22">
        <v>618736</v>
      </c>
      <c r="P40" s="22">
        <v>597345</v>
      </c>
      <c r="Q40" s="22">
        <v>632326</v>
      </c>
      <c r="R40" s="22">
        <v>1848407</v>
      </c>
      <c r="S40" s="22">
        <v>0</v>
      </c>
      <c r="T40" s="22">
        <v>0</v>
      </c>
      <c r="U40" s="22">
        <v>0</v>
      </c>
      <c r="V40" s="22">
        <v>0</v>
      </c>
      <c r="W40" s="22">
        <v>3807513</v>
      </c>
      <c r="X40" s="22">
        <v>1831221</v>
      </c>
      <c r="Y40" s="22">
        <v>1976292</v>
      </c>
      <c r="Z40" s="23">
        <v>107.92209132595136</v>
      </c>
      <c r="AA40" s="20">
        <v>2441637</v>
      </c>
    </row>
    <row r="41" spans="1:27" x14ac:dyDescent="0.25">
      <c r="A41" s="19" t="s">
        <v>67</v>
      </c>
      <c r="B41" s="15" t="s">
        <v>32</v>
      </c>
      <c r="C41" s="20">
        <v>2459401</v>
      </c>
      <c r="D41" s="20">
        <v>0</v>
      </c>
      <c r="E41" s="21">
        <v>84520</v>
      </c>
      <c r="F41" s="22">
        <v>-1446647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-1084986</v>
      </c>
      <c r="Y41" s="22">
        <v>1084986</v>
      </c>
      <c r="Z41" s="23">
        <v>-100</v>
      </c>
      <c r="AA41" s="20">
        <v>-1446647</v>
      </c>
    </row>
    <row r="42" spans="1:27" x14ac:dyDescent="0.25">
      <c r="A42" s="19" t="s">
        <v>68</v>
      </c>
      <c r="B42" s="15" t="s">
        <v>32</v>
      </c>
      <c r="C42" s="20">
        <v>122924</v>
      </c>
      <c r="D42" s="20">
        <v>0</v>
      </c>
      <c r="E42" s="21">
        <v>8536882</v>
      </c>
      <c r="F42" s="22">
        <v>19954766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14966064</v>
      </c>
      <c r="Y42" s="22">
        <v>-14966064</v>
      </c>
      <c r="Z42" s="23">
        <v>-100</v>
      </c>
      <c r="AA42" s="20">
        <v>19954766</v>
      </c>
    </row>
    <row r="43" spans="1:27" x14ac:dyDescent="0.25">
      <c r="A43" s="19" t="s">
        <v>69</v>
      </c>
      <c r="B43" s="15" t="s">
        <v>32</v>
      </c>
      <c r="C43" s="20">
        <v>1651</v>
      </c>
      <c r="D43" s="20">
        <v>0</v>
      </c>
      <c r="E43" s="21">
        <v>23643</v>
      </c>
      <c r="F43" s="22">
        <v>1489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1116</v>
      </c>
      <c r="Y43" s="22">
        <v>-1116</v>
      </c>
      <c r="Z43" s="23">
        <v>-100</v>
      </c>
      <c r="AA43" s="20">
        <v>1489</v>
      </c>
    </row>
    <row r="44" spans="1:27" x14ac:dyDescent="0.25">
      <c r="A44" s="19" t="s">
        <v>70</v>
      </c>
      <c r="B44" s="15" t="s">
        <v>32</v>
      </c>
      <c r="C44" s="20">
        <v>1602269</v>
      </c>
      <c r="D44" s="20">
        <v>0</v>
      </c>
      <c r="E44" s="21">
        <v>2889978</v>
      </c>
      <c r="F44" s="22">
        <v>484560</v>
      </c>
      <c r="G44" s="22">
        <v>13408</v>
      </c>
      <c r="H44" s="22">
        <v>222748</v>
      </c>
      <c r="I44" s="22">
        <v>395878</v>
      </c>
      <c r="J44" s="22">
        <v>632034</v>
      </c>
      <c r="K44" s="22">
        <v>88245</v>
      </c>
      <c r="L44" s="22">
        <v>299781</v>
      </c>
      <c r="M44" s="22">
        <v>74022</v>
      </c>
      <c r="N44" s="22">
        <v>462048</v>
      </c>
      <c r="O44" s="22">
        <v>235987</v>
      </c>
      <c r="P44" s="22">
        <v>253787</v>
      </c>
      <c r="Q44" s="22">
        <v>167315</v>
      </c>
      <c r="R44" s="22">
        <v>657089</v>
      </c>
      <c r="S44" s="22">
        <v>0</v>
      </c>
      <c r="T44" s="22">
        <v>0</v>
      </c>
      <c r="U44" s="22">
        <v>0</v>
      </c>
      <c r="V44" s="22">
        <v>0</v>
      </c>
      <c r="W44" s="22">
        <v>1751171</v>
      </c>
      <c r="X44" s="22">
        <v>363420</v>
      </c>
      <c r="Y44" s="22">
        <v>1387751</v>
      </c>
      <c r="Z44" s="23">
        <v>381.85873094491222</v>
      </c>
      <c r="AA44" s="20">
        <v>484560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2515387</v>
      </c>
      <c r="D46" s="20">
        <v>0</v>
      </c>
      <c r="E46" s="21">
        <v>2191309</v>
      </c>
      <c r="F46" s="22">
        <v>2515387</v>
      </c>
      <c r="G46" s="22">
        <v>0</v>
      </c>
      <c r="H46" s="22">
        <v>0</v>
      </c>
      <c r="I46" s="22">
        <v>30026</v>
      </c>
      <c r="J46" s="22">
        <v>30026</v>
      </c>
      <c r="K46" s="22">
        <v>80033</v>
      </c>
      <c r="L46" s="22">
        <v>0</v>
      </c>
      <c r="M46" s="22">
        <v>79061</v>
      </c>
      <c r="N46" s="22">
        <v>159094</v>
      </c>
      <c r="O46" s="22">
        <v>91093</v>
      </c>
      <c r="P46" s="22">
        <v>69928</v>
      </c>
      <c r="Q46" s="22">
        <v>23622</v>
      </c>
      <c r="R46" s="22">
        <v>184643</v>
      </c>
      <c r="S46" s="22">
        <v>0</v>
      </c>
      <c r="T46" s="22">
        <v>0</v>
      </c>
      <c r="U46" s="22">
        <v>0</v>
      </c>
      <c r="V46" s="22">
        <v>0</v>
      </c>
      <c r="W46" s="22">
        <v>373763</v>
      </c>
      <c r="X46" s="22">
        <v>1886535</v>
      </c>
      <c r="Y46" s="22">
        <v>-1512772</v>
      </c>
      <c r="Z46" s="23">
        <v>-80.187857633174048</v>
      </c>
      <c r="AA46" s="20">
        <v>2515387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940953</v>
      </c>
      <c r="F47" s="22">
        <v>845568</v>
      </c>
      <c r="G47" s="22">
        <v>1489</v>
      </c>
      <c r="H47" s="22">
        <v>22026</v>
      </c>
      <c r="I47" s="22">
        <v>163398</v>
      </c>
      <c r="J47" s="22">
        <v>186913</v>
      </c>
      <c r="K47" s="22">
        <v>74455</v>
      </c>
      <c r="L47" s="22">
        <v>26415</v>
      </c>
      <c r="M47" s="22">
        <v>156338</v>
      </c>
      <c r="N47" s="22">
        <v>257208</v>
      </c>
      <c r="O47" s="22">
        <v>11568</v>
      </c>
      <c r="P47" s="22">
        <v>158248</v>
      </c>
      <c r="Q47" s="22">
        <v>83898</v>
      </c>
      <c r="R47" s="22">
        <v>253714</v>
      </c>
      <c r="S47" s="22">
        <v>0</v>
      </c>
      <c r="T47" s="22">
        <v>0</v>
      </c>
      <c r="U47" s="22">
        <v>0</v>
      </c>
      <c r="V47" s="22">
        <v>0</v>
      </c>
      <c r="W47" s="22">
        <v>697835</v>
      </c>
      <c r="X47" s="22">
        <v>634158</v>
      </c>
      <c r="Y47" s="22">
        <v>63677</v>
      </c>
      <c r="Z47" s="23">
        <v>10.041188473534987</v>
      </c>
      <c r="AA47" s="20">
        <v>845568</v>
      </c>
    </row>
    <row r="48" spans="1:27" x14ac:dyDescent="0.25">
      <c r="A48" s="19" t="s">
        <v>74</v>
      </c>
      <c r="B48" s="15" t="s">
        <v>32</v>
      </c>
      <c r="C48" s="20">
        <v>8534323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40270120</v>
      </c>
      <c r="D50" s="29">
        <f t="shared" ref="D50:Y50" si="1">SUM(D37:D49)</f>
        <v>0</v>
      </c>
      <c r="E50" s="30">
        <f t="shared" si="1"/>
        <v>23150942</v>
      </c>
      <c r="F50" s="31">
        <f t="shared" si="1"/>
        <v>33708559</v>
      </c>
      <c r="G50" s="31">
        <f t="shared" si="1"/>
        <v>14897</v>
      </c>
      <c r="H50" s="31">
        <f t="shared" si="1"/>
        <v>866082</v>
      </c>
      <c r="I50" s="31">
        <f t="shared" si="1"/>
        <v>1636039</v>
      </c>
      <c r="J50" s="31">
        <f t="shared" si="1"/>
        <v>2517018</v>
      </c>
      <c r="K50" s="31">
        <f t="shared" si="1"/>
        <v>1401429</v>
      </c>
      <c r="L50" s="31">
        <f t="shared" si="1"/>
        <v>1624474</v>
      </c>
      <c r="M50" s="31">
        <f t="shared" si="1"/>
        <v>1412564</v>
      </c>
      <c r="N50" s="31">
        <f t="shared" si="1"/>
        <v>4438467</v>
      </c>
      <c r="O50" s="31">
        <f t="shared" si="1"/>
        <v>1731454</v>
      </c>
      <c r="P50" s="31">
        <f t="shared" si="1"/>
        <v>1696510</v>
      </c>
      <c r="Q50" s="31">
        <f t="shared" si="1"/>
        <v>1549703</v>
      </c>
      <c r="R50" s="31">
        <f t="shared" si="1"/>
        <v>4977667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11933152</v>
      </c>
      <c r="X50" s="31">
        <f t="shared" si="1"/>
        <v>25281324</v>
      </c>
      <c r="Y50" s="31">
        <f t="shared" si="1"/>
        <v>-13348172</v>
      </c>
      <c r="Z50" s="32">
        <f>+IF(X50&lt;&gt;0,+(Y50/X50)*100,0)</f>
        <v>-52.798548050727092</v>
      </c>
      <c r="AA50" s="29">
        <f>SUM(AA37:AA49)</f>
        <v>33708559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-42357557</v>
      </c>
      <c r="D51" s="39">
        <f t="shared" si="2"/>
        <v>0</v>
      </c>
      <c r="E51" s="40">
        <f t="shared" si="2"/>
        <v>-6366859</v>
      </c>
      <c r="F51" s="41">
        <f t="shared" si="2"/>
        <v>-10924958</v>
      </c>
      <c r="G51" s="41">
        <f t="shared" si="2"/>
        <v>4728</v>
      </c>
      <c r="H51" s="41">
        <f t="shared" si="2"/>
        <v>142379</v>
      </c>
      <c r="I51" s="41">
        <f t="shared" si="2"/>
        <v>-571590</v>
      </c>
      <c r="J51" s="41">
        <f t="shared" si="2"/>
        <v>-424483</v>
      </c>
      <c r="K51" s="41">
        <f t="shared" si="2"/>
        <v>-261455</v>
      </c>
      <c r="L51" s="41">
        <f t="shared" si="2"/>
        <v>-615612</v>
      </c>
      <c r="M51" s="41">
        <f t="shared" si="2"/>
        <v>1584010</v>
      </c>
      <c r="N51" s="41">
        <f t="shared" si="2"/>
        <v>706943</v>
      </c>
      <c r="O51" s="41">
        <f t="shared" si="2"/>
        <v>-476495</v>
      </c>
      <c r="P51" s="41">
        <f t="shared" si="2"/>
        <v>-462923</v>
      </c>
      <c r="Q51" s="41">
        <f t="shared" si="2"/>
        <v>7382068</v>
      </c>
      <c r="R51" s="41">
        <f t="shared" si="2"/>
        <v>6442650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6725110</v>
      </c>
      <c r="X51" s="41">
        <f t="shared" si="2"/>
        <v>-8193636</v>
      </c>
      <c r="Y51" s="41">
        <f t="shared" si="2"/>
        <v>14918746</v>
      </c>
      <c r="Z51" s="42">
        <f>+IF(X51&lt;&gt;0,+(Y51/X51)*100,0)</f>
        <v>-182.0772365284472</v>
      </c>
      <c r="AA51" s="39">
        <f>+AA35-AA50</f>
        <v>-10924958</v>
      </c>
    </row>
    <row r="52" spans="1:27" x14ac:dyDescent="0.25">
      <c r="A52" s="43" t="s">
        <v>78</v>
      </c>
      <c r="B52" s="15" t="s">
        <v>32</v>
      </c>
      <c r="C52" s="20">
        <v>97200000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54842443</v>
      </c>
      <c r="D54" s="48">
        <f t="shared" si="3"/>
        <v>0</v>
      </c>
      <c r="E54" s="49">
        <f t="shared" si="3"/>
        <v>-6366859</v>
      </c>
      <c r="F54" s="50">
        <f t="shared" si="3"/>
        <v>-10924958</v>
      </c>
      <c r="G54" s="50">
        <f t="shared" si="3"/>
        <v>4728</v>
      </c>
      <c r="H54" s="50">
        <f t="shared" si="3"/>
        <v>142379</v>
      </c>
      <c r="I54" s="50">
        <f t="shared" si="3"/>
        <v>-571590</v>
      </c>
      <c r="J54" s="50">
        <f t="shared" si="3"/>
        <v>-424483</v>
      </c>
      <c r="K54" s="50">
        <f t="shared" si="3"/>
        <v>-261455</v>
      </c>
      <c r="L54" s="50">
        <f t="shared" si="3"/>
        <v>-615612</v>
      </c>
      <c r="M54" s="50">
        <f t="shared" si="3"/>
        <v>1584010</v>
      </c>
      <c r="N54" s="50">
        <f t="shared" si="3"/>
        <v>706943</v>
      </c>
      <c r="O54" s="50">
        <f t="shared" si="3"/>
        <v>-476495</v>
      </c>
      <c r="P54" s="50">
        <f t="shared" si="3"/>
        <v>-462923</v>
      </c>
      <c r="Q54" s="50">
        <f t="shared" si="3"/>
        <v>7382068</v>
      </c>
      <c r="R54" s="50">
        <f t="shared" si="3"/>
        <v>6442650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6725110</v>
      </c>
      <c r="X54" s="50">
        <f t="shared" si="3"/>
        <v>-8193636</v>
      </c>
      <c r="Y54" s="50">
        <f t="shared" si="3"/>
        <v>14918746</v>
      </c>
      <c r="Z54" s="51">
        <f>+IF(X54&lt;&gt;0,+(Y54/X54)*100,0)</f>
        <v>-182.0772365284472</v>
      </c>
      <c r="AA54" s="48">
        <f>SUM(AA51:AA53)</f>
        <v>-10924958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54842443</v>
      </c>
      <c r="D56" s="54">
        <f>+D54-D55</f>
        <v>0</v>
      </c>
      <c r="E56" s="55">
        <f t="shared" si="4"/>
        <v>-6366859</v>
      </c>
      <c r="F56" s="56">
        <f t="shared" si="4"/>
        <v>-10924958</v>
      </c>
      <c r="G56" s="56">
        <f t="shared" si="4"/>
        <v>4728</v>
      </c>
      <c r="H56" s="56">
        <f t="shared" si="4"/>
        <v>142379</v>
      </c>
      <c r="I56" s="56">
        <f t="shared" si="4"/>
        <v>-571590</v>
      </c>
      <c r="J56" s="56">
        <f t="shared" si="4"/>
        <v>-424483</v>
      </c>
      <c r="K56" s="56">
        <f t="shared" si="4"/>
        <v>-261455</v>
      </c>
      <c r="L56" s="56">
        <f t="shared" si="4"/>
        <v>-615612</v>
      </c>
      <c r="M56" s="56">
        <f t="shared" si="4"/>
        <v>1584010</v>
      </c>
      <c r="N56" s="56">
        <f t="shared" si="4"/>
        <v>706943</v>
      </c>
      <c r="O56" s="56">
        <f t="shared" si="4"/>
        <v>-476495</v>
      </c>
      <c r="P56" s="56">
        <f t="shared" si="4"/>
        <v>-462923</v>
      </c>
      <c r="Q56" s="56">
        <f t="shared" si="4"/>
        <v>7382068</v>
      </c>
      <c r="R56" s="56">
        <f t="shared" si="4"/>
        <v>6442650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6725110</v>
      </c>
      <c r="X56" s="56">
        <f t="shared" si="4"/>
        <v>-8193636</v>
      </c>
      <c r="Y56" s="56">
        <f t="shared" si="4"/>
        <v>14918746</v>
      </c>
      <c r="Z56" s="57">
        <f>+IF(X56&lt;&gt;0,+(Y56/X56)*100,0)</f>
        <v>-182.0772365284472</v>
      </c>
      <c r="AA56" s="54">
        <f>+AA54-AA55</f>
        <v>-10924958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54842443</v>
      </c>
      <c r="D59" s="48">
        <f>SUM(D56:D58)</f>
        <v>0</v>
      </c>
      <c r="E59" s="49">
        <f t="shared" si="5"/>
        <v>-6366859</v>
      </c>
      <c r="F59" s="50">
        <f t="shared" si="5"/>
        <v>-10924958</v>
      </c>
      <c r="G59" s="50">
        <f t="shared" si="5"/>
        <v>4728</v>
      </c>
      <c r="H59" s="50">
        <f t="shared" si="5"/>
        <v>142379</v>
      </c>
      <c r="I59" s="50">
        <f t="shared" si="5"/>
        <v>-571590</v>
      </c>
      <c r="J59" s="50">
        <f t="shared" si="5"/>
        <v>-424483</v>
      </c>
      <c r="K59" s="50">
        <f t="shared" si="5"/>
        <v>-261455</v>
      </c>
      <c r="L59" s="50">
        <f t="shared" si="5"/>
        <v>-615612</v>
      </c>
      <c r="M59" s="50">
        <f t="shared" si="5"/>
        <v>1584010</v>
      </c>
      <c r="N59" s="50">
        <f t="shared" si="5"/>
        <v>706943</v>
      </c>
      <c r="O59" s="50">
        <f t="shared" si="5"/>
        <v>-476495</v>
      </c>
      <c r="P59" s="50">
        <f t="shared" si="5"/>
        <v>-462923</v>
      </c>
      <c r="Q59" s="50">
        <f t="shared" si="5"/>
        <v>7382068</v>
      </c>
      <c r="R59" s="50">
        <f t="shared" si="5"/>
        <v>6442650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6725110</v>
      </c>
      <c r="X59" s="50">
        <f t="shared" si="5"/>
        <v>-8193636</v>
      </c>
      <c r="Y59" s="50">
        <f t="shared" si="5"/>
        <v>14918746</v>
      </c>
      <c r="Z59" s="51">
        <f>+IF(X59&lt;&gt;0,+(Y59/X59)*100,0)</f>
        <v>-182.0772365284472</v>
      </c>
      <c r="AA59" s="48">
        <f>SUM(AA56:AA58)</f>
        <v>-10924958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54842443</v>
      </c>
      <c r="D62" s="65">
        <f>SUM(D59:D61)</f>
        <v>0</v>
      </c>
      <c r="E62" s="66">
        <f t="shared" si="6"/>
        <v>-6366859</v>
      </c>
      <c r="F62" s="67">
        <f t="shared" si="6"/>
        <v>-10924958</v>
      </c>
      <c r="G62" s="67">
        <f t="shared" si="6"/>
        <v>4728</v>
      </c>
      <c r="H62" s="67">
        <f t="shared" si="6"/>
        <v>142379</v>
      </c>
      <c r="I62" s="67">
        <f t="shared" si="6"/>
        <v>-571590</v>
      </c>
      <c r="J62" s="67">
        <f t="shared" si="6"/>
        <v>-424483</v>
      </c>
      <c r="K62" s="67">
        <f t="shared" si="6"/>
        <v>-261455</v>
      </c>
      <c r="L62" s="67">
        <f t="shared" si="6"/>
        <v>-615612</v>
      </c>
      <c r="M62" s="67">
        <f t="shared" si="6"/>
        <v>1584010</v>
      </c>
      <c r="N62" s="67">
        <f t="shared" si="6"/>
        <v>706943</v>
      </c>
      <c r="O62" s="67">
        <f t="shared" si="6"/>
        <v>-476495</v>
      </c>
      <c r="P62" s="67">
        <f t="shared" si="6"/>
        <v>-462923</v>
      </c>
      <c r="Q62" s="67">
        <f t="shared" si="6"/>
        <v>7382068</v>
      </c>
      <c r="R62" s="67">
        <f t="shared" si="6"/>
        <v>6442650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6725110</v>
      </c>
      <c r="X62" s="67">
        <f t="shared" si="6"/>
        <v>-8193636</v>
      </c>
      <c r="Y62" s="67">
        <f t="shared" si="6"/>
        <v>14918746</v>
      </c>
      <c r="Z62" s="68">
        <f>+IF(X62&lt;&gt;0,+(Y62/X62)*100,0)</f>
        <v>-182.0772365284472</v>
      </c>
      <c r="AA62" s="65">
        <f>SUM(AA59:AA61)</f>
        <v>-10924958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4592201</v>
      </c>
      <c r="D7" s="20">
        <v>0</v>
      </c>
      <c r="E7" s="21">
        <v>4280440</v>
      </c>
      <c r="F7" s="22">
        <v>4519790</v>
      </c>
      <c r="G7" s="22">
        <v>497350</v>
      </c>
      <c r="H7" s="22">
        <v>420953</v>
      </c>
      <c r="I7" s="22">
        <v>405235</v>
      </c>
      <c r="J7" s="22">
        <v>1323538</v>
      </c>
      <c r="K7" s="22">
        <v>275619</v>
      </c>
      <c r="L7" s="22">
        <v>369757</v>
      </c>
      <c r="M7" s="22">
        <v>438833</v>
      </c>
      <c r="N7" s="22">
        <v>1084209</v>
      </c>
      <c r="O7" s="22">
        <v>551003</v>
      </c>
      <c r="P7" s="22">
        <v>600245</v>
      </c>
      <c r="Q7" s="22">
        <v>403089</v>
      </c>
      <c r="R7" s="22">
        <v>1554337</v>
      </c>
      <c r="S7" s="22">
        <v>0</v>
      </c>
      <c r="T7" s="22">
        <v>0</v>
      </c>
      <c r="U7" s="22">
        <v>0</v>
      </c>
      <c r="V7" s="22">
        <v>0</v>
      </c>
      <c r="W7" s="22">
        <v>3962084</v>
      </c>
      <c r="X7" s="22">
        <v>3389841</v>
      </c>
      <c r="Y7" s="22">
        <v>572243</v>
      </c>
      <c r="Z7" s="23">
        <v>16.881116252945198</v>
      </c>
      <c r="AA7" s="20">
        <v>4519790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1121149</v>
      </c>
      <c r="D13" s="20">
        <v>0</v>
      </c>
      <c r="E13" s="21">
        <v>1146111</v>
      </c>
      <c r="F13" s="22">
        <v>1146111</v>
      </c>
      <c r="G13" s="22">
        <v>98558</v>
      </c>
      <c r="H13" s="22">
        <v>98627</v>
      </c>
      <c r="I13" s="22">
        <v>100295</v>
      </c>
      <c r="J13" s="22">
        <v>297480</v>
      </c>
      <c r="K13" s="22">
        <v>101201</v>
      </c>
      <c r="L13" s="22">
        <v>99094</v>
      </c>
      <c r="M13" s="22">
        <v>100593</v>
      </c>
      <c r="N13" s="22">
        <v>300888</v>
      </c>
      <c r="O13" s="22">
        <v>102575</v>
      </c>
      <c r="P13" s="22">
        <v>101745</v>
      </c>
      <c r="Q13" s="22">
        <v>102396</v>
      </c>
      <c r="R13" s="22">
        <v>306716</v>
      </c>
      <c r="S13" s="22">
        <v>0</v>
      </c>
      <c r="T13" s="22">
        <v>0</v>
      </c>
      <c r="U13" s="22">
        <v>0</v>
      </c>
      <c r="V13" s="22">
        <v>0</v>
      </c>
      <c r="W13" s="22">
        <v>905084</v>
      </c>
      <c r="X13" s="22">
        <v>859581</v>
      </c>
      <c r="Y13" s="22">
        <v>45503</v>
      </c>
      <c r="Z13" s="23">
        <v>5.2936256152706962</v>
      </c>
      <c r="AA13" s="20">
        <v>1146111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3525</v>
      </c>
      <c r="F26" s="22">
        <v>525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396</v>
      </c>
      <c r="Y26" s="22">
        <v>-396</v>
      </c>
      <c r="Z26" s="23">
        <v>-100</v>
      </c>
      <c r="AA26" s="20">
        <v>525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4200</v>
      </c>
      <c r="D28" s="20">
        <v>0</v>
      </c>
      <c r="E28" s="21">
        <v>6569200</v>
      </c>
      <c r="F28" s="22">
        <v>6569200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2722600</v>
      </c>
      <c r="R28" s="22">
        <v>2722600</v>
      </c>
      <c r="S28" s="22">
        <v>0</v>
      </c>
      <c r="T28" s="22">
        <v>0</v>
      </c>
      <c r="U28" s="22">
        <v>0</v>
      </c>
      <c r="V28" s="22">
        <v>0</v>
      </c>
      <c r="W28" s="22">
        <v>2722600</v>
      </c>
      <c r="X28" s="22">
        <v>4926897</v>
      </c>
      <c r="Y28" s="22">
        <v>-2204297</v>
      </c>
      <c r="Z28" s="23">
        <v>-44.740066617995062</v>
      </c>
      <c r="AA28" s="20">
        <v>6569200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5717550</v>
      </c>
      <c r="D35" s="29">
        <f t="shared" ref="D35:Y35" si="0">SUM(D6:D34)</f>
        <v>0</v>
      </c>
      <c r="E35" s="30">
        <f t="shared" si="0"/>
        <v>11999276</v>
      </c>
      <c r="F35" s="31">
        <f t="shared" si="0"/>
        <v>12235626</v>
      </c>
      <c r="G35" s="31">
        <f t="shared" si="0"/>
        <v>595908</v>
      </c>
      <c r="H35" s="31">
        <f t="shared" si="0"/>
        <v>519580</v>
      </c>
      <c r="I35" s="31">
        <f t="shared" si="0"/>
        <v>505530</v>
      </c>
      <c r="J35" s="31">
        <f t="shared" si="0"/>
        <v>1621018</v>
      </c>
      <c r="K35" s="31">
        <f t="shared" si="0"/>
        <v>376820</v>
      </c>
      <c r="L35" s="31">
        <f t="shared" si="0"/>
        <v>468851</v>
      </c>
      <c r="M35" s="31">
        <f t="shared" si="0"/>
        <v>539426</v>
      </c>
      <c r="N35" s="31">
        <f t="shared" si="0"/>
        <v>1385097</v>
      </c>
      <c r="O35" s="31">
        <f t="shared" si="0"/>
        <v>653578</v>
      </c>
      <c r="P35" s="31">
        <f t="shared" si="0"/>
        <v>701990</v>
      </c>
      <c r="Q35" s="31">
        <f t="shared" si="0"/>
        <v>3228085</v>
      </c>
      <c r="R35" s="31">
        <f t="shared" si="0"/>
        <v>4583653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7589768</v>
      </c>
      <c r="X35" s="31">
        <f t="shared" si="0"/>
        <v>9176715</v>
      </c>
      <c r="Y35" s="31">
        <f t="shared" si="0"/>
        <v>-1586947</v>
      </c>
      <c r="Z35" s="32">
        <f>+IF(X35&lt;&gt;0,+(Y35/X35)*100,0)</f>
        <v>-17.293192607594328</v>
      </c>
      <c r="AA35" s="29">
        <f>SUM(AA6:AA34)</f>
        <v>12235626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-9172</v>
      </c>
      <c r="D37" s="20">
        <v>0</v>
      </c>
      <c r="E37" s="21">
        <v>2161782</v>
      </c>
      <c r="F37" s="22">
        <v>2161785</v>
      </c>
      <c r="G37" s="22">
        <v>92691</v>
      </c>
      <c r="H37" s="22">
        <v>89889</v>
      </c>
      <c r="I37" s="22">
        <v>94933</v>
      </c>
      <c r="J37" s="22">
        <v>277513</v>
      </c>
      <c r="K37" s="22">
        <v>94197</v>
      </c>
      <c r="L37" s="22">
        <v>166543</v>
      </c>
      <c r="M37" s="22">
        <v>229766</v>
      </c>
      <c r="N37" s="22">
        <v>490506</v>
      </c>
      <c r="O37" s="22">
        <v>199404</v>
      </c>
      <c r="P37" s="22">
        <v>197247</v>
      </c>
      <c r="Q37" s="22">
        <v>192371</v>
      </c>
      <c r="R37" s="22">
        <v>589022</v>
      </c>
      <c r="S37" s="22">
        <v>0</v>
      </c>
      <c r="T37" s="22">
        <v>0</v>
      </c>
      <c r="U37" s="22">
        <v>0</v>
      </c>
      <c r="V37" s="22">
        <v>0</v>
      </c>
      <c r="W37" s="22">
        <v>1357041</v>
      </c>
      <c r="X37" s="22">
        <v>1621323</v>
      </c>
      <c r="Y37" s="22">
        <v>-264282</v>
      </c>
      <c r="Z37" s="23">
        <v>-16.300391717134708</v>
      </c>
      <c r="AA37" s="20">
        <v>2161785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2545486</v>
      </c>
      <c r="D40" s="20">
        <v>0</v>
      </c>
      <c r="E40" s="21">
        <v>851131</v>
      </c>
      <c r="F40" s="22">
        <v>751131</v>
      </c>
      <c r="G40" s="22">
        <v>0</v>
      </c>
      <c r="H40" s="22">
        <v>10956</v>
      </c>
      <c r="I40" s="22">
        <v>5278</v>
      </c>
      <c r="J40" s="22">
        <v>16234</v>
      </c>
      <c r="K40" s="22">
        <v>21117</v>
      </c>
      <c r="L40" s="22">
        <v>5708</v>
      </c>
      <c r="M40" s="22">
        <v>23833</v>
      </c>
      <c r="N40" s="22">
        <v>50658</v>
      </c>
      <c r="O40" s="22">
        <v>31289</v>
      </c>
      <c r="P40" s="22">
        <v>16111</v>
      </c>
      <c r="Q40" s="22">
        <v>19456</v>
      </c>
      <c r="R40" s="22">
        <v>66856</v>
      </c>
      <c r="S40" s="22">
        <v>0</v>
      </c>
      <c r="T40" s="22">
        <v>0</v>
      </c>
      <c r="U40" s="22">
        <v>0</v>
      </c>
      <c r="V40" s="22">
        <v>0</v>
      </c>
      <c r="W40" s="22">
        <v>133748</v>
      </c>
      <c r="X40" s="22">
        <v>563355</v>
      </c>
      <c r="Y40" s="22">
        <v>-429607</v>
      </c>
      <c r="Z40" s="23">
        <v>-76.258664607574261</v>
      </c>
      <c r="AA40" s="20">
        <v>751131</v>
      </c>
    </row>
    <row r="41" spans="1:27" x14ac:dyDescent="0.25">
      <c r="A41" s="19" t="s">
        <v>67</v>
      </c>
      <c r="B41" s="15" t="s">
        <v>32</v>
      </c>
      <c r="C41" s="20">
        <v>2075023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381542</v>
      </c>
      <c r="F42" s="22">
        <v>381542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21713</v>
      </c>
      <c r="P42" s="22">
        <v>0</v>
      </c>
      <c r="Q42" s="22">
        <v>0</v>
      </c>
      <c r="R42" s="22">
        <v>21713</v>
      </c>
      <c r="S42" s="22">
        <v>0</v>
      </c>
      <c r="T42" s="22">
        <v>0</v>
      </c>
      <c r="U42" s="22">
        <v>0</v>
      </c>
      <c r="V42" s="22">
        <v>0</v>
      </c>
      <c r="W42" s="22">
        <v>21713</v>
      </c>
      <c r="X42" s="22">
        <v>286155</v>
      </c>
      <c r="Y42" s="22">
        <v>-264442</v>
      </c>
      <c r="Z42" s="23">
        <v>-92.412154252066188</v>
      </c>
      <c r="AA42" s="20">
        <v>381542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18644</v>
      </c>
      <c r="D44" s="20">
        <v>0</v>
      </c>
      <c r="E44" s="21">
        <v>756811</v>
      </c>
      <c r="F44" s="22">
        <v>750481</v>
      </c>
      <c r="G44" s="22">
        <v>61</v>
      </c>
      <c r="H44" s="22">
        <v>21478</v>
      </c>
      <c r="I44" s="22">
        <v>46664</v>
      </c>
      <c r="J44" s="22">
        <v>68203</v>
      </c>
      <c r="K44" s="22">
        <v>85288</v>
      </c>
      <c r="L44" s="22">
        <v>68935</v>
      </c>
      <c r="M44" s="22">
        <v>62497</v>
      </c>
      <c r="N44" s="22">
        <v>216720</v>
      </c>
      <c r="O44" s="22">
        <v>74589</v>
      </c>
      <c r="P44" s="22">
        <v>39814</v>
      </c>
      <c r="Q44" s="22">
        <v>374</v>
      </c>
      <c r="R44" s="22">
        <v>114777</v>
      </c>
      <c r="S44" s="22">
        <v>0</v>
      </c>
      <c r="T44" s="22">
        <v>0</v>
      </c>
      <c r="U44" s="22">
        <v>0</v>
      </c>
      <c r="V44" s="22">
        <v>0</v>
      </c>
      <c r="W44" s="22">
        <v>399700</v>
      </c>
      <c r="X44" s="22">
        <v>562869</v>
      </c>
      <c r="Y44" s="22">
        <v>-163169</v>
      </c>
      <c r="Z44" s="23">
        <v>-28.988805565771074</v>
      </c>
      <c r="AA44" s="20">
        <v>750481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70931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57372</v>
      </c>
      <c r="D47" s="20">
        <v>0</v>
      </c>
      <c r="E47" s="21">
        <v>214150</v>
      </c>
      <c r="F47" s="22">
        <v>294150</v>
      </c>
      <c r="G47" s="22">
        <v>6308</v>
      </c>
      <c r="H47" s="22">
        <v>18674</v>
      </c>
      <c r="I47" s="22">
        <v>4357</v>
      </c>
      <c r="J47" s="22">
        <v>29339</v>
      </c>
      <c r="K47" s="22">
        <v>27666</v>
      </c>
      <c r="L47" s="22">
        <v>7993</v>
      </c>
      <c r="M47" s="22">
        <v>5302</v>
      </c>
      <c r="N47" s="22">
        <v>40961</v>
      </c>
      <c r="O47" s="22">
        <v>3564</v>
      </c>
      <c r="P47" s="22">
        <v>9437</v>
      </c>
      <c r="Q47" s="22">
        <v>6027</v>
      </c>
      <c r="R47" s="22">
        <v>19028</v>
      </c>
      <c r="S47" s="22">
        <v>0</v>
      </c>
      <c r="T47" s="22">
        <v>0</v>
      </c>
      <c r="U47" s="22">
        <v>0</v>
      </c>
      <c r="V47" s="22">
        <v>0</v>
      </c>
      <c r="W47" s="22">
        <v>89328</v>
      </c>
      <c r="X47" s="22">
        <v>220617</v>
      </c>
      <c r="Y47" s="22">
        <v>-131289</v>
      </c>
      <c r="Z47" s="23">
        <v>-59.509919906444196</v>
      </c>
      <c r="AA47" s="20">
        <v>294150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4758284</v>
      </c>
      <c r="D50" s="29">
        <f t="shared" ref="D50:Y50" si="1">SUM(D37:D49)</f>
        <v>0</v>
      </c>
      <c r="E50" s="30">
        <f t="shared" si="1"/>
        <v>4800712</v>
      </c>
      <c r="F50" s="31">
        <f t="shared" si="1"/>
        <v>4899165</v>
      </c>
      <c r="G50" s="31">
        <f t="shared" si="1"/>
        <v>99060</v>
      </c>
      <c r="H50" s="31">
        <f t="shared" si="1"/>
        <v>140997</v>
      </c>
      <c r="I50" s="31">
        <f t="shared" si="1"/>
        <v>151232</v>
      </c>
      <c r="J50" s="31">
        <f t="shared" si="1"/>
        <v>391289</v>
      </c>
      <c r="K50" s="31">
        <f t="shared" si="1"/>
        <v>228268</v>
      </c>
      <c r="L50" s="31">
        <f t="shared" si="1"/>
        <v>249179</v>
      </c>
      <c r="M50" s="31">
        <f t="shared" si="1"/>
        <v>321398</v>
      </c>
      <c r="N50" s="31">
        <f t="shared" si="1"/>
        <v>798845</v>
      </c>
      <c r="O50" s="31">
        <f t="shared" si="1"/>
        <v>330559</v>
      </c>
      <c r="P50" s="31">
        <f t="shared" si="1"/>
        <v>262609</v>
      </c>
      <c r="Q50" s="31">
        <f t="shared" si="1"/>
        <v>218228</v>
      </c>
      <c r="R50" s="31">
        <f t="shared" si="1"/>
        <v>811396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2001530</v>
      </c>
      <c r="X50" s="31">
        <f t="shared" si="1"/>
        <v>3674376</v>
      </c>
      <c r="Y50" s="31">
        <f t="shared" si="1"/>
        <v>-1672846</v>
      </c>
      <c r="Z50" s="32">
        <f>+IF(X50&lt;&gt;0,+(Y50/X50)*100,0)</f>
        <v>-45.527349405722219</v>
      </c>
      <c r="AA50" s="29">
        <f>SUM(AA37:AA49)</f>
        <v>4899165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959266</v>
      </c>
      <c r="D51" s="39">
        <f t="shared" si="2"/>
        <v>0</v>
      </c>
      <c r="E51" s="40">
        <f t="shared" si="2"/>
        <v>7198564</v>
      </c>
      <c r="F51" s="41">
        <f t="shared" si="2"/>
        <v>7336461</v>
      </c>
      <c r="G51" s="41">
        <f t="shared" si="2"/>
        <v>496848</v>
      </c>
      <c r="H51" s="41">
        <f t="shared" si="2"/>
        <v>378583</v>
      </c>
      <c r="I51" s="41">
        <f t="shared" si="2"/>
        <v>354298</v>
      </c>
      <c r="J51" s="41">
        <f t="shared" si="2"/>
        <v>1229729</v>
      </c>
      <c r="K51" s="41">
        <f t="shared" si="2"/>
        <v>148552</v>
      </c>
      <c r="L51" s="41">
        <f t="shared" si="2"/>
        <v>219672</v>
      </c>
      <c r="M51" s="41">
        <f t="shared" si="2"/>
        <v>218028</v>
      </c>
      <c r="N51" s="41">
        <f t="shared" si="2"/>
        <v>586252</v>
      </c>
      <c r="O51" s="41">
        <f t="shared" si="2"/>
        <v>323019</v>
      </c>
      <c r="P51" s="41">
        <f t="shared" si="2"/>
        <v>439381</v>
      </c>
      <c r="Q51" s="41">
        <f t="shared" si="2"/>
        <v>3009857</v>
      </c>
      <c r="R51" s="41">
        <f t="shared" si="2"/>
        <v>3772257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5588238</v>
      </c>
      <c r="X51" s="41">
        <f t="shared" si="2"/>
        <v>5502339</v>
      </c>
      <c r="Y51" s="41">
        <f t="shared" si="2"/>
        <v>85899</v>
      </c>
      <c r="Z51" s="42">
        <f>+IF(X51&lt;&gt;0,+(Y51/X51)*100,0)</f>
        <v>1.5611360913967678</v>
      </c>
      <c r="AA51" s="39">
        <f>+AA35-AA50</f>
        <v>7336461</v>
      </c>
    </row>
    <row r="52" spans="1:27" x14ac:dyDescent="0.25">
      <c r="A52" s="43" t="s">
        <v>78</v>
      </c>
      <c r="B52" s="15" t="s">
        <v>32</v>
      </c>
      <c r="C52" s="20">
        <v>15999985</v>
      </c>
      <c r="D52" s="20">
        <v>0</v>
      </c>
      <c r="E52" s="21">
        <v>30000000</v>
      </c>
      <c r="F52" s="22">
        <v>30000000</v>
      </c>
      <c r="G52" s="22">
        <v>0</v>
      </c>
      <c r="H52" s="22">
        <v>0</v>
      </c>
      <c r="I52" s="22">
        <v>0</v>
      </c>
      <c r="J52" s="22">
        <v>0</v>
      </c>
      <c r="K52" s="22">
        <v>14078236</v>
      </c>
      <c r="L52" s="22">
        <v>4466225</v>
      </c>
      <c r="M52" s="22">
        <v>5691587</v>
      </c>
      <c r="N52" s="22">
        <v>24236048</v>
      </c>
      <c r="O52" s="22">
        <v>0</v>
      </c>
      <c r="P52" s="22">
        <v>1897721</v>
      </c>
      <c r="Q52" s="22">
        <v>2688743</v>
      </c>
      <c r="R52" s="22">
        <v>4586464</v>
      </c>
      <c r="S52" s="22">
        <v>0</v>
      </c>
      <c r="T52" s="22">
        <v>0</v>
      </c>
      <c r="U52" s="22">
        <v>0</v>
      </c>
      <c r="V52" s="22">
        <v>0</v>
      </c>
      <c r="W52" s="22">
        <v>28822512</v>
      </c>
      <c r="X52" s="22">
        <v>22500000</v>
      </c>
      <c r="Y52" s="22">
        <v>6322512</v>
      </c>
      <c r="Z52" s="23">
        <v>28.100053333333335</v>
      </c>
      <c r="AA52" s="20">
        <v>30000000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16959251</v>
      </c>
      <c r="D54" s="48">
        <f t="shared" si="3"/>
        <v>0</v>
      </c>
      <c r="E54" s="49">
        <f t="shared" si="3"/>
        <v>37198564</v>
      </c>
      <c r="F54" s="50">
        <f t="shared" si="3"/>
        <v>37336461</v>
      </c>
      <c r="G54" s="50">
        <f t="shared" si="3"/>
        <v>496848</v>
      </c>
      <c r="H54" s="50">
        <f t="shared" si="3"/>
        <v>378583</v>
      </c>
      <c r="I54" s="50">
        <f t="shared" si="3"/>
        <v>354298</v>
      </c>
      <c r="J54" s="50">
        <f t="shared" si="3"/>
        <v>1229729</v>
      </c>
      <c r="K54" s="50">
        <f t="shared" si="3"/>
        <v>14226788</v>
      </c>
      <c r="L54" s="50">
        <f t="shared" si="3"/>
        <v>4685897</v>
      </c>
      <c r="M54" s="50">
        <f t="shared" si="3"/>
        <v>5909615</v>
      </c>
      <c r="N54" s="50">
        <f t="shared" si="3"/>
        <v>24822300</v>
      </c>
      <c r="O54" s="50">
        <f t="shared" si="3"/>
        <v>323019</v>
      </c>
      <c r="P54" s="50">
        <f t="shared" si="3"/>
        <v>2337102</v>
      </c>
      <c r="Q54" s="50">
        <f t="shared" si="3"/>
        <v>5698600</v>
      </c>
      <c r="R54" s="50">
        <f t="shared" si="3"/>
        <v>8358721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34410750</v>
      </c>
      <c r="X54" s="50">
        <f t="shared" si="3"/>
        <v>28002339</v>
      </c>
      <c r="Y54" s="50">
        <f t="shared" si="3"/>
        <v>6408411</v>
      </c>
      <c r="Z54" s="51">
        <f>+IF(X54&lt;&gt;0,+(Y54/X54)*100,0)</f>
        <v>22.885270405447201</v>
      </c>
      <c r="AA54" s="48">
        <f>SUM(AA51:AA53)</f>
        <v>37336461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16959251</v>
      </c>
      <c r="D56" s="54">
        <f>+D54-D55</f>
        <v>0</v>
      </c>
      <c r="E56" s="55">
        <f t="shared" si="4"/>
        <v>37198564</v>
      </c>
      <c r="F56" s="56">
        <f t="shared" si="4"/>
        <v>37336461</v>
      </c>
      <c r="G56" s="56">
        <f t="shared" si="4"/>
        <v>496848</v>
      </c>
      <c r="H56" s="56">
        <f t="shared" si="4"/>
        <v>378583</v>
      </c>
      <c r="I56" s="56">
        <f t="shared" si="4"/>
        <v>354298</v>
      </c>
      <c r="J56" s="56">
        <f t="shared" si="4"/>
        <v>1229729</v>
      </c>
      <c r="K56" s="56">
        <f t="shared" si="4"/>
        <v>14226788</v>
      </c>
      <c r="L56" s="56">
        <f t="shared" si="4"/>
        <v>4685897</v>
      </c>
      <c r="M56" s="56">
        <f t="shared" si="4"/>
        <v>5909615</v>
      </c>
      <c r="N56" s="56">
        <f t="shared" si="4"/>
        <v>24822300</v>
      </c>
      <c r="O56" s="56">
        <f t="shared" si="4"/>
        <v>323019</v>
      </c>
      <c r="P56" s="56">
        <f t="shared" si="4"/>
        <v>2337102</v>
      </c>
      <c r="Q56" s="56">
        <f t="shared" si="4"/>
        <v>5698600</v>
      </c>
      <c r="R56" s="56">
        <f t="shared" si="4"/>
        <v>8358721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34410750</v>
      </c>
      <c r="X56" s="56">
        <f t="shared" si="4"/>
        <v>28002339</v>
      </c>
      <c r="Y56" s="56">
        <f t="shared" si="4"/>
        <v>6408411</v>
      </c>
      <c r="Z56" s="57">
        <f>+IF(X56&lt;&gt;0,+(Y56/X56)*100,0)</f>
        <v>22.885270405447201</v>
      </c>
      <c r="AA56" s="54">
        <f>+AA54-AA55</f>
        <v>37336461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16959251</v>
      </c>
      <c r="D59" s="48">
        <f>SUM(D56:D58)</f>
        <v>0</v>
      </c>
      <c r="E59" s="49">
        <f t="shared" si="5"/>
        <v>37198564</v>
      </c>
      <c r="F59" s="50">
        <f t="shared" si="5"/>
        <v>37336461</v>
      </c>
      <c r="G59" s="50">
        <f t="shared" si="5"/>
        <v>496848</v>
      </c>
      <c r="H59" s="50">
        <f t="shared" si="5"/>
        <v>378583</v>
      </c>
      <c r="I59" s="50">
        <f t="shared" si="5"/>
        <v>354298</v>
      </c>
      <c r="J59" s="50">
        <f t="shared" si="5"/>
        <v>1229729</v>
      </c>
      <c r="K59" s="50">
        <f t="shared" si="5"/>
        <v>14226788</v>
      </c>
      <c r="L59" s="50">
        <f t="shared" si="5"/>
        <v>4685897</v>
      </c>
      <c r="M59" s="50">
        <f t="shared" si="5"/>
        <v>5909615</v>
      </c>
      <c r="N59" s="50">
        <f t="shared" si="5"/>
        <v>24822300</v>
      </c>
      <c r="O59" s="50">
        <f t="shared" si="5"/>
        <v>323019</v>
      </c>
      <c r="P59" s="50">
        <f t="shared" si="5"/>
        <v>2337102</v>
      </c>
      <c r="Q59" s="50">
        <f t="shared" si="5"/>
        <v>5698600</v>
      </c>
      <c r="R59" s="50">
        <f t="shared" si="5"/>
        <v>8358721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34410750</v>
      </c>
      <c r="X59" s="50">
        <f t="shared" si="5"/>
        <v>28002339</v>
      </c>
      <c r="Y59" s="50">
        <f t="shared" si="5"/>
        <v>6408411</v>
      </c>
      <c r="Z59" s="51">
        <f>+IF(X59&lt;&gt;0,+(Y59/X59)*100,0)</f>
        <v>22.885270405447201</v>
      </c>
      <c r="AA59" s="48">
        <f>SUM(AA56:AA58)</f>
        <v>37336461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16959251</v>
      </c>
      <c r="D62" s="65">
        <f>SUM(D59:D61)</f>
        <v>0</v>
      </c>
      <c r="E62" s="66">
        <f t="shared" si="6"/>
        <v>37198564</v>
      </c>
      <c r="F62" s="67">
        <f t="shared" si="6"/>
        <v>37336461</v>
      </c>
      <c r="G62" s="67">
        <f t="shared" si="6"/>
        <v>496848</v>
      </c>
      <c r="H62" s="67">
        <f t="shared" si="6"/>
        <v>378583</v>
      </c>
      <c r="I62" s="67">
        <f t="shared" si="6"/>
        <v>354298</v>
      </c>
      <c r="J62" s="67">
        <f t="shared" si="6"/>
        <v>1229729</v>
      </c>
      <c r="K62" s="67">
        <f t="shared" si="6"/>
        <v>14226788</v>
      </c>
      <c r="L62" s="67">
        <f t="shared" si="6"/>
        <v>4685897</v>
      </c>
      <c r="M62" s="67">
        <f t="shared" si="6"/>
        <v>5909615</v>
      </c>
      <c r="N62" s="67">
        <f t="shared" si="6"/>
        <v>24822300</v>
      </c>
      <c r="O62" s="67">
        <f t="shared" si="6"/>
        <v>323019</v>
      </c>
      <c r="P62" s="67">
        <f t="shared" si="6"/>
        <v>2337102</v>
      </c>
      <c r="Q62" s="67">
        <f t="shared" si="6"/>
        <v>5698600</v>
      </c>
      <c r="R62" s="67">
        <f t="shared" si="6"/>
        <v>8358721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34410750</v>
      </c>
      <c r="X62" s="67">
        <f t="shared" si="6"/>
        <v>28002339</v>
      </c>
      <c r="Y62" s="67">
        <f t="shared" si="6"/>
        <v>6408411</v>
      </c>
      <c r="Z62" s="68">
        <f>+IF(X62&lt;&gt;0,+(Y62/X62)*100,0)</f>
        <v>22.885270405447201</v>
      </c>
      <c r="AA62" s="65">
        <f>SUM(AA59:AA61)</f>
        <v>37336461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8438780</v>
      </c>
      <c r="D7" s="20">
        <v>0</v>
      </c>
      <c r="E7" s="21">
        <v>10352086</v>
      </c>
      <c r="F7" s="22">
        <v>10352086</v>
      </c>
      <c r="G7" s="22">
        <v>595527</v>
      </c>
      <c r="H7" s="22">
        <v>613560</v>
      </c>
      <c r="I7" s="22">
        <v>588574</v>
      </c>
      <c r="J7" s="22">
        <v>1797661</v>
      </c>
      <c r="K7" s="22">
        <v>722854</v>
      </c>
      <c r="L7" s="22">
        <v>697861</v>
      </c>
      <c r="M7" s="22">
        <v>611293</v>
      </c>
      <c r="N7" s="22">
        <v>2032008</v>
      </c>
      <c r="O7" s="22">
        <v>778709</v>
      </c>
      <c r="P7" s="22">
        <v>718850</v>
      </c>
      <c r="Q7" s="22">
        <v>623823</v>
      </c>
      <c r="R7" s="22">
        <v>2121382</v>
      </c>
      <c r="S7" s="22">
        <v>0</v>
      </c>
      <c r="T7" s="22">
        <v>0</v>
      </c>
      <c r="U7" s="22">
        <v>0</v>
      </c>
      <c r="V7" s="22">
        <v>0</v>
      </c>
      <c r="W7" s="22">
        <v>5951051</v>
      </c>
      <c r="X7" s="22">
        <v>7764075</v>
      </c>
      <c r="Y7" s="22">
        <v>-1813024</v>
      </c>
      <c r="Z7" s="23">
        <v>-23.351448820368169</v>
      </c>
      <c r="AA7" s="20">
        <v>10352086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6501256</v>
      </c>
      <c r="D13" s="20">
        <v>0</v>
      </c>
      <c r="E13" s="21">
        <v>5758372</v>
      </c>
      <c r="F13" s="22">
        <v>5758372</v>
      </c>
      <c r="G13" s="22">
        <v>548075</v>
      </c>
      <c r="H13" s="22">
        <v>542039</v>
      </c>
      <c r="I13" s="22">
        <v>546047</v>
      </c>
      <c r="J13" s="22">
        <v>1636161</v>
      </c>
      <c r="K13" s="22">
        <v>550355</v>
      </c>
      <c r="L13" s="22">
        <v>542587</v>
      </c>
      <c r="M13" s="22">
        <v>548062</v>
      </c>
      <c r="N13" s="22">
        <v>1641004</v>
      </c>
      <c r="O13" s="22">
        <v>552670</v>
      </c>
      <c r="P13" s="22">
        <v>556489</v>
      </c>
      <c r="Q13" s="22">
        <v>561770</v>
      </c>
      <c r="R13" s="22">
        <v>1670929</v>
      </c>
      <c r="S13" s="22">
        <v>0</v>
      </c>
      <c r="T13" s="22">
        <v>0</v>
      </c>
      <c r="U13" s="22">
        <v>0</v>
      </c>
      <c r="V13" s="22">
        <v>0</v>
      </c>
      <c r="W13" s="22">
        <v>4948094</v>
      </c>
      <c r="X13" s="22">
        <v>4318776</v>
      </c>
      <c r="Y13" s="22">
        <v>629318</v>
      </c>
      <c r="Z13" s="23">
        <v>14.571674937528595</v>
      </c>
      <c r="AA13" s="20">
        <v>5758372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10539176</v>
      </c>
      <c r="D28" s="20">
        <v>0</v>
      </c>
      <c r="E28" s="21">
        <v>6315779</v>
      </c>
      <c r="F28" s="22">
        <v>6315779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2010971</v>
      </c>
      <c r="P28" s="22">
        <v>0</v>
      </c>
      <c r="Q28" s="22">
        <v>0</v>
      </c>
      <c r="R28" s="22">
        <v>2010971</v>
      </c>
      <c r="S28" s="22">
        <v>0</v>
      </c>
      <c r="T28" s="22">
        <v>0</v>
      </c>
      <c r="U28" s="22">
        <v>0</v>
      </c>
      <c r="V28" s="22">
        <v>0</v>
      </c>
      <c r="W28" s="22">
        <v>2010971</v>
      </c>
      <c r="X28" s="22">
        <v>4736835</v>
      </c>
      <c r="Y28" s="22">
        <v>-2725864</v>
      </c>
      <c r="Z28" s="23">
        <v>-57.546104096933924</v>
      </c>
      <c r="AA28" s="20">
        <v>6315779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25479212</v>
      </c>
      <c r="D35" s="29">
        <f t="shared" ref="D35:Y35" si="0">SUM(D6:D34)</f>
        <v>0</v>
      </c>
      <c r="E35" s="30">
        <f t="shared" si="0"/>
        <v>22426237</v>
      </c>
      <c r="F35" s="31">
        <f t="shared" si="0"/>
        <v>22426237</v>
      </c>
      <c r="G35" s="31">
        <f t="shared" si="0"/>
        <v>1143602</v>
      </c>
      <c r="H35" s="31">
        <f t="shared" si="0"/>
        <v>1155599</v>
      </c>
      <c r="I35" s="31">
        <f t="shared" si="0"/>
        <v>1134621</v>
      </c>
      <c r="J35" s="31">
        <f t="shared" si="0"/>
        <v>3433822</v>
      </c>
      <c r="K35" s="31">
        <f t="shared" si="0"/>
        <v>1273209</v>
      </c>
      <c r="L35" s="31">
        <f t="shared" si="0"/>
        <v>1240448</v>
      </c>
      <c r="M35" s="31">
        <f t="shared" si="0"/>
        <v>1159355</v>
      </c>
      <c r="N35" s="31">
        <f t="shared" si="0"/>
        <v>3673012</v>
      </c>
      <c r="O35" s="31">
        <f t="shared" si="0"/>
        <v>3342350</v>
      </c>
      <c r="P35" s="31">
        <f t="shared" si="0"/>
        <v>1275339</v>
      </c>
      <c r="Q35" s="31">
        <f t="shared" si="0"/>
        <v>1185593</v>
      </c>
      <c r="R35" s="31">
        <f t="shared" si="0"/>
        <v>5803282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12910116</v>
      </c>
      <c r="X35" s="31">
        <f t="shared" si="0"/>
        <v>16819686</v>
      </c>
      <c r="Y35" s="31">
        <f t="shared" si="0"/>
        <v>-3909570</v>
      </c>
      <c r="Z35" s="32">
        <f>+IF(X35&lt;&gt;0,+(Y35/X35)*100,0)</f>
        <v>-23.244012997626708</v>
      </c>
      <c r="AA35" s="29">
        <f>SUM(AA6:AA34)</f>
        <v>22426237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4884480</v>
      </c>
      <c r="D37" s="20">
        <v>0</v>
      </c>
      <c r="E37" s="21">
        <v>5378509</v>
      </c>
      <c r="F37" s="22">
        <v>5378509</v>
      </c>
      <c r="G37" s="22">
        <v>356584</v>
      </c>
      <c r="H37" s="22">
        <v>469434</v>
      </c>
      <c r="I37" s="22">
        <v>383260</v>
      </c>
      <c r="J37" s="22">
        <v>1209278</v>
      </c>
      <c r="K37" s="22">
        <v>361804</v>
      </c>
      <c r="L37" s="22">
        <v>428112</v>
      </c>
      <c r="M37" s="22">
        <v>377432</v>
      </c>
      <c r="N37" s="22">
        <v>1167348</v>
      </c>
      <c r="O37" s="22">
        <v>414515</v>
      </c>
      <c r="P37" s="22">
        <v>332232</v>
      </c>
      <c r="Q37" s="22">
        <v>333103</v>
      </c>
      <c r="R37" s="22">
        <v>1079850</v>
      </c>
      <c r="S37" s="22">
        <v>0</v>
      </c>
      <c r="T37" s="22">
        <v>0</v>
      </c>
      <c r="U37" s="22">
        <v>0</v>
      </c>
      <c r="V37" s="22">
        <v>0</v>
      </c>
      <c r="W37" s="22">
        <v>3456476</v>
      </c>
      <c r="X37" s="22">
        <v>4033872</v>
      </c>
      <c r="Y37" s="22">
        <v>-577396</v>
      </c>
      <c r="Z37" s="23">
        <v>-14.313691659031322</v>
      </c>
      <c r="AA37" s="20">
        <v>5378509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359863</v>
      </c>
      <c r="D40" s="20">
        <v>0</v>
      </c>
      <c r="E40" s="21">
        <v>6899555</v>
      </c>
      <c r="F40" s="22">
        <v>6899555</v>
      </c>
      <c r="G40" s="22">
        <v>0</v>
      </c>
      <c r="H40" s="22">
        <v>3956</v>
      </c>
      <c r="I40" s="22">
        <v>0</v>
      </c>
      <c r="J40" s="22">
        <v>3956</v>
      </c>
      <c r="K40" s="22">
        <v>991</v>
      </c>
      <c r="L40" s="22">
        <v>4988</v>
      </c>
      <c r="M40" s="22">
        <v>15542</v>
      </c>
      <c r="N40" s="22">
        <v>21521</v>
      </c>
      <c r="O40" s="22">
        <v>9265</v>
      </c>
      <c r="P40" s="22">
        <v>15302</v>
      </c>
      <c r="Q40" s="22">
        <v>11122</v>
      </c>
      <c r="R40" s="22">
        <v>35689</v>
      </c>
      <c r="S40" s="22">
        <v>0</v>
      </c>
      <c r="T40" s="22">
        <v>0</v>
      </c>
      <c r="U40" s="22">
        <v>0</v>
      </c>
      <c r="V40" s="22">
        <v>0</v>
      </c>
      <c r="W40" s="22">
        <v>61166</v>
      </c>
      <c r="X40" s="22">
        <v>5174667</v>
      </c>
      <c r="Y40" s="22">
        <v>-5113501</v>
      </c>
      <c r="Z40" s="23">
        <v>-98.817972248262549</v>
      </c>
      <c r="AA40" s="20">
        <v>6899555</v>
      </c>
    </row>
    <row r="41" spans="1:27" x14ac:dyDescent="0.25">
      <c r="A41" s="19" t="s">
        <v>67</v>
      </c>
      <c r="B41" s="15" t="s">
        <v>32</v>
      </c>
      <c r="C41" s="20">
        <v>11812217</v>
      </c>
      <c r="D41" s="20">
        <v>0</v>
      </c>
      <c r="E41" s="21">
        <v>2580174</v>
      </c>
      <c r="F41" s="22">
        <v>2580174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1935135</v>
      </c>
      <c r="Y41" s="22">
        <v>-1935135</v>
      </c>
      <c r="Z41" s="23">
        <v>-100</v>
      </c>
      <c r="AA41" s="20">
        <v>2580174</v>
      </c>
    </row>
    <row r="42" spans="1:27" x14ac:dyDescent="0.25">
      <c r="A42" s="19" t="s">
        <v>68</v>
      </c>
      <c r="B42" s="15" t="s">
        <v>32</v>
      </c>
      <c r="C42" s="20">
        <v>1669338</v>
      </c>
      <c r="D42" s="20">
        <v>0</v>
      </c>
      <c r="E42" s="21">
        <v>1113127</v>
      </c>
      <c r="F42" s="22">
        <v>1113127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834849</v>
      </c>
      <c r="Y42" s="22">
        <v>-834849</v>
      </c>
      <c r="Z42" s="23">
        <v>-100</v>
      </c>
      <c r="AA42" s="20">
        <v>1113127</v>
      </c>
    </row>
    <row r="43" spans="1:27" x14ac:dyDescent="0.25">
      <c r="A43" s="19" t="s">
        <v>69</v>
      </c>
      <c r="B43" s="15" t="s">
        <v>32</v>
      </c>
      <c r="C43" s="20">
        <v>3320344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142914</v>
      </c>
      <c r="D44" s="20">
        <v>0</v>
      </c>
      <c r="E44" s="21">
        <v>219564</v>
      </c>
      <c r="F44" s="22">
        <v>219564</v>
      </c>
      <c r="G44" s="22">
        <v>36921</v>
      </c>
      <c r="H44" s="22">
        <v>6199</v>
      </c>
      <c r="I44" s="22">
        <v>11130</v>
      </c>
      <c r="J44" s="22">
        <v>54250</v>
      </c>
      <c r="K44" s="22">
        <v>42049</v>
      </c>
      <c r="L44" s="22">
        <v>7177</v>
      </c>
      <c r="M44" s="22">
        <v>7610</v>
      </c>
      <c r="N44" s="22">
        <v>56836</v>
      </c>
      <c r="O44" s="22">
        <v>2766</v>
      </c>
      <c r="P44" s="22">
        <v>3770</v>
      </c>
      <c r="Q44" s="22">
        <v>4316</v>
      </c>
      <c r="R44" s="22">
        <v>10852</v>
      </c>
      <c r="S44" s="22">
        <v>0</v>
      </c>
      <c r="T44" s="22">
        <v>0</v>
      </c>
      <c r="U44" s="22">
        <v>0</v>
      </c>
      <c r="V44" s="22">
        <v>0</v>
      </c>
      <c r="W44" s="22">
        <v>121938</v>
      </c>
      <c r="X44" s="22">
        <v>164664</v>
      </c>
      <c r="Y44" s="22">
        <v>-42726</v>
      </c>
      <c r="Z44" s="23">
        <v>-25.947383763299808</v>
      </c>
      <c r="AA44" s="20">
        <v>219564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25589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2644343</v>
      </c>
      <c r="D47" s="20">
        <v>0</v>
      </c>
      <c r="E47" s="21">
        <v>2821506</v>
      </c>
      <c r="F47" s="22">
        <v>2837506</v>
      </c>
      <c r="G47" s="22">
        <v>8346</v>
      </c>
      <c r="H47" s="22">
        <v>36782</v>
      </c>
      <c r="I47" s="22">
        <v>3267</v>
      </c>
      <c r="J47" s="22">
        <v>48395</v>
      </c>
      <c r="K47" s="22">
        <v>35096</v>
      </c>
      <c r="L47" s="22">
        <v>531905</v>
      </c>
      <c r="M47" s="22">
        <v>174670</v>
      </c>
      <c r="N47" s="22">
        <v>741671</v>
      </c>
      <c r="O47" s="22">
        <v>136624</v>
      </c>
      <c r="P47" s="22">
        <v>187391</v>
      </c>
      <c r="Q47" s="22">
        <v>188241</v>
      </c>
      <c r="R47" s="22">
        <v>512256</v>
      </c>
      <c r="S47" s="22">
        <v>0</v>
      </c>
      <c r="T47" s="22">
        <v>0</v>
      </c>
      <c r="U47" s="22">
        <v>0</v>
      </c>
      <c r="V47" s="22">
        <v>0</v>
      </c>
      <c r="W47" s="22">
        <v>1302322</v>
      </c>
      <c r="X47" s="22">
        <v>2122561</v>
      </c>
      <c r="Y47" s="22">
        <v>-820239</v>
      </c>
      <c r="Z47" s="23">
        <v>-38.643836384443134</v>
      </c>
      <c r="AA47" s="20">
        <v>2837506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24859088</v>
      </c>
      <c r="D50" s="29">
        <f t="shared" ref="D50:Y50" si="1">SUM(D37:D49)</f>
        <v>0</v>
      </c>
      <c r="E50" s="30">
        <f t="shared" si="1"/>
        <v>19012435</v>
      </c>
      <c r="F50" s="31">
        <f t="shared" si="1"/>
        <v>19028435</v>
      </c>
      <c r="G50" s="31">
        <f t="shared" si="1"/>
        <v>401851</v>
      </c>
      <c r="H50" s="31">
        <f t="shared" si="1"/>
        <v>516371</v>
      </c>
      <c r="I50" s="31">
        <f t="shared" si="1"/>
        <v>397657</v>
      </c>
      <c r="J50" s="31">
        <f t="shared" si="1"/>
        <v>1315879</v>
      </c>
      <c r="K50" s="31">
        <f t="shared" si="1"/>
        <v>439940</v>
      </c>
      <c r="L50" s="31">
        <f t="shared" si="1"/>
        <v>972182</v>
      </c>
      <c r="M50" s="31">
        <f t="shared" si="1"/>
        <v>575254</v>
      </c>
      <c r="N50" s="31">
        <f t="shared" si="1"/>
        <v>1987376</v>
      </c>
      <c r="O50" s="31">
        <f t="shared" si="1"/>
        <v>563170</v>
      </c>
      <c r="P50" s="31">
        <f t="shared" si="1"/>
        <v>538695</v>
      </c>
      <c r="Q50" s="31">
        <f t="shared" si="1"/>
        <v>536782</v>
      </c>
      <c r="R50" s="31">
        <f t="shared" si="1"/>
        <v>1638647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4941902</v>
      </c>
      <c r="X50" s="31">
        <f t="shared" si="1"/>
        <v>14265748</v>
      </c>
      <c r="Y50" s="31">
        <f t="shared" si="1"/>
        <v>-9323846</v>
      </c>
      <c r="Z50" s="32">
        <f>+IF(X50&lt;&gt;0,+(Y50/X50)*100,0)</f>
        <v>-65.358269331548541</v>
      </c>
      <c r="AA50" s="29">
        <f>SUM(AA37:AA49)</f>
        <v>19028435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620124</v>
      </c>
      <c r="D51" s="39">
        <f t="shared" si="2"/>
        <v>0</v>
      </c>
      <c r="E51" s="40">
        <f t="shared" si="2"/>
        <v>3413802</v>
      </c>
      <c r="F51" s="41">
        <f t="shared" si="2"/>
        <v>3397802</v>
      </c>
      <c r="G51" s="41">
        <f t="shared" si="2"/>
        <v>741751</v>
      </c>
      <c r="H51" s="41">
        <f t="shared" si="2"/>
        <v>639228</v>
      </c>
      <c r="I51" s="41">
        <f t="shared" si="2"/>
        <v>736964</v>
      </c>
      <c r="J51" s="41">
        <f t="shared" si="2"/>
        <v>2117943</v>
      </c>
      <c r="K51" s="41">
        <f t="shared" si="2"/>
        <v>833269</v>
      </c>
      <c r="L51" s="41">
        <f t="shared" si="2"/>
        <v>268266</v>
      </c>
      <c r="M51" s="41">
        <f t="shared" si="2"/>
        <v>584101</v>
      </c>
      <c r="N51" s="41">
        <f t="shared" si="2"/>
        <v>1685636</v>
      </c>
      <c r="O51" s="41">
        <f t="shared" si="2"/>
        <v>2779180</v>
      </c>
      <c r="P51" s="41">
        <f t="shared" si="2"/>
        <v>736644</v>
      </c>
      <c r="Q51" s="41">
        <f t="shared" si="2"/>
        <v>648811</v>
      </c>
      <c r="R51" s="41">
        <f t="shared" si="2"/>
        <v>4164635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7968214</v>
      </c>
      <c r="X51" s="41">
        <f t="shared" si="2"/>
        <v>2553938</v>
      </c>
      <c r="Y51" s="41">
        <f t="shared" si="2"/>
        <v>5414276</v>
      </c>
      <c r="Z51" s="42">
        <f>+IF(X51&lt;&gt;0,+(Y51/X51)*100,0)</f>
        <v>211.99715889735771</v>
      </c>
      <c r="AA51" s="39">
        <f>+AA35-AA50</f>
        <v>3397802</v>
      </c>
    </row>
    <row r="52" spans="1:27" x14ac:dyDescent="0.25">
      <c r="A52" s="43" t="s">
        <v>78</v>
      </c>
      <c r="B52" s="15" t="s">
        <v>32</v>
      </c>
      <c r="C52" s="20">
        <v>17387126</v>
      </c>
      <c r="D52" s="20">
        <v>0</v>
      </c>
      <c r="E52" s="21">
        <v>18447000</v>
      </c>
      <c r="F52" s="22">
        <v>18447000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9513590</v>
      </c>
      <c r="N52" s="22">
        <v>9513590</v>
      </c>
      <c r="O52" s="22">
        <v>0</v>
      </c>
      <c r="P52" s="22">
        <v>1237205</v>
      </c>
      <c r="Q52" s="22">
        <v>741096</v>
      </c>
      <c r="R52" s="22">
        <v>1978301</v>
      </c>
      <c r="S52" s="22">
        <v>0</v>
      </c>
      <c r="T52" s="22">
        <v>0</v>
      </c>
      <c r="U52" s="22">
        <v>0</v>
      </c>
      <c r="V52" s="22">
        <v>0</v>
      </c>
      <c r="W52" s="22">
        <v>11491891</v>
      </c>
      <c r="X52" s="22">
        <v>13835250</v>
      </c>
      <c r="Y52" s="22">
        <v>-2343359</v>
      </c>
      <c r="Z52" s="23">
        <v>-16.937597802714084</v>
      </c>
      <c r="AA52" s="20">
        <v>18447000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18007250</v>
      </c>
      <c r="D54" s="48">
        <f t="shared" si="3"/>
        <v>0</v>
      </c>
      <c r="E54" s="49">
        <f t="shared" si="3"/>
        <v>21860802</v>
      </c>
      <c r="F54" s="50">
        <f t="shared" si="3"/>
        <v>21844802</v>
      </c>
      <c r="G54" s="50">
        <f t="shared" si="3"/>
        <v>741751</v>
      </c>
      <c r="H54" s="50">
        <f t="shared" si="3"/>
        <v>639228</v>
      </c>
      <c r="I54" s="50">
        <f t="shared" si="3"/>
        <v>736964</v>
      </c>
      <c r="J54" s="50">
        <f t="shared" si="3"/>
        <v>2117943</v>
      </c>
      <c r="K54" s="50">
        <f t="shared" si="3"/>
        <v>833269</v>
      </c>
      <c r="L54" s="50">
        <f t="shared" si="3"/>
        <v>268266</v>
      </c>
      <c r="M54" s="50">
        <f t="shared" si="3"/>
        <v>10097691</v>
      </c>
      <c r="N54" s="50">
        <f t="shared" si="3"/>
        <v>11199226</v>
      </c>
      <c r="O54" s="50">
        <f t="shared" si="3"/>
        <v>2779180</v>
      </c>
      <c r="P54" s="50">
        <f t="shared" si="3"/>
        <v>1973849</v>
      </c>
      <c r="Q54" s="50">
        <f t="shared" si="3"/>
        <v>1389907</v>
      </c>
      <c r="R54" s="50">
        <f t="shared" si="3"/>
        <v>6142936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19460105</v>
      </c>
      <c r="X54" s="50">
        <f t="shared" si="3"/>
        <v>16389188</v>
      </c>
      <c r="Y54" s="50">
        <f t="shared" si="3"/>
        <v>3070917</v>
      </c>
      <c r="Z54" s="51">
        <f>+IF(X54&lt;&gt;0,+(Y54/X54)*100,0)</f>
        <v>18.737456669604377</v>
      </c>
      <c r="AA54" s="48">
        <f>SUM(AA51:AA53)</f>
        <v>21844802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18007250</v>
      </c>
      <c r="D56" s="54">
        <f>+D54-D55</f>
        <v>0</v>
      </c>
      <c r="E56" s="55">
        <f t="shared" si="4"/>
        <v>21860802</v>
      </c>
      <c r="F56" s="56">
        <f t="shared" si="4"/>
        <v>21844802</v>
      </c>
      <c r="G56" s="56">
        <f t="shared" si="4"/>
        <v>741751</v>
      </c>
      <c r="H56" s="56">
        <f t="shared" si="4"/>
        <v>639228</v>
      </c>
      <c r="I56" s="56">
        <f t="shared" si="4"/>
        <v>736964</v>
      </c>
      <c r="J56" s="56">
        <f t="shared" si="4"/>
        <v>2117943</v>
      </c>
      <c r="K56" s="56">
        <f t="shared" si="4"/>
        <v>833269</v>
      </c>
      <c r="L56" s="56">
        <f t="shared" si="4"/>
        <v>268266</v>
      </c>
      <c r="M56" s="56">
        <f t="shared" si="4"/>
        <v>10097691</v>
      </c>
      <c r="N56" s="56">
        <f t="shared" si="4"/>
        <v>11199226</v>
      </c>
      <c r="O56" s="56">
        <f t="shared" si="4"/>
        <v>2779180</v>
      </c>
      <c r="P56" s="56">
        <f t="shared" si="4"/>
        <v>1973849</v>
      </c>
      <c r="Q56" s="56">
        <f t="shared" si="4"/>
        <v>1389907</v>
      </c>
      <c r="R56" s="56">
        <f t="shared" si="4"/>
        <v>6142936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19460105</v>
      </c>
      <c r="X56" s="56">
        <f t="shared" si="4"/>
        <v>16389188</v>
      </c>
      <c r="Y56" s="56">
        <f t="shared" si="4"/>
        <v>3070917</v>
      </c>
      <c r="Z56" s="57">
        <f>+IF(X56&lt;&gt;0,+(Y56/X56)*100,0)</f>
        <v>18.737456669604377</v>
      </c>
      <c r="AA56" s="54">
        <f>+AA54-AA55</f>
        <v>21844802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18007250</v>
      </c>
      <c r="D59" s="48">
        <f>SUM(D56:D58)</f>
        <v>0</v>
      </c>
      <c r="E59" s="49">
        <f t="shared" si="5"/>
        <v>21860802</v>
      </c>
      <c r="F59" s="50">
        <f t="shared" si="5"/>
        <v>21844802</v>
      </c>
      <c r="G59" s="50">
        <f t="shared" si="5"/>
        <v>741751</v>
      </c>
      <c r="H59" s="50">
        <f t="shared" si="5"/>
        <v>639228</v>
      </c>
      <c r="I59" s="50">
        <f t="shared" si="5"/>
        <v>736964</v>
      </c>
      <c r="J59" s="50">
        <f t="shared" si="5"/>
        <v>2117943</v>
      </c>
      <c r="K59" s="50">
        <f t="shared" si="5"/>
        <v>833269</v>
      </c>
      <c r="L59" s="50">
        <f t="shared" si="5"/>
        <v>268266</v>
      </c>
      <c r="M59" s="50">
        <f t="shared" si="5"/>
        <v>10097691</v>
      </c>
      <c r="N59" s="50">
        <f t="shared" si="5"/>
        <v>11199226</v>
      </c>
      <c r="O59" s="50">
        <f t="shared" si="5"/>
        <v>2779180</v>
      </c>
      <c r="P59" s="50">
        <f t="shared" si="5"/>
        <v>1973849</v>
      </c>
      <c r="Q59" s="50">
        <f t="shared" si="5"/>
        <v>1389907</v>
      </c>
      <c r="R59" s="50">
        <f t="shared" si="5"/>
        <v>6142936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19460105</v>
      </c>
      <c r="X59" s="50">
        <f t="shared" si="5"/>
        <v>16389188</v>
      </c>
      <c r="Y59" s="50">
        <f t="shared" si="5"/>
        <v>3070917</v>
      </c>
      <c r="Z59" s="51">
        <f>+IF(X59&lt;&gt;0,+(Y59/X59)*100,0)</f>
        <v>18.737456669604377</v>
      </c>
      <c r="AA59" s="48">
        <f>SUM(AA56:AA58)</f>
        <v>21844802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18007250</v>
      </c>
      <c r="D62" s="65">
        <f>SUM(D59:D61)</f>
        <v>0</v>
      </c>
      <c r="E62" s="66">
        <f t="shared" si="6"/>
        <v>21860802</v>
      </c>
      <c r="F62" s="67">
        <f t="shared" si="6"/>
        <v>21844802</v>
      </c>
      <c r="G62" s="67">
        <f t="shared" si="6"/>
        <v>741751</v>
      </c>
      <c r="H62" s="67">
        <f t="shared" si="6"/>
        <v>639228</v>
      </c>
      <c r="I62" s="67">
        <f t="shared" si="6"/>
        <v>736964</v>
      </c>
      <c r="J62" s="67">
        <f t="shared" si="6"/>
        <v>2117943</v>
      </c>
      <c r="K62" s="67">
        <f t="shared" si="6"/>
        <v>833269</v>
      </c>
      <c r="L62" s="67">
        <f t="shared" si="6"/>
        <v>268266</v>
      </c>
      <c r="M62" s="67">
        <f t="shared" si="6"/>
        <v>10097691</v>
      </c>
      <c r="N62" s="67">
        <f t="shared" si="6"/>
        <v>11199226</v>
      </c>
      <c r="O62" s="67">
        <f t="shared" si="6"/>
        <v>2779180</v>
      </c>
      <c r="P62" s="67">
        <f t="shared" si="6"/>
        <v>1973849</v>
      </c>
      <c r="Q62" s="67">
        <f t="shared" si="6"/>
        <v>1389907</v>
      </c>
      <c r="R62" s="67">
        <f t="shared" si="6"/>
        <v>6142936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19460105</v>
      </c>
      <c r="X62" s="67">
        <f t="shared" si="6"/>
        <v>16389188</v>
      </c>
      <c r="Y62" s="67">
        <f t="shared" si="6"/>
        <v>3070917</v>
      </c>
      <c r="Z62" s="68">
        <f>+IF(X62&lt;&gt;0,+(Y62/X62)*100,0)</f>
        <v>18.737456669604377</v>
      </c>
      <c r="AA62" s="65">
        <f>SUM(AA59:AA61)</f>
        <v>21844802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1861929</v>
      </c>
      <c r="D37" s="20">
        <v>0</v>
      </c>
      <c r="E37" s="21">
        <v>1866924</v>
      </c>
      <c r="F37" s="22">
        <v>1866924</v>
      </c>
      <c r="G37" s="22">
        <v>171667</v>
      </c>
      <c r="H37" s="22">
        <v>154379</v>
      </c>
      <c r="I37" s="22">
        <v>188083</v>
      </c>
      <c r="J37" s="22">
        <v>514129</v>
      </c>
      <c r="K37" s="22">
        <v>162844</v>
      </c>
      <c r="L37" s="22">
        <v>195585</v>
      </c>
      <c r="M37" s="22">
        <v>185371</v>
      </c>
      <c r="N37" s="22">
        <v>543800</v>
      </c>
      <c r="O37" s="22">
        <v>200675</v>
      </c>
      <c r="P37" s="22">
        <v>158607</v>
      </c>
      <c r="Q37" s="22">
        <v>142143</v>
      </c>
      <c r="R37" s="22">
        <v>501425</v>
      </c>
      <c r="S37" s="22">
        <v>0</v>
      </c>
      <c r="T37" s="22">
        <v>0</v>
      </c>
      <c r="U37" s="22">
        <v>0</v>
      </c>
      <c r="V37" s="22">
        <v>0</v>
      </c>
      <c r="W37" s="22">
        <v>1559354</v>
      </c>
      <c r="X37" s="22">
        <v>1400193</v>
      </c>
      <c r="Y37" s="22">
        <v>159161</v>
      </c>
      <c r="Z37" s="23">
        <v>11.367075824547044</v>
      </c>
      <c r="AA37" s="20">
        <v>1866924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1615279</v>
      </c>
      <c r="D40" s="20">
        <v>0</v>
      </c>
      <c r="E40" s="21">
        <v>1782672</v>
      </c>
      <c r="F40" s="22">
        <v>1782672</v>
      </c>
      <c r="G40" s="22">
        <v>104399</v>
      </c>
      <c r="H40" s="22">
        <v>251247</v>
      </c>
      <c r="I40" s="22">
        <v>132312</v>
      </c>
      <c r="J40" s="22">
        <v>487958</v>
      </c>
      <c r="K40" s="22">
        <v>47939</v>
      </c>
      <c r="L40" s="22">
        <v>275255</v>
      </c>
      <c r="M40" s="22">
        <v>-66578</v>
      </c>
      <c r="N40" s="22">
        <v>256616</v>
      </c>
      <c r="O40" s="22">
        <v>186179</v>
      </c>
      <c r="P40" s="22">
        <v>170858</v>
      </c>
      <c r="Q40" s="22">
        <v>199232</v>
      </c>
      <c r="R40" s="22">
        <v>556269</v>
      </c>
      <c r="S40" s="22">
        <v>0</v>
      </c>
      <c r="T40" s="22">
        <v>0</v>
      </c>
      <c r="U40" s="22">
        <v>0</v>
      </c>
      <c r="V40" s="22">
        <v>0</v>
      </c>
      <c r="W40" s="22">
        <v>1300843</v>
      </c>
      <c r="X40" s="22">
        <v>1337004</v>
      </c>
      <c r="Y40" s="22">
        <v>-36161</v>
      </c>
      <c r="Z40" s="23">
        <v>-2.7046291559337146</v>
      </c>
      <c r="AA40" s="20">
        <v>1782672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16623602</v>
      </c>
      <c r="D42" s="20">
        <v>0</v>
      </c>
      <c r="E42" s="21">
        <v>13750900</v>
      </c>
      <c r="F42" s="22">
        <v>13750900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10313176</v>
      </c>
      <c r="Y42" s="22">
        <v>-10313176</v>
      </c>
      <c r="Z42" s="23">
        <v>-100</v>
      </c>
      <c r="AA42" s="20">
        <v>13750900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20111</v>
      </c>
      <c r="D44" s="20">
        <v>0</v>
      </c>
      <c r="E44" s="21">
        <v>41988</v>
      </c>
      <c r="F44" s="22">
        <v>41988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5556</v>
      </c>
      <c r="M44" s="22">
        <v>0</v>
      </c>
      <c r="N44" s="22">
        <v>5556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5556</v>
      </c>
      <c r="X44" s="22">
        <v>31491</v>
      </c>
      <c r="Y44" s="22">
        <v>-25935</v>
      </c>
      <c r="Z44" s="23">
        <v>-82.35686386586643</v>
      </c>
      <c r="AA44" s="20">
        <v>41988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5877586</v>
      </c>
      <c r="D47" s="20">
        <v>0</v>
      </c>
      <c r="E47" s="21">
        <v>5608352</v>
      </c>
      <c r="F47" s="22">
        <v>5608352</v>
      </c>
      <c r="G47" s="22">
        <v>469042</v>
      </c>
      <c r="H47" s="22">
        <v>525157</v>
      </c>
      <c r="I47" s="22">
        <v>461747</v>
      </c>
      <c r="J47" s="22">
        <v>1455946</v>
      </c>
      <c r="K47" s="22">
        <v>457309</v>
      </c>
      <c r="L47" s="22">
        <v>460974</v>
      </c>
      <c r="M47" s="22">
        <v>638411</v>
      </c>
      <c r="N47" s="22">
        <v>1556694</v>
      </c>
      <c r="O47" s="22">
        <v>463618</v>
      </c>
      <c r="P47" s="22">
        <v>461486</v>
      </c>
      <c r="Q47" s="22">
        <v>461296</v>
      </c>
      <c r="R47" s="22">
        <v>1386400</v>
      </c>
      <c r="S47" s="22">
        <v>0</v>
      </c>
      <c r="T47" s="22">
        <v>0</v>
      </c>
      <c r="U47" s="22">
        <v>0</v>
      </c>
      <c r="V47" s="22">
        <v>0</v>
      </c>
      <c r="W47" s="22">
        <v>4399040</v>
      </c>
      <c r="X47" s="22">
        <v>4206263</v>
      </c>
      <c r="Y47" s="22">
        <v>192777</v>
      </c>
      <c r="Z47" s="23">
        <v>4.5830943048496966</v>
      </c>
      <c r="AA47" s="20">
        <v>5608352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25998507</v>
      </c>
      <c r="D50" s="29">
        <f t="shared" ref="D50:Y50" si="1">SUM(D37:D49)</f>
        <v>0</v>
      </c>
      <c r="E50" s="30">
        <f t="shared" si="1"/>
        <v>23050836</v>
      </c>
      <c r="F50" s="31">
        <f t="shared" si="1"/>
        <v>23050836</v>
      </c>
      <c r="G50" s="31">
        <f t="shared" si="1"/>
        <v>745108</v>
      </c>
      <c r="H50" s="31">
        <f t="shared" si="1"/>
        <v>930783</v>
      </c>
      <c r="I50" s="31">
        <f t="shared" si="1"/>
        <v>782142</v>
      </c>
      <c r="J50" s="31">
        <f t="shared" si="1"/>
        <v>2458033</v>
      </c>
      <c r="K50" s="31">
        <f t="shared" si="1"/>
        <v>668092</v>
      </c>
      <c r="L50" s="31">
        <f t="shared" si="1"/>
        <v>937370</v>
      </c>
      <c r="M50" s="31">
        <f t="shared" si="1"/>
        <v>757204</v>
      </c>
      <c r="N50" s="31">
        <f t="shared" si="1"/>
        <v>2362666</v>
      </c>
      <c r="O50" s="31">
        <f t="shared" si="1"/>
        <v>850472</v>
      </c>
      <c r="P50" s="31">
        <f t="shared" si="1"/>
        <v>790951</v>
      </c>
      <c r="Q50" s="31">
        <f t="shared" si="1"/>
        <v>802671</v>
      </c>
      <c r="R50" s="31">
        <f t="shared" si="1"/>
        <v>2444094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7264793</v>
      </c>
      <c r="X50" s="31">
        <f t="shared" si="1"/>
        <v>17288127</v>
      </c>
      <c r="Y50" s="31">
        <f t="shared" si="1"/>
        <v>-10023334</v>
      </c>
      <c r="Z50" s="32">
        <f>+IF(X50&lt;&gt;0,+(Y50/X50)*100,0)</f>
        <v>-57.978137249917239</v>
      </c>
      <c r="AA50" s="29">
        <f>SUM(AA37:AA49)</f>
        <v>23050836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-25998507</v>
      </c>
      <c r="D51" s="39">
        <f t="shared" si="2"/>
        <v>0</v>
      </c>
      <c r="E51" s="40">
        <f t="shared" si="2"/>
        <v>-23050836</v>
      </c>
      <c r="F51" s="41">
        <f t="shared" si="2"/>
        <v>-23050836</v>
      </c>
      <c r="G51" s="41">
        <f t="shared" si="2"/>
        <v>-745108</v>
      </c>
      <c r="H51" s="41">
        <f t="shared" si="2"/>
        <v>-930783</v>
      </c>
      <c r="I51" s="41">
        <f t="shared" si="2"/>
        <v>-782142</v>
      </c>
      <c r="J51" s="41">
        <f t="shared" si="2"/>
        <v>-2458033</v>
      </c>
      <c r="K51" s="41">
        <f t="shared" si="2"/>
        <v>-668092</v>
      </c>
      <c r="L51" s="41">
        <f t="shared" si="2"/>
        <v>-937370</v>
      </c>
      <c r="M51" s="41">
        <f t="shared" si="2"/>
        <v>-757204</v>
      </c>
      <c r="N51" s="41">
        <f t="shared" si="2"/>
        <v>-2362666</v>
      </c>
      <c r="O51" s="41">
        <f t="shared" si="2"/>
        <v>-850472</v>
      </c>
      <c r="P51" s="41">
        <f t="shared" si="2"/>
        <v>-790951</v>
      </c>
      <c r="Q51" s="41">
        <f t="shared" si="2"/>
        <v>-802671</v>
      </c>
      <c r="R51" s="41">
        <f t="shared" si="2"/>
        <v>-2444094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-7264793</v>
      </c>
      <c r="X51" s="41">
        <f t="shared" si="2"/>
        <v>-17288127</v>
      </c>
      <c r="Y51" s="41">
        <f t="shared" si="2"/>
        <v>10023334</v>
      </c>
      <c r="Z51" s="42">
        <f>+IF(X51&lt;&gt;0,+(Y51/X51)*100,0)</f>
        <v>-57.978137249917239</v>
      </c>
      <c r="AA51" s="39">
        <f>+AA35-AA50</f>
        <v>-23050836</v>
      </c>
    </row>
    <row r="52" spans="1:27" x14ac:dyDescent="0.25">
      <c r="A52" s="43" t="s">
        <v>78</v>
      </c>
      <c r="B52" s="15" t="s">
        <v>32</v>
      </c>
      <c r="C52" s="20">
        <v>4049147</v>
      </c>
      <c r="D52" s="20">
        <v>0</v>
      </c>
      <c r="E52" s="21">
        <v>18179000</v>
      </c>
      <c r="F52" s="22">
        <v>18179000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10091245</v>
      </c>
      <c r="P52" s="22">
        <v>0</v>
      </c>
      <c r="Q52" s="22">
        <v>0</v>
      </c>
      <c r="R52" s="22">
        <v>10091245</v>
      </c>
      <c r="S52" s="22">
        <v>0</v>
      </c>
      <c r="T52" s="22">
        <v>0</v>
      </c>
      <c r="U52" s="22">
        <v>0</v>
      </c>
      <c r="V52" s="22">
        <v>0</v>
      </c>
      <c r="W52" s="22">
        <v>10091245</v>
      </c>
      <c r="X52" s="22">
        <v>13634249</v>
      </c>
      <c r="Y52" s="22">
        <v>-3543004</v>
      </c>
      <c r="Z52" s="23">
        <v>-25.986059078134776</v>
      </c>
      <c r="AA52" s="20">
        <v>18179000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-21949360</v>
      </c>
      <c r="D54" s="48">
        <f t="shared" si="3"/>
        <v>0</v>
      </c>
      <c r="E54" s="49">
        <f t="shared" si="3"/>
        <v>-4871836</v>
      </c>
      <c r="F54" s="50">
        <f t="shared" si="3"/>
        <v>-4871836</v>
      </c>
      <c r="G54" s="50">
        <f t="shared" si="3"/>
        <v>-745108</v>
      </c>
      <c r="H54" s="50">
        <f t="shared" si="3"/>
        <v>-930783</v>
      </c>
      <c r="I54" s="50">
        <f t="shared" si="3"/>
        <v>-782142</v>
      </c>
      <c r="J54" s="50">
        <f t="shared" si="3"/>
        <v>-2458033</v>
      </c>
      <c r="K54" s="50">
        <f t="shared" si="3"/>
        <v>-668092</v>
      </c>
      <c r="L54" s="50">
        <f t="shared" si="3"/>
        <v>-937370</v>
      </c>
      <c r="M54" s="50">
        <f t="shared" si="3"/>
        <v>-757204</v>
      </c>
      <c r="N54" s="50">
        <f t="shared" si="3"/>
        <v>-2362666</v>
      </c>
      <c r="O54" s="50">
        <f t="shared" si="3"/>
        <v>9240773</v>
      </c>
      <c r="P54" s="50">
        <f t="shared" si="3"/>
        <v>-790951</v>
      </c>
      <c r="Q54" s="50">
        <f t="shared" si="3"/>
        <v>-802671</v>
      </c>
      <c r="R54" s="50">
        <f t="shared" si="3"/>
        <v>7647151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2826452</v>
      </c>
      <c r="X54" s="50">
        <f t="shared" si="3"/>
        <v>-3653878</v>
      </c>
      <c r="Y54" s="50">
        <f t="shared" si="3"/>
        <v>6480330</v>
      </c>
      <c r="Z54" s="51">
        <f>+IF(X54&lt;&gt;0,+(Y54/X54)*100,0)</f>
        <v>-177.35485421242856</v>
      </c>
      <c r="AA54" s="48">
        <f>SUM(AA51:AA53)</f>
        <v>-4871836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-21949360</v>
      </c>
      <c r="D56" s="54">
        <f>+D54-D55</f>
        <v>0</v>
      </c>
      <c r="E56" s="55">
        <f t="shared" si="4"/>
        <v>-4871836</v>
      </c>
      <c r="F56" s="56">
        <f t="shared" si="4"/>
        <v>-4871836</v>
      </c>
      <c r="G56" s="56">
        <f t="shared" si="4"/>
        <v>-745108</v>
      </c>
      <c r="H56" s="56">
        <f t="shared" si="4"/>
        <v>-930783</v>
      </c>
      <c r="I56" s="56">
        <f t="shared" si="4"/>
        <v>-782142</v>
      </c>
      <c r="J56" s="56">
        <f t="shared" si="4"/>
        <v>-2458033</v>
      </c>
      <c r="K56" s="56">
        <f t="shared" si="4"/>
        <v>-668092</v>
      </c>
      <c r="L56" s="56">
        <f t="shared" si="4"/>
        <v>-937370</v>
      </c>
      <c r="M56" s="56">
        <f t="shared" si="4"/>
        <v>-757204</v>
      </c>
      <c r="N56" s="56">
        <f t="shared" si="4"/>
        <v>-2362666</v>
      </c>
      <c r="O56" s="56">
        <f t="shared" si="4"/>
        <v>9240773</v>
      </c>
      <c r="P56" s="56">
        <f t="shared" si="4"/>
        <v>-790951</v>
      </c>
      <c r="Q56" s="56">
        <f t="shared" si="4"/>
        <v>-802671</v>
      </c>
      <c r="R56" s="56">
        <f t="shared" si="4"/>
        <v>7647151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2826452</v>
      </c>
      <c r="X56" s="56">
        <f t="shared" si="4"/>
        <v>-3653878</v>
      </c>
      <c r="Y56" s="56">
        <f t="shared" si="4"/>
        <v>6480330</v>
      </c>
      <c r="Z56" s="57">
        <f>+IF(X56&lt;&gt;0,+(Y56/X56)*100,0)</f>
        <v>-177.35485421242856</v>
      </c>
      <c r="AA56" s="54">
        <f>+AA54-AA55</f>
        <v>-4871836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-21949360</v>
      </c>
      <c r="D59" s="48">
        <f>SUM(D56:D58)</f>
        <v>0</v>
      </c>
      <c r="E59" s="49">
        <f t="shared" si="5"/>
        <v>-4871836</v>
      </c>
      <c r="F59" s="50">
        <f t="shared" si="5"/>
        <v>-4871836</v>
      </c>
      <c r="G59" s="50">
        <f t="shared" si="5"/>
        <v>-745108</v>
      </c>
      <c r="H59" s="50">
        <f t="shared" si="5"/>
        <v>-930783</v>
      </c>
      <c r="I59" s="50">
        <f t="shared" si="5"/>
        <v>-782142</v>
      </c>
      <c r="J59" s="50">
        <f t="shared" si="5"/>
        <v>-2458033</v>
      </c>
      <c r="K59" s="50">
        <f t="shared" si="5"/>
        <v>-668092</v>
      </c>
      <c r="L59" s="50">
        <f t="shared" si="5"/>
        <v>-937370</v>
      </c>
      <c r="M59" s="50">
        <f t="shared" si="5"/>
        <v>-757204</v>
      </c>
      <c r="N59" s="50">
        <f t="shared" si="5"/>
        <v>-2362666</v>
      </c>
      <c r="O59" s="50">
        <f t="shared" si="5"/>
        <v>9240773</v>
      </c>
      <c r="P59" s="50">
        <f t="shared" si="5"/>
        <v>-790951</v>
      </c>
      <c r="Q59" s="50">
        <f t="shared" si="5"/>
        <v>-802671</v>
      </c>
      <c r="R59" s="50">
        <f t="shared" si="5"/>
        <v>7647151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2826452</v>
      </c>
      <c r="X59" s="50">
        <f t="shared" si="5"/>
        <v>-3653878</v>
      </c>
      <c r="Y59" s="50">
        <f t="shared" si="5"/>
        <v>6480330</v>
      </c>
      <c r="Z59" s="51">
        <f>+IF(X59&lt;&gt;0,+(Y59/X59)*100,0)</f>
        <v>-177.35485421242856</v>
      </c>
      <c r="AA59" s="48">
        <f>SUM(AA56:AA58)</f>
        <v>-4871836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-21949360</v>
      </c>
      <c r="D62" s="65">
        <f>SUM(D59:D61)</f>
        <v>0</v>
      </c>
      <c r="E62" s="66">
        <f t="shared" si="6"/>
        <v>-4871836</v>
      </c>
      <c r="F62" s="67">
        <f t="shared" si="6"/>
        <v>-4871836</v>
      </c>
      <c r="G62" s="67">
        <f t="shared" si="6"/>
        <v>-745108</v>
      </c>
      <c r="H62" s="67">
        <f t="shared" si="6"/>
        <v>-930783</v>
      </c>
      <c r="I62" s="67">
        <f t="shared" si="6"/>
        <v>-782142</v>
      </c>
      <c r="J62" s="67">
        <f t="shared" si="6"/>
        <v>-2458033</v>
      </c>
      <c r="K62" s="67">
        <f t="shared" si="6"/>
        <v>-668092</v>
      </c>
      <c r="L62" s="67">
        <f t="shared" si="6"/>
        <v>-937370</v>
      </c>
      <c r="M62" s="67">
        <f t="shared" si="6"/>
        <v>-757204</v>
      </c>
      <c r="N62" s="67">
        <f t="shared" si="6"/>
        <v>-2362666</v>
      </c>
      <c r="O62" s="67">
        <f t="shared" si="6"/>
        <v>9240773</v>
      </c>
      <c r="P62" s="67">
        <f t="shared" si="6"/>
        <v>-790951</v>
      </c>
      <c r="Q62" s="67">
        <f t="shared" si="6"/>
        <v>-802671</v>
      </c>
      <c r="R62" s="67">
        <f t="shared" si="6"/>
        <v>7647151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2826452</v>
      </c>
      <c r="X62" s="67">
        <f t="shared" si="6"/>
        <v>-3653878</v>
      </c>
      <c r="Y62" s="67">
        <f t="shared" si="6"/>
        <v>6480330</v>
      </c>
      <c r="Z62" s="68">
        <f>+IF(X62&lt;&gt;0,+(Y62/X62)*100,0)</f>
        <v>-177.35485421242856</v>
      </c>
      <c r="AA62" s="65">
        <f>SUM(AA59:AA61)</f>
        <v>-4871836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18545414</v>
      </c>
      <c r="D7" s="20">
        <v>0</v>
      </c>
      <c r="E7" s="21">
        <v>24046900</v>
      </c>
      <c r="F7" s="22">
        <v>24046900</v>
      </c>
      <c r="G7" s="22">
        <v>1628563</v>
      </c>
      <c r="H7" s="22">
        <v>1740905</v>
      </c>
      <c r="I7" s="22">
        <v>1568010</v>
      </c>
      <c r="J7" s="22">
        <v>4937478</v>
      </c>
      <c r="K7" s="22">
        <v>1553423</v>
      </c>
      <c r="L7" s="22">
        <v>2398345</v>
      </c>
      <c r="M7" s="22">
        <v>1458129</v>
      </c>
      <c r="N7" s="22">
        <v>5409897</v>
      </c>
      <c r="O7" s="22">
        <v>2080751</v>
      </c>
      <c r="P7" s="22">
        <v>1844412</v>
      </c>
      <c r="Q7" s="22">
        <v>1658953</v>
      </c>
      <c r="R7" s="22">
        <v>5584116</v>
      </c>
      <c r="S7" s="22">
        <v>0</v>
      </c>
      <c r="T7" s="22">
        <v>0</v>
      </c>
      <c r="U7" s="22">
        <v>0</v>
      </c>
      <c r="V7" s="22">
        <v>0</v>
      </c>
      <c r="W7" s="22">
        <v>15931491</v>
      </c>
      <c r="X7" s="22">
        <v>18271841</v>
      </c>
      <c r="Y7" s="22">
        <v>-2340350</v>
      </c>
      <c r="Z7" s="23">
        <v>-12.808506816581867</v>
      </c>
      <c r="AA7" s="20">
        <v>24046900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1343428</v>
      </c>
      <c r="D28" s="20">
        <v>0</v>
      </c>
      <c r="E28" s="21">
        <v>654350</v>
      </c>
      <c r="F28" s="22">
        <v>654350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654350</v>
      </c>
      <c r="Y28" s="22">
        <v>-654350</v>
      </c>
      <c r="Z28" s="23">
        <v>-100</v>
      </c>
      <c r="AA28" s="20">
        <v>654350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725949</v>
      </c>
      <c r="D31" s="20">
        <v>0</v>
      </c>
      <c r="E31" s="21">
        <v>725900</v>
      </c>
      <c r="F31" s="22">
        <v>725900</v>
      </c>
      <c r="G31" s="22">
        <v>64114</v>
      </c>
      <c r="H31" s="22">
        <v>64245</v>
      </c>
      <c r="I31" s="22">
        <v>64245</v>
      </c>
      <c r="J31" s="22">
        <v>192604</v>
      </c>
      <c r="K31" s="22">
        <v>64245</v>
      </c>
      <c r="L31" s="22">
        <v>64245</v>
      </c>
      <c r="M31" s="22">
        <v>64245</v>
      </c>
      <c r="N31" s="22">
        <v>192735</v>
      </c>
      <c r="O31" s="22">
        <v>64245</v>
      </c>
      <c r="P31" s="22">
        <v>64245</v>
      </c>
      <c r="Q31" s="22">
        <v>64245</v>
      </c>
      <c r="R31" s="22">
        <v>192735</v>
      </c>
      <c r="S31" s="22">
        <v>0</v>
      </c>
      <c r="T31" s="22">
        <v>0</v>
      </c>
      <c r="U31" s="22">
        <v>0</v>
      </c>
      <c r="V31" s="22">
        <v>0</v>
      </c>
      <c r="W31" s="22">
        <v>578074</v>
      </c>
      <c r="X31" s="22">
        <v>544428</v>
      </c>
      <c r="Y31" s="22">
        <v>33646</v>
      </c>
      <c r="Z31" s="23">
        <v>6.1800642141844282</v>
      </c>
      <c r="AA31" s="20">
        <v>725900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20614791</v>
      </c>
      <c r="D35" s="29">
        <f t="shared" ref="D35:Y35" si="0">SUM(D6:D34)</f>
        <v>0</v>
      </c>
      <c r="E35" s="30">
        <f t="shared" si="0"/>
        <v>25427150</v>
      </c>
      <c r="F35" s="31">
        <f t="shared" si="0"/>
        <v>25427150</v>
      </c>
      <c r="G35" s="31">
        <f t="shared" si="0"/>
        <v>1692677</v>
      </c>
      <c r="H35" s="31">
        <f t="shared" si="0"/>
        <v>1805150</v>
      </c>
      <c r="I35" s="31">
        <f t="shared" si="0"/>
        <v>1632255</v>
      </c>
      <c r="J35" s="31">
        <f t="shared" si="0"/>
        <v>5130082</v>
      </c>
      <c r="K35" s="31">
        <f t="shared" si="0"/>
        <v>1617668</v>
      </c>
      <c r="L35" s="31">
        <f t="shared" si="0"/>
        <v>2462590</v>
      </c>
      <c r="M35" s="31">
        <f t="shared" si="0"/>
        <v>1522374</v>
      </c>
      <c r="N35" s="31">
        <f t="shared" si="0"/>
        <v>5602632</v>
      </c>
      <c r="O35" s="31">
        <f t="shared" si="0"/>
        <v>2144996</v>
      </c>
      <c r="P35" s="31">
        <f t="shared" si="0"/>
        <v>1908657</v>
      </c>
      <c r="Q35" s="31">
        <f t="shared" si="0"/>
        <v>1723198</v>
      </c>
      <c r="R35" s="31">
        <f t="shared" si="0"/>
        <v>5776851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16509565</v>
      </c>
      <c r="X35" s="31">
        <f t="shared" si="0"/>
        <v>19470619</v>
      </c>
      <c r="Y35" s="31">
        <f t="shared" si="0"/>
        <v>-2961054</v>
      </c>
      <c r="Z35" s="32">
        <f>+IF(X35&lt;&gt;0,+(Y35/X35)*100,0)</f>
        <v>-15.207806182227692</v>
      </c>
      <c r="AA35" s="29">
        <f>SUM(AA6:AA34)</f>
        <v>25427150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7027187</v>
      </c>
      <c r="D37" s="20">
        <v>0</v>
      </c>
      <c r="E37" s="21">
        <v>9801900</v>
      </c>
      <c r="F37" s="22">
        <v>10808100</v>
      </c>
      <c r="G37" s="22">
        <v>0</v>
      </c>
      <c r="H37" s="22">
        <v>573569</v>
      </c>
      <c r="I37" s="22">
        <v>810934</v>
      </c>
      <c r="J37" s="22">
        <v>1384503</v>
      </c>
      <c r="K37" s="22">
        <v>807466</v>
      </c>
      <c r="L37" s="22">
        <v>742605</v>
      </c>
      <c r="M37" s="22">
        <v>814389</v>
      </c>
      <c r="N37" s="22">
        <v>2364460</v>
      </c>
      <c r="O37" s="22">
        <v>1097557</v>
      </c>
      <c r="P37" s="22">
        <v>1000125</v>
      </c>
      <c r="Q37" s="22">
        <v>873811</v>
      </c>
      <c r="R37" s="22">
        <v>2971493</v>
      </c>
      <c r="S37" s="22">
        <v>0</v>
      </c>
      <c r="T37" s="22">
        <v>0</v>
      </c>
      <c r="U37" s="22">
        <v>0</v>
      </c>
      <c r="V37" s="22">
        <v>0</v>
      </c>
      <c r="W37" s="22">
        <v>6720456</v>
      </c>
      <c r="X37" s="22">
        <v>7708237</v>
      </c>
      <c r="Y37" s="22">
        <v>-987781</v>
      </c>
      <c r="Z37" s="23">
        <v>-12.814616364286671</v>
      </c>
      <c r="AA37" s="20">
        <v>10808100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593755</v>
      </c>
      <c r="D40" s="20">
        <v>0</v>
      </c>
      <c r="E40" s="21">
        <v>1125900</v>
      </c>
      <c r="F40" s="22">
        <v>1125900</v>
      </c>
      <c r="G40" s="22">
        <v>0</v>
      </c>
      <c r="H40" s="22">
        <v>0</v>
      </c>
      <c r="I40" s="22">
        <v>38630</v>
      </c>
      <c r="J40" s="22">
        <v>38630</v>
      </c>
      <c r="K40" s="22">
        <v>24816</v>
      </c>
      <c r="L40" s="22">
        <v>132918</v>
      </c>
      <c r="M40" s="22">
        <v>0</v>
      </c>
      <c r="N40" s="22">
        <v>157734</v>
      </c>
      <c r="O40" s="22">
        <v>165101</v>
      </c>
      <c r="P40" s="22">
        <v>232</v>
      </c>
      <c r="Q40" s="22">
        <v>0</v>
      </c>
      <c r="R40" s="22">
        <v>165333</v>
      </c>
      <c r="S40" s="22">
        <v>0</v>
      </c>
      <c r="T40" s="22">
        <v>0</v>
      </c>
      <c r="U40" s="22">
        <v>0</v>
      </c>
      <c r="V40" s="22">
        <v>0</v>
      </c>
      <c r="W40" s="22">
        <v>361697</v>
      </c>
      <c r="X40" s="22">
        <v>741916</v>
      </c>
      <c r="Y40" s="22">
        <v>-380219</v>
      </c>
      <c r="Z40" s="23">
        <v>-51.248254519379557</v>
      </c>
      <c r="AA40" s="20">
        <v>1125900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5581700</v>
      </c>
      <c r="F41" s="22">
        <v>8533300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6399972</v>
      </c>
      <c r="Y41" s="22">
        <v>-6399972</v>
      </c>
      <c r="Z41" s="23">
        <v>-100</v>
      </c>
      <c r="AA41" s="20">
        <v>8533300</v>
      </c>
    </row>
    <row r="42" spans="1:27" x14ac:dyDescent="0.25">
      <c r="A42" s="19" t="s">
        <v>68</v>
      </c>
      <c r="B42" s="15" t="s">
        <v>32</v>
      </c>
      <c r="C42" s="20">
        <v>29993380</v>
      </c>
      <c r="D42" s="20">
        <v>0</v>
      </c>
      <c r="E42" s="21">
        <v>11787100</v>
      </c>
      <c r="F42" s="22">
        <v>11787100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8840322</v>
      </c>
      <c r="Y42" s="22">
        <v>-8840322</v>
      </c>
      <c r="Z42" s="23">
        <v>-100</v>
      </c>
      <c r="AA42" s="20">
        <v>11787100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739196</v>
      </c>
      <c r="D44" s="20">
        <v>0</v>
      </c>
      <c r="E44" s="21">
        <v>1264000</v>
      </c>
      <c r="F44" s="22">
        <v>1664000</v>
      </c>
      <c r="G44" s="22">
        <v>126</v>
      </c>
      <c r="H44" s="22">
        <v>159772</v>
      </c>
      <c r="I44" s="22">
        <v>17430</v>
      </c>
      <c r="J44" s="22">
        <v>177328</v>
      </c>
      <c r="K44" s="22">
        <v>5922</v>
      </c>
      <c r="L44" s="22">
        <v>20841</v>
      </c>
      <c r="M44" s="22">
        <v>188492</v>
      </c>
      <c r="N44" s="22">
        <v>215255</v>
      </c>
      <c r="O44" s="22">
        <v>82545</v>
      </c>
      <c r="P44" s="22">
        <v>126</v>
      </c>
      <c r="Q44" s="22">
        <v>30126</v>
      </c>
      <c r="R44" s="22">
        <v>112797</v>
      </c>
      <c r="S44" s="22">
        <v>0</v>
      </c>
      <c r="T44" s="22">
        <v>0</v>
      </c>
      <c r="U44" s="22">
        <v>0</v>
      </c>
      <c r="V44" s="22">
        <v>0</v>
      </c>
      <c r="W44" s="22">
        <v>505380</v>
      </c>
      <c r="X44" s="22">
        <v>1138337</v>
      </c>
      <c r="Y44" s="22">
        <v>-632957</v>
      </c>
      <c r="Z44" s="23">
        <v>-55.603656913550203</v>
      </c>
      <c r="AA44" s="20">
        <v>1664000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115736</v>
      </c>
      <c r="D46" s="20">
        <v>0</v>
      </c>
      <c r="E46" s="21">
        <v>697700</v>
      </c>
      <c r="F46" s="22">
        <v>1059300</v>
      </c>
      <c r="G46" s="22">
        <v>0</v>
      </c>
      <c r="H46" s="22">
        <v>4039</v>
      </c>
      <c r="I46" s="22">
        <v>0</v>
      </c>
      <c r="J46" s="22">
        <v>4039</v>
      </c>
      <c r="K46" s="22">
        <v>5251</v>
      </c>
      <c r="L46" s="22">
        <v>3998</v>
      </c>
      <c r="M46" s="22">
        <v>204</v>
      </c>
      <c r="N46" s="22">
        <v>9453</v>
      </c>
      <c r="O46" s="22">
        <v>5357</v>
      </c>
      <c r="P46" s="22">
        <v>1073</v>
      </c>
      <c r="Q46" s="22">
        <v>5996</v>
      </c>
      <c r="R46" s="22">
        <v>12426</v>
      </c>
      <c r="S46" s="22">
        <v>0</v>
      </c>
      <c r="T46" s="22">
        <v>0</v>
      </c>
      <c r="U46" s="22">
        <v>0</v>
      </c>
      <c r="V46" s="22">
        <v>0</v>
      </c>
      <c r="W46" s="22">
        <v>25918</v>
      </c>
      <c r="X46" s="22">
        <v>794475</v>
      </c>
      <c r="Y46" s="22">
        <v>-768557</v>
      </c>
      <c r="Z46" s="23">
        <v>-96.737719877906798</v>
      </c>
      <c r="AA46" s="20">
        <v>1059300</v>
      </c>
    </row>
    <row r="47" spans="1:27" x14ac:dyDescent="0.25">
      <c r="A47" s="19" t="s">
        <v>73</v>
      </c>
      <c r="B47" s="15" t="s">
        <v>32</v>
      </c>
      <c r="C47" s="20">
        <v>2710890</v>
      </c>
      <c r="D47" s="20">
        <v>0</v>
      </c>
      <c r="E47" s="21">
        <v>10130000</v>
      </c>
      <c r="F47" s="22">
        <v>9821600</v>
      </c>
      <c r="G47" s="22">
        <v>11639</v>
      </c>
      <c r="H47" s="22">
        <v>78997</v>
      </c>
      <c r="I47" s="22">
        <v>103365</v>
      </c>
      <c r="J47" s="22">
        <v>194001</v>
      </c>
      <c r="K47" s="22">
        <v>110187</v>
      </c>
      <c r="L47" s="22">
        <v>129141</v>
      </c>
      <c r="M47" s="22">
        <v>2677315</v>
      </c>
      <c r="N47" s="22">
        <v>2916643</v>
      </c>
      <c r="O47" s="22">
        <v>106776</v>
      </c>
      <c r="P47" s="22">
        <v>1148772</v>
      </c>
      <c r="Q47" s="22">
        <v>1203451</v>
      </c>
      <c r="R47" s="22">
        <v>2458999</v>
      </c>
      <c r="S47" s="22">
        <v>0</v>
      </c>
      <c r="T47" s="22">
        <v>0</v>
      </c>
      <c r="U47" s="22">
        <v>0</v>
      </c>
      <c r="V47" s="22">
        <v>0</v>
      </c>
      <c r="W47" s="22">
        <v>5569643</v>
      </c>
      <c r="X47" s="22">
        <v>7326757</v>
      </c>
      <c r="Y47" s="22">
        <v>-1757114</v>
      </c>
      <c r="Z47" s="23">
        <v>-23.982151994395338</v>
      </c>
      <c r="AA47" s="20">
        <v>9821600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41180144</v>
      </c>
      <c r="D50" s="29">
        <f t="shared" ref="D50:Y50" si="1">SUM(D37:D49)</f>
        <v>0</v>
      </c>
      <c r="E50" s="30">
        <f t="shared" si="1"/>
        <v>40388300</v>
      </c>
      <c r="F50" s="31">
        <f t="shared" si="1"/>
        <v>44799300</v>
      </c>
      <c r="G50" s="31">
        <f t="shared" si="1"/>
        <v>11765</v>
      </c>
      <c r="H50" s="31">
        <f t="shared" si="1"/>
        <v>816377</v>
      </c>
      <c r="I50" s="31">
        <f t="shared" si="1"/>
        <v>970359</v>
      </c>
      <c r="J50" s="31">
        <f t="shared" si="1"/>
        <v>1798501</v>
      </c>
      <c r="K50" s="31">
        <f t="shared" si="1"/>
        <v>953642</v>
      </c>
      <c r="L50" s="31">
        <f t="shared" si="1"/>
        <v>1029503</v>
      </c>
      <c r="M50" s="31">
        <f t="shared" si="1"/>
        <v>3680400</v>
      </c>
      <c r="N50" s="31">
        <f t="shared" si="1"/>
        <v>5663545</v>
      </c>
      <c r="O50" s="31">
        <f t="shared" si="1"/>
        <v>1457336</v>
      </c>
      <c r="P50" s="31">
        <f t="shared" si="1"/>
        <v>2150328</v>
      </c>
      <c r="Q50" s="31">
        <f t="shared" si="1"/>
        <v>2113384</v>
      </c>
      <c r="R50" s="31">
        <f t="shared" si="1"/>
        <v>5721048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13183094</v>
      </c>
      <c r="X50" s="31">
        <f t="shared" si="1"/>
        <v>32950016</v>
      </c>
      <c r="Y50" s="31">
        <f t="shared" si="1"/>
        <v>-19766922</v>
      </c>
      <c r="Z50" s="32">
        <f>+IF(X50&lt;&gt;0,+(Y50/X50)*100,0)</f>
        <v>-59.990629443093447</v>
      </c>
      <c r="AA50" s="29">
        <f>SUM(AA37:AA49)</f>
        <v>44799300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-20565353</v>
      </c>
      <c r="D51" s="39">
        <f t="shared" si="2"/>
        <v>0</v>
      </c>
      <c r="E51" s="40">
        <f t="shared" si="2"/>
        <v>-14961150</v>
      </c>
      <c r="F51" s="41">
        <f t="shared" si="2"/>
        <v>-19372150</v>
      </c>
      <c r="G51" s="41">
        <f t="shared" si="2"/>
        <v>1680912</v>
      </c>
      <c r="H51" s="41">
        <f t="shared" si="2"/>
        <v>988773</v>
      </c>
      <c r="I51" s="41">
        <f t="shared" si="2"/>
        <v>661896</v>
      </c>
      <c r="J51" s="41">
        <f t="shared" si="2"/>
        <v>3331581</v>
      </c>
      <c r="K51" s="41">
        <f t="shared" si="2"/>
        <v>664026</v>
      </c>
      <c r="L51" s="41">
        <f t="shared" si="2"/>
        <v>1433087</v>
      </c>
      <c r="M51" s="41">
        <f t="shared" si="2"/>
        <v>-2158026</v>
      </c>
      <c r="N51" s="41">
        <f t="shared" si="2"/>
        <v>-60913</v>
      </c>
      <c r="O51" s="41">
        <f t="shared" si="2"/>
        <v>687660</v>
      </c>
      <c r="P51" s="41">
        <f t="shared" si="2"/>
        <v>-241671</v>
      </c>
      <c r="Q51" s="41">
        <f t="shared" si="2"/>
        <v>-390186</v>
      </c>
      <c r="R51" s="41">
        <f t="shared" si="2"/>
        <v>55803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3326471</v>
      </c>
      <c r="X51" s="41">
        <f t="shared" si="2"/>
        <v>-13479397</v>
      </c>
      <c r="Y51" s="41">
        <f t="shared" si="2"/>
        <v>16805868</v>
      </c>
      <c r="Z51" s="42">
        <f>+IF(X51&lt;&gt;0,+(Y51/X51)*100,0)</f>
        <v>-124.6781884976012</v>
      </c>
      <c r="AA51" s="39">
        <f>+AA35-AA50</f>
        <v>-19372150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-20565353</v>
      </c>
      <c r="D54" s="48">
        <f t="shared" si="3"/>
        <v>0</v>
      </c>
      <c r="E54" s="49">
        <f t="shared" si="3"/>
        <v>-14961150</v>
      </c>
      <c r="F54" s="50">
        <f t="shared" si="3"/>
        <v>-19372150</v>
      </c>
      <c r="G54" s="50">
        <f t="shared" si="3"/>
        <v>1680912</v>
      </c>
      <c r="H54" s="50">
        <f t="shared" si="3"/>
        <v>988773</v>
      </c>
      <c r="I54" s="50">
        <f t="shared" si="3"/>
        <v>661896</v>
      </c>
      <c r="J54" s="50">
        <f t="shared" si="3"/>
        <v>3331581</v>
      </c>
      <c r="K54" s="50">
        <f t="shared" si="3"/>
        <v>664026</v>
      </c>
      <c r="L54" s="50">
        <f t="shared" si="3"/>
        <v>1433087</v>
      </c>
      <c r="M54" s="50">
        <f t="shared" si="3"/>
        <v>-2158026</v>
      </c>
      <c r="N54" s="50">
        <f t="shared" si="3"/>
        <v>-60913</v>
      </c>
      <c r="O54" s="50">
        <f t="shared" si="3"/>
        <v>687660</v>
      </c>
      <c r="P54" s="50">
        <f t="shared" si="3"/>
        <v>-241671</v>
      </c>
      <c r="Q54" s="50">
        <f t="shared" si="3"/>
        <v>-390186</v>
      </c>
      <c r="R54" s="50">
        <f t="shared" si="3"/>
        <v>55803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3326471</v>
      </c>
      <c r="X54" s="50">
        <f t="shared" si="3"/>
        <v>-13479397</v>
      </c>
      <c r="Y54" s="50">
        <f t="shared" si="3"/>
        <v>16805868</v>
      </c>
      <c r="Z54" s="51">
        <f>+IF(X54&lt;&gt;0,+(Y54/X54)*100,0)</f>
        <v>-124.6781884976012</v>
      </c>
      <c r="AA54" s="48">
        <f>SUM(AA51:AA53)</f>
        <v>-19372150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-20565353</v>
      </c>
      <c r="D56" s="54">
        <f>+D54-D55</f>
        <v>0</v>
      </c>
      <c r="E56" s="55">
        <f t="shared" si="4"/>
        <v>-14961150</v>
      </c>
      <c r="F56" s="56">
        <f t="shared" si="4"/>
        <v>-19372150</v>
      </c>
      <c r="G56" s="56">
        <f t="shared" si="4"/>
        <v>1680912</v>
      </c>
      <c r="H56" s="56">
        <f t="shared" si="4"/>
        <v>988773</v>
      </c>
      <c r="I56" s="56">
        <f t="shared" si="4"/>
        <v>661896</v>
      </c>
      <c r="J56" s="56">
        <f t="shared" si="4"/>
        <v>3331581</v>
      </c>
      <c r="K56" s="56">
        <f t="shared" si="4"/>
        <v>664026</v>
      </c>
      <c r="L56" s="56">
        <f t="shared" si="4"/>
        <v>1433087</v>
      </c>
      <c r="M56" s="56">
        <f t="shared" si="4"/>
        <v>-2158026</v>
      </c>
      <c r="N56" s="56">
        <f t="shared" si="4"/>
        <v>-60913</v>
      </c>
      <c r="O56" s="56">
        <f t="shared" si="4"/>
        <v>687660</v>
      </c>
      <c r="P56" s="56">
        <f t="shared" si="4"/>
        <v>-241671</v>
      </c>
      <c r="Q56" s="56">
        <f t="shared" si="4"/>
        <v>-390186</v>
      </c>
      <c r="R56" s="56">
        <f t="shared" si="4"/>
        <v>55803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3326471</v>
      </c>
      <c r="X56" s="56">
        <f t="shared" si="4"/>
        <v>-13479397</v>
      </c>
      <c r="Y56" s="56">
        <f t="shared" si="4"/>
        <v>16805868</v>
      </c>
      <c r="Z56" s="57">
        <f>+IF(X56&lt;&gt;0,+(Y56/X56)*100,0)</f>
        <v>-124.6781884976012</v>
      </c>
      <c r="AA56" s="54">
        <f>+AA54-AA55</f>
        <v>-19372150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-20565353</v>
      </c>
      <c r="D59" s="48">
        <f>SUM(D56:D58)</f>
        <v>0</v>
      </c>
      <c r="E59" s="49">
        <f t="shared" si="5"/>
        <v>-14961150</v>
      </c>
      <c r="F59" s="50">
        <f t="shared" si="5"/>
        <v>-19372150</v>
      </c>
      <c r="G59" s="50">
        <f t="shared" si="5"/>
        <v>1680912</v>
      </c>
      <c r="H59" s="50">
        <f t="shared" si="5"/>
        <v>988773</v>
      </c>
      <c r="I59" s="50">
        <f t="shared" si="5"/>
        <v>661896</v>
      </c>
      <c r="J59" s="50">
        <f t="shared" si="5"/>
        <v>3331581</v>
      </c>
      <c r="K59" s="50">
        <f t="shared" si="5"/>
        <v>664026</v>
      </c>
      <c r="L59" s="50">
        <f t="shared" si="5"/>
        <v>1433087</v>
      </c>
      <c r="M59" s="50">
        <f t="shared" si="5"/>
        <v>-2158026</v>
      </c>
      <c r="N59" s="50">
        <f t="shared" si="5"/>
        <v>-60913</v>
      </c>
      <c r="O59" s="50">
        <f t="shared" si="5"/>
        <v>687660</v>
      </c>
      <c r="P59" s="50">
        <f t="shared" si="5"/>
        <v>-241671</v>
      </c>
      <c r="Q59" s="50">
        <f t="shared" si="5"/>
        <v>-390186</v>
      </c>
      <c r="R59" s="50">
        <f t="shared" si="5"/>
        <v>55803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3326471</v>
      </c>
      <c r="X59" s="50">
        <f t="shared" si="5"/>
        <v>-13479397</v>
      </c>
      <c r="Y59" s="50">
        <f t="shared" si="5"/>
        <v>16805868</v>
      </c>
      <c r="Z59" s="51">
        <f>+IF(X59&lt;&gt;0,+(Y59/X59)*100,0)</f>
        <v>-124.6781884976012</v>
      </c>
      <c r="AA59" s="48">
        <f>SUM(AA56:AA58)</f>
        <v>-19372150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-20565353</v>
      </c>
      <c r="D62" s="65">
        <f>SUM(D59:D61)</f>
        <v>0</v>
      </c>
      <c r="E62" s="66">
        <f t="shared" si="6"/>
        <v>-14961150</v>
      </c>
      <c r="F62" s="67">
        <f t="shared" si="6"/>
        <v>-19372150</v>
      </c>
      <c r="G62" s="67">
        <f t="shared" si="6"/>
        <v>1680912</v>
      </c>
      <c r="H62" s="67">
        <f t="shared" si="6"/>
        <v>988773</v>
      </c>
      <c r="I62" s="67">
        <f t="shared" si="6"/>
        <v>661896</v>
      </c>
      <c r="J62" s="67">
        <f t="shared" si="6"/>
        <v>3331581</v>
      </c>
      <c r="K62" s="67">
        <f t="shared" si="6"/>
        <v>664026</v>
      </c>
      <c r="L62" s="67">
        <f t="shared" si="6"/>
        <v>1433087</v>
      </c>
      <c r="M62" s="67">
        <f t="shared" si="6"/>
        <v>-2158026</v>
      </c>
      <c r="N62" s="67">
        <f t="shared" si="6"/>
        <v>-60913</v>
      </c>
      <c r="O62" s="67">
        <f t="shared" si="6"/>
        <v>687660</v>
      </c>
      <c r="P62" s="67">
        <f t="shared" si="6"/>
        <v>-241671</v>
      </c>
      <c r="Q62" s="67">
        <f t="shared" si="6"/>
        <v>-390186</v>
      </c>
      <c r="R62" s="67">
        <f t="shared" si="6"/>
        <v>55803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3326471</v>
      </c>
      <c r="X62" s="67">
        <f t="shared" si="6"/>
        <v>-13479397</v>
      </c>
      <c r="Y62" s="67">
        <f t="shared" si="6"/>
        <v>16805868</v>
      </c>
      <c r="Z62" s="68">
        <f>+IF(X62&lt;&gt;0,+(Y62/X62)*100,0)</f>
        <v>-124.6781884976012</v>
      </c>
      <c r="AA62" s="65">
        <f>SUM(AA59:AA61)</f>
        <v>-19372150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26950313</v>
      </c>
      <c r="D7" s="20">
        <v>0</v>
      </c>
      <c r="E7" s="21">
        <v>39839045</v>
      </c>
      <c r="F7" s="22">
        <v>38851404</v>
      </c>
      <c r="G7" s="22">
        <v>-3201</v>
      </c>
      <c r="H7" s="22">
        <v>2559632</v>
      </c>
      <c r="I7" s="22">
        <v>-2255627</v>
      </c>
      <c r="J7" s="22">
        <v>300804</v>
      </c>
      <c r="K7" s="22">
        <v>2903069</v>
      </c>
      <c r="L7" s="22">
        <v>93768</v>
      </c>
      <c r="M7" s="22">
        <v>198663</v>
      </c>
      <c r="N7" s="22">
        <v>3195500</v>
      </c>
      <c r="O7" s="22">
        <v>787686</v>
      </c>
      <c r="P7" s="22">
        <v>1178017</v>
      </c>
      <c r="Q7" s="22">
        <v>998922</v>
      </c>
      <c r="R7" s="22">
        <v>2964625</v>
      </c>
      <c r="S7" s="22">
        <v>0</v>
      </c>
      <c r="T7" s="22">
        <v>0</v>
      </c>
      <c r="U7" s="22">
        <v>0</v>
      </c>
      <c r="V7" s="22">
        <v>0</v>
      </c>
      <c r="W7" s="22">
        <v>6460929</v>
      </c>
      <c r="X7" s="22">
        <v>29138553</v>
      </c>
      <c r="Y7" s="22">
        <v>-22677624</v>
      </c>
      <c r="Z7" s="23">
        <v>-77.826870812699582</v>
      </c>
      <c r="AA7" s="20">
        <v>38851404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1433250</v>
      </c>
      <c r="F13" s="22">
        <v>6599003</v>
      </c>
      <c r="G13" s="22">
        <v>0</v>
      </c>
      <c r="H13" s="22">
        <v>0</v>
      </c>
      <c r="I13" s="22">
        <v>600082</v>
      </c>
      <c r="J13" s="22">
        <v>600082</v>
      </c>
      <c r="K13" s="22">
        <v>0</v>
      </c>
      <c r="L13" s="22">
        <v>585417</v>
      </c>
      <c r="M13" s="22">
        <v>618470</v>
      </c>
      <c r="N13" s="22">
        <v>1203887</v>
      </c>
      <c r="O13" s="22">
        <v>616882</v>
      </c>
      <c r="P13" s="22">
        <v>-56</v>
      </c>
      <c r="Q13" s="22">
        <v>697857</v>
      </c>
      <c r="R13" s="22">
        <v>1314683</v>
      </c>
      <c r="S13" s="22">
        <v>0</v>
      </c>
      <c r="T13" s="22">
        <v>0</v>
      </c>
      <c r="U13" s="22">
        <v>0</v>
      </c>
      <c r="V13" s="22">
        <v>0</v>
      </c>
      <c r="W13" s="22">
        <v>3118652</v>
      </c>
      <c r="X13" s="22">
        <v>4949253</v>
      </c>
      <c r="Y13" s="22">
        <v>-1830601</v>
      </c>
      <c r="Z13" s="23">
        <v>-36.987420121784034</v>
      </c>
      <c r="AA13" s="20">
        <v>6599003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4410</v>
      </c>
      <c r="F26" s="22">
        <v>4410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3312</v>
      </c>
      <c r="Y26" s="22">
        <v>-3312</v>
      </c>
      <c r="Z26" s="23">
        <v>-100</v>
      </c>
      <c r="AA26" s="20">
        <v>4410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26950313</v>
      </c>
      <c r="D35" s="29">
        <f t="shared" ref="D35:Y35" si="0">SUM(D6:D34)</f>
        <v>0</v>
      </c>
      <c r="E35" s="30">
        <f t="shared" si="0"/>
        <v>41276705</v>
      </c>
      <c r="F35" s="31">
        <f t="shared" si="0"/>
        <v>45454817</v>
      </c>
      <c r="G35" s="31">
        <f t="shared" si="0"/>
        <v>-3201</v>
      </c>
      <c r="H35" s="31">
        <f t="shared" si="0"/>
        <v>2559632</v>
      </c>
      <c r="I35" s="31">
        <f t="shared" si="0"/>
        <v>-1655545</v>
      </c>
      <c r="J35" s="31">
        <f t="shared" si="0"/>
        <v>900886</v>
      </c>
      <c r="K35" s="31">
        <f t="shared" si="0"/>
        <v>2903069</v>
      </c>
      <c r="L35" s="31">
        <f t="shared" si="0"/>
        <v>679185</v>
      </c>
      <c r="M35" s="31">
        <f t="shared" si="0"/>
        <v>817133</v>
      </c>
      <c r="N35" s="31">
        <f t="shared" si="0"/>
        <v>4399387</v>
      </c>
      <c r="O35" s="31">
        <f t="shared" si="0"/>
        <v>1404568</v>
      </c>
      <c r="P35" s="31">
        <f t="shared" si="0"/>
        <v>1177961</v>
      </c>
      <c r="Q35" s="31">
        <f t="shared" si="0"/>
        <v>1696779</v>
      </c>
      <c r="R35" s="31">
        <f t="shared" si="0"/>
        <v>4279308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9579581</v>
      </c>
      <c r="X35" s="31">
        <f t="shared" si="0"/>
        <v>34091118</v>
      </c>
      <c r="Y35" s="31">
        <f t="shared" si="0"/>
        <v>-24511537</v>
      </c>
      <c r="Z35" s="32">
        <f>+IF(X35&lt;&gt;0,+(Y35/X35)*100,0)</f>
        <v>-71.900067929717054</v>
      </c>
      <c r="AA35" s="29">
        <f>SUM(AA6:AA34)</f>
        <v>45454817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4232313</v>
      </c>
      <c r="D37" s="20">
        <v>0</v>
      </c>
      <c r="E37" s="21">
        <v>4277527</v>
      </c>
      <c r="F37" s="22">
        <v>4277527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3208149</v>
      </c>
      <c r="Y37" s="22">
        <v>-3208149</v>
      </c>
      <c r="Z37" s="23">
        <v>-100</v>
      </c>
      <c r="AA37" s="20">
        <v>4277527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8846844</v>
      </c>
      <c r="D40" s="20">
        <v>0</v>
      </c>
      <c r="E40" s="21">
        <v>804000</v>
      </c>
      <c r="F40" s="22">
        <v>1504000</v>
      </c>
      <c r="G40" s="22">
        <v>0</v>
      </c>
      <c r="H40" s="22">
        <v>791979</v>
      </c>
      <c r="I40" s="22">
        <v>263279</v>
      </c>
      <c r="J40" s="22">
        <v>1055258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1055258</v>
      </c>
      <c r="X40" s="22">
        <v>1127997</v>
      </c>
      <c r="Y40" s="22">
        <v>-72739</v>
      </c>
      <c r="Z40" s="23">
        <v>-6.4485100580941257</v>
      </c>
      <c r="AA40" s="20">
        <v>1504000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5437337</v>
      </c>
      <c r="D42" s="20">
        <v>0</v>
      </c>
      <c r="E42" s="21">
        <v>1091708</v>
      </c>
      <c r="F42" s="22">
        <v>1091708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2263565</v>
      </c>
      <c r="R42" s="22">
        <v>2263565</v>
      </c>
      <c r="S42" s="22">
        <v>0</v>
      </c>
      <c r="T42" s="22">
        <v>0</v>
      </c>
      <c r="U42" s="22">
        <v>0</v>
      </c>
      <c r="V42" s="22">
        <v>0</v>
      </c>
      <c r="W42" s="22">
        <v>2263565</v>
      </c>
      <c r="X42" s="22">
        <v>818784</v>
      </c>
      <c r="Y42" s="22">
        <v>1444781</v>
      </c>
      <c r="Z42" s="23">
        <v>176.45447395161605</v>
      </c>
      <c r="AA42" s="20">
        <v>1091708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8335641</v>
      </c>
      <c r="D44" s="20">
        <v>0</v>
      </c>
      <c r="E44" s="21">
        <v>4321873</v>
      </c>
      <c r="F44" s="22">
        <v>2348000</v>
      </c>
      <c r="G44" s="22">
        <v>446007</v>
      </c>
      <c r="H44" s="22">
        <v>446007</v>
      </c>
      <c r="I44" s="22">
        <v>219000</v>
      </c>
      <c r="J44" s="22">
        <v>1111014</v>
      </c>
      <c r="K44" s="22">
        <v>446007</v>
      </c>
      <c r="L44" s="22">
        <v>0</v>
      </c>
      <c r="M44" s="22">
        <v>219000</v>
      </c>
      <c r="N44" s="22">
        <v>665007</v>
      </c>
      <c r="O44" s="22">
        <v>0</v>
      </c>
      <c r="P44" s="22">
        <v>446007</v>
      </c>
      <c r="Q44" s="22">
        <v>219000</v>
      </c>
      <c r="R44" s="22">
        <v>665007</v>
      </c>
      <c r="S44" s="22">
        <v>0</v>
      </c>
      <c r="T44" s="22">
        <v>0</v>
      </c>
      <c r="U44" s="22">
        <v>0</v>
      </c>
      <c r="V44" s="22">
        <v>0</v>
      </c>
      <c r="W44" s="22">
        <v>2441028</v>
      </c>
      <c r="X44" s="22">
        <v>1761003</v>
      </c>
      <c r="Y44" s="22">
        <v>680025</v>
      </c>
      <c r="Z44" s="23">
        <v>38.615777485898661</v>
      </c>
      <c r="AA44" s="20">
        <v>2348000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1912505</v>
      </c>
      <c r="D47" s="20">
        <v>0</v>
      </c>
      <c r="E47" s="21">
        <v>3155847</v>
      </c>
      <c r="F47" s="22">
        <v>3764248</v>
      </c>
      <c r="G47" s="22">
        <v>0</v>
      </c>
      <c r="H47" s="22">
        <v>0</v>
      </c>
      <c r="I47" s="22">
        <v>198000</v>
      </c>
      <c r="J47" s="22">
        <v>198000</v>
      </c>
      <c r="K47" s="22">
        <v>18624</v>
      </c>
      <c r="L47" s="22">
        <v>253148</v>
      </c>
      <c r="M47" s="22">
        <v>196576</v>
      </c>
      <c r="N47" s="22">
        <v>468348</v>
      </c>
      <c r="O47" s="22">
        <v>458683</v>
      </c>
      <c r="P47" s="22">
        <v>85648</v>
      </c>
      <c r="Q47" s="22">
        <v>501466</v>
      </c>
      <c r="R47" s="22">
        <v>1045797</v>
      </c>
      <c r="S47" s="22">
        <v>0</v>
      </c>
      <c r="T47" s="22">
        <v>0</v>
      </c>
      <c r="U47" s="22">
        <v>0</v>
      </c>
      <c r="V47" s="22">
        <v>0</v>
      </c>
      <c r="W47" s="22">
        <v>1712145</v>
      </c>
      <c r="X47" s="22">
        <v>2823183</v>
      </c>
      <c r="Y47" s="22">
        <v>-1111038</v>
      </c>
      <c r="Z47" s="23">
        <v>-39.354090755009508</v>
      </c>
      <c r="AA47" s="20">
        <v>3764248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28764640</v>
      </c>
      <c r="D50" s="29">
        <f t="shared" ref="D50:Y50" si="1">SUM(D37:D49)</f>
        <v>0</v>
      </c>
      <c r="E50" s="30">
        <f t="shared" si="1"/>
        <v>13650955</v>
      </c>
      <c r="F50" s="31">
        <f t="shared" si="1"/>
        <v>12985483</v>
      </c>
      <c r="G50" s="31">
        <f t="shared" si="1"/>
        <v>446007</v>
      </c>
      <c r="H50" s="31">
        <f t="shared" si="1"/>
        <v>1237986</v>
      </c>
      <c r="I50" s="31">
        <f t="shared" si="1"/>
        <v>680279</v>
      </c>
      <c r="J50" s="31">
        <f t="shared" si="1"/>
        <v>2364272</v>
      </c>
      <c r="K50" s="31">
        <f t="shared" si="1"/>
        <v>464631</v>
      </c>
      <c r="L50" s="31">
        <f t="shared" si="1"/>
        <v>253148</v>
      </c>
      <c r="M50" s="31">
        <f t="shared" si="1"/>
        <v>415576</v>
      </c>
      <c r="N50" s="31">
        <f t="shared" si="1"/>
        <v>1133355</v>
      </c>
      <c r="O50" s="31">
        <f t="shared" si="1"/>
        <v>458683</v>
      </c>
      <c r="P50" s="31">
        <f t="shared" si="1"/>
        <v>531655</v>
      </c>
      <c r="Q50" s="31">
        <f t="shared" si="1"/>
        <v>2984031</v>
      </c>
      <c r="R50" s="31">
        <f t="shared" si="1"/>
        <v>3974369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7471996</v>
      </c>
      <c r="X50" s="31">
        <f t="shared" si="1"/>
        <v>9739116</v>
      </c>
      <c r="Y50" s="31">
        <f t="shared" si="1"/>
        <v>-2267120</v>
      </c>
      <c r="Z50" s="32">
        <f>+IF(X50&lt;&gt;0,+(Y50/X50)*100,0)</f>
        <v>-23.278498787774989</v>
      </c>
      <c r="AA50" s="29">
        <f>SUM(AA37:AA49)</f>
        <v>12985483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-1814327</v>
      </c>
      <c r="D51" s="39">
        <f t="shared" si="2"/>
        <v>0</v>
      </c>
      <c r="E51" s="40">
        <f t="shared" si="2"/>
        <v>27625750</v>
      </c>
      <c r="F51" s="41">
        <f t="shared" si="2"/>
        <v>32469334</v>
      </c>
      <c r="G51" s="41">
        <f t="shared" si="2"/>
        <v>-449208</v>
      </c>
      <c r="H51" s="41">
        <f t="shared" si="2"/>
        <v>1321646</v>
      </c>
      <c r="I51" s="41">
        <f t="shared" si="2"/>
        <v>-2335824</v>
      </c>
      <c r="J51" s="41">
        <f t="shared" si="2"/>
        <v>-1463386</v>
      </c>
      <c r="K51" s="41">
        <f t="shared" si="2"/>
        <v>2438438</v>
      </c>
      <c r="L51" s="41">
        <f t="shared" si="2"/>
        <v>426037</v>
      </c>
      <c r="M51" s="41">
        <f t="shared" si="2"/>
        <v>401557</v>
      </c>
      <c r="N51" s="41">
        <f t="shared" si="2"/>
        <v>3266032</v>
      </c>
      <c r="O51" s="41">
        <f t="shared" si="2"/>
        <v>945885</v>
      </c>
      <c r="P51" s="41">
        <f t="shared" si="2"/>
        <v>646306</v>
      </c>
      <c r="Q51" s="41">
        <f t="shared" si="2"/>
        <v>-1287252</v>
      </c>
      <c r="R51" s="41">
        <f t="shared" si="2"/>
        <v>304939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2107585</v>
      </c>
      <c r="X51" s="41">
        <f t="shared" si="2"/>
        <v>24352002</v>
      </c>
      <c r="Y51" s="41">
        <f t="shared" si="2"/>
        <v>-22244417</v>
      </c>
      <c r="Z51" s="42">
        <f>+IF(X51&lt;&gt;0,+(Y51/X51)*100,0)</f>
        <v>-91.345331689772365</v>
      </c>
      <c r="AA51" s="39">
        <f>+AA35-AA50</f>
        <v>32469334</v>
      </c>
    </row>
    <row r="52" spans="1:27" x14ac:dyDescent="0.25">
      <c r="A52" s="43" t="s">
        <v>78</v>
      </c>
      <c r="B52" s="15" t="s">
        <v>32</v>
      </c>
      <c r="C52" s="20">
        <v>20573585</v>
      </c>
      <c r="D52" s="20">
        <v>0</v>
      </c>
      <c r="E52" s="21">
        <v>28285000</v>
      </c>
      <c r="F52" s="22">
        <v>48285000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36213750</v>
      </c>
      <c r="Y52" s="22">
        <v>-36213750</v>
      </c>
      <c r="Z52" s="23">
        <v>-100</v>
      </c>
      <c r="AA52" s="20">
        <v>48285000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18759258</v>
      </c>
      <c r="D54" s="48">
        <f t="shared" si="3"/>
        <v>0</v>
      </c>
      <c r="E54" s="49">
        <f t="shared" si="3"/>
        <v>55910750</v>
      </c>
      <c r="F54" s="50">
        <f t="shared" si="3"/>
        <v>80754334</v>
      </c>
      <c r="G54" s="50">
        <f t="shared" si="3"/>
        <v>-449208</v>
      </c>
      <c r="H54" s="50">
        <f t="shared" si="3"/>
        <v>1321646</v>
      </c>
      <c r="I54" s="50">
        <f t="shared" si="3"/>
        <v>-2335824</v>
      </c>
      <c r="J54" s="50">
        <f t="shared" si="3"/>
        <v>-1463386</v>
      </c>
      <c r="K54" s="50">
        <f t="shared" si="3"/>
        <v>2438438</v>
      </c>
      <c r="L54" s="50">
        <f t="shared" si="3"/>
        <v>426037</v>
      </c>
      <c r="M54" s="50">
        <f t="shared" si="3"/>
        <v>401557</v>
      </c>
      <c r="N54" s="50">
        <f t="shared" si="3"/>
        <v>3266032</v>
      </c>
      <c r="O54" s="50">
        <f t="shared" si="3"/>
        <v>945885</v>
      </c>
      <c r="P54" s="50">
        <f t="shared" si="3"/>
        <v>646306</v>
      </c>
      <c r="Q54" s="50">
        <f t="shared" si="3"/>
        <v>-1287252</v>
      </c>
      <c r="R54" s="50">
        <f t="shared" si="3"/>
        <v>304939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2107585</v>
      </c>
      <c r="X54" s="50">
        <f t="shared" si="3"/>
        <v>60565752</v>
      </c>
      <c r="Y54" s="50">
        <f t="shared" si="3"/>
        <v>-58458167</v>
      </c>
      <c r="Z54" s="51">
        <f>+IF(X54&lt;&gt;0,+(Y54/X54)*100,0)</f>
        <v>-96.520170343133856</v>
      </c>
      <c r="AA54" s="48">
        <f>SUM(AA51:AA53)</f>
        <v>80754334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18759258</v>
      </c>
      <c r="D56" s="54">
        <f>+D54-D55</f>
        <v>0</v>
      </c>
      <c r="E56" s="55">
        <f t="shared" si="4"/>
        <v>55910750</v>
      </c>
      <c r="F56" s="56">
        <f t="shared" si="4"/>
        <v>80754334</v>
      </c>
      <c r="G56" s="56">
        <f t="shared" si="4"/>
        <v>-449208</v>
      </c>
      <c r="H56" s="56">
        <f t="shared" si="4"/>
        <v>1321646</v>
      </c>
      <c r="I56" s="56">
        <f t="shared" si="4"/>
        <v>-2335824</v>
      </c>
      <c r="J56" s="56">
        <f t="shared" si="4"/>
        <v>-1463386</v>
      </c>
      <c r="K56" s="56">
        <f t="shared" si="4"/>
        <v>2438438</v>
      </c>
      <c r="L56" s="56">
        <f t="shared" si="4"/>
        <v>426037</v>
      </c>
      <c r="M56" s="56">
        <f t="shared" si="4"/>
        <v>401557</v>
      </c>
      <c r="N56" s="56">
        <f t="shared" si="4"/>
        <v>3266032</v>
      </c>
      <c r="O56" s="56">
        <f t="shared" si="4"/>
        <v>945885</v>
      </c>
      <c r="P56" s="56">
        <f t="shared" si="4"/>
        <v>646306</v>
      </c>
      <c r="Q56" s="56">
        <f t="shared" si="4"/>
        <v>-1287252</v>
      </c>
      <c r="R56" s="56">
        <f t="shared" si="4"/>
        <v>304939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2107585</v>
      </c>
      <c r="X56" s="56">
        <f t="shared" si="4"/>
        <v>60565752</v>
      </c>
      <c r="Y56" s="56">
        <f t="shared" si="4"/>
        <v>-58458167</v>
      </c>
      <c r="Z56" s="57">
        <f>+IF(X56&lt;&gt;0,+(Y56/X56)*100,0)</f>
        <v>-96.520170343133856</v>
      </c>
      <c r="AA56" s="54">
        <f>+AA54-AA55</f>
        <v>80754334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18759258</v>
      </c>
      <c r="D59" s="48">
        <f>SUM(D56:D58)</f>
        <v>0</v>
      </c>
      <c r="E59" s="49">
        <f t="shared" si="5"/>
        <v>55910750</v>
      </c>
      <c r="F59" s="50">
        <f t="shared" si="5"/>
        <v>80754334</v>
      </c>
      <c r="G59" s="50">
        <f t="shared" si="5"/>
        <v>-449208</v>
      </c>
      <c r="H59" s="50">
        <f t="shared" si="5"/>
        <v>1321646</v>
      </c>
      <c r="I59" s="50">
        <f t="shared" si="5"/>
        <v>-2335824</v>
      </c>
      <c r="J59" s="50">
        <f t="shared" si="5"/>
        <v>-1463386</v>
      </c>
      <c r="K59" s="50">
        <f t="shared" si="5"/>
        <v>2438438</v>
      </c>
      <c r="L59" s="50">
        <f t="shared" si="5"/>
        <v>426037</v>
      </c>
      <c r="M59" s="50">
        <f t="shared" si="5"/>
        <v>401557</v>
      </c>
      <c r="N59" s="50">
        <f t="shared" si="5"/>
        <v>3266032</v>
      </c>
      <c r="O59" s="50">
        <f t="shared" si="5"/>
        <v>945885</v>
      </c>
      <c r="P59" s="50">
        <f t="shared" si="5"/>
        <v>646306</v>
      </c>
      <c r="Q59" s="50">
        <f t="shared" si="5"/>
        <v>-1287252</v>
      </c>
      <c r="R59" s="50">
        <f t="shared" si="5"/>
        <v>304939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2107585</v>
      </c>
      <c r="X59" s="50">
        <f t="shared" si="5"/>
        <v>60565752</v>
      </c>
      <c r="Y59" s="50">
        <f t="shared" si="5"/>
        <v>-58458167</v>
      </c>
      <c r="Z59" s="51">
        <f>+IF(X59&lt;&gt;0,+(Y59/X59)*100,0)</f>
        <v>-96.520170343133856</v>
      </c>
      <c r="AA59" s="48">
        <f>SUM(AA56:AA58)</f>
        <v>80754334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18759258</v>
      </c>
      <c r="D62" s="65">
        <f>SUM(D59:D61)</f>
        <v>0</v>
      </c>
      <c r="E62" s="66">
        <f t="shared" si="6"/>
        <v>55910750</v>
      </c>
      <c r="F62" s="67">
        <f t="shared" si="6"/>
        <v>80754334</v>
      </c>
      <c r="G62" s="67">
        <f t="shared" si="6"/>
        <v>-449208</v>
      </c>
      <c r="H62" s="67">
        <f t="shared" si="6"/>
        <v>1321646</v>
      </c>
      <c r="I62" s="67">
        <f t="shared" si="6"/>
        <v>-2335824</v>
      </c>
      <c r="J62" s="67">
        <f t="shared" si="6"/>
        <v>-1463386</v>
      </c>
      <c r="K62" s="67">
        <f t="shared" si="6"/>
        <v>2438438</v>
      </c>
      <c r="L62" s="67">
        <f t="shared" si="6"/>
        <v>426037</v>
      </c>
      <c r="M62" s="67">
        <f t="shared" si="6"/>
        <v>401557</v>
      </c>
      <c r="N62" s="67">
        <f t="shared" si="6"/>
        <v>3266032</v>
      </c>
      <c r="O62" s="67">
        <f t="shared" si="6"/>
        <v>945885</v>
      </c>
      <c r="P62" s="67">
        <f t="shared" si="6"/>
        <v>646306</v>
      </c>
      <c r="Q62" s="67">
        <f t="shared" si="6"/>
        <v>-1287252</v>
      </c>
      <c r="R62" s="67">
        <f t="shared" si="6"/>
        <v>304939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2107585</v>
      </c>
      <c r="X62" s="67">
        <f t="shared" si="6"/>
        <v>60565752</v>
      </c>
      <c r="Y62" s="67">
        <f t="shared" si="6"/>
        <v>-58458167</v>
      </c>
      <c r="Z62" s="68">
        <f>+IF(X62&lt;&gt;0,+(Y62/X62)*100,0)</f>
        <v>-96.520170343133856</v>
      </c>
      <c r="AA62" s="65">
        <f>SUM(AA59:AA61)</f>
        <v>80754334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5960490</v>
      </c>
      <c r="D7" s="20">
        <v>0</v>
      </c>
      <c r="E7" s="21">
        <v>5623138</v>
      </c>
      <c r="F7" s="22">
        <v>5623138</v>
      </c>
      <c r="G7" s="22">
        <v>550565</v>
      </c>
      <c r="H7" s="22">
        <v>0</v>
      </c>
      <c r="I7" s="22">
        <v>438954</v>
      </c>
      <c r="J7" s="22">
        <v>989519</v>
      </c>
      <c r="K7" s="22">
        <v>531284</v>
      </c>
      <c r="L7" s="22">
        <v>563234</v>
      </c>
      <c r="M7" s="22">
        <v>465730</v>
      </c>
      <c r="N7" s="22">
        <v>1560248</v>
      </c>
      <c r="O7" s="22">
        <v>657407</v>
      </c>
      <c r="P7" s="22">
        <v>528618</v>
      </c>
      <c r="Q7" s="22">
        <v>844157</v>
      </c>
      <c r="R7" s="22">
        <v>2030182</v>
      </c>
      <c r="S7" s="22">
        <v>0</v>
      </c>
      <c r="T7" s="22">
        <v>0</v>
      </c>
      <c r="U7" s="22">
        <v>0</v>
      </c>
      <c r="V7" s="22">
        <v>0</v>
      </c>
      <c r="W7" s="22">
        <v>4579949</v>
      </c>
      <c r="X7" s="22">
        <v>4217353</v>
      </c>
      <c r="Y7" s="22">
        <v>362596</v>
      </c>
      <c r="Z7" s="23">
        <v>8.5977152019287928</v>
      </c>
      <c r="AA7" s="20">
        <v>5623138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135997</v>
      </c>
      <c r="D31" s="20">
        <v>0</v>
      </c>
      <c r="E31" s="21">
        <v>162099</v>
      </c>
      <c r="F31" s="22">
        <v>162099</v>
      </c>
      <c r="G31" s="22">
        <v>11734</v>
      </c>
      <c r="H31" s="22">
        <v>0</v>
      </c>
      <c r="I31" s="22">
        <v>11638</v>
      </c>
      <c r="J31" s="22">
        <v>23372</v>
      </c>
      <c r="K31" s="22">
        <v>11638</v>
      </c>
      <c r="L31" s="22">
        <v>11638</v>
      </c>
      <c r="M31" s="22">
        <v>11541</v>
      </c>
      <c r="N31" s="22">
        <v>34817</v>
      </c>
      <c r="O31" s="22">
        <v>11541</v>
      </c>
      <c r="P31" s="22">
        <v>11590</v>
      </c>
      <c r="Q31" s="22">
        <v>11638</v>
      </c>
      <c r="R31" s="22">
        <v>34769</v>
      </c>
      <c r="S31" s="22">
        <v>0</v>
      </c>
      <c r="T31" s="22">
        <v>0</v>
      </c>
      <c r="U31" s="22">
        <v>0</v>
      </c>
      <c r="V31" s="22">
        <v>0</v>
      </c>
      <c r="W31" s="22">
        <v>92958</v>
      </c>
      <c r="X31" s="22">
        <v>121575</v>
      </c>
      <c r="Y31" s="22">
        <v>-28617</v>
      </c>
      <c r="Z31" s="23">
        <v>-23.53855644663788</v>
      </c>
      <c r="AA31" s="20">
        <v>162099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1588940</v>
      </c>
      <c r="F33" s="22">
        <v>1588940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1191704</v>
      </c>
      <c r="Y33" s="22">
        <v>-1191704</v>
      </c>
      <c r="Z33" s="23">
        <v>-100</v>
      </c>
      <c r="AA33" s="20">
        <v>1588940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6096487</v>
      </c>
      <c r="D35" s="29">
        <f t="shared" ref="D35:Y35" si="0">SUM(D6:D34)</f>
        <v>0</v>
      </c>
      <c r="E35" s="30">
        <f t="shared" si="0"/>
        <v>7374177</v>
      </c>
      <c r="F35" s="31">
        <f t="shared" si="0"/>
        <v>7374177</v>
      </c>
      <c r="G35" s="31">
        <f t="shared" si="0"/>
        <v>562299</v>
      </c>
      <c r="H35" s="31">
        <f t="shared" si="0"/>
        <v>0</v>
      </c>
      <c r="I35" s="31">
        <f t="shared" si="0"/>
        <v>450592</v>
      </c>
      <c r="J35" s="31">
        <f t="shared" si="0"/>
        <v>1012891</v>
      </c>
      <c r="K35" s="31">
        <f t="shared" si="0"/>
        <v>542922</v>
      </c>
      <c r="L35" s="31">
        <f t="shared" si="0"/>
        <v>574872</v>
      </c>
      <c r="M35" s="31">
        <f t="shared" si="0"/>
        <v>477271</v>
      </c>
      <c r="N35" s="31">
        <f t="shared" si="0"/>
        <v>1595065</v>
      </c>
      <c r="O35" s="31">
        <f t="shared" si="0"/>
        <v>668948</v>
      </c>
      <c r="P35" s="31">
        <f t="shared" si="0"/>
        <v>540208</v>
      </c>
      <c r="Q35" s="31">
        <f t="shared" si="0"/>
        <v>855795</v>
      </c>
      <c r="R35" s="31">
        <f t="shared" si="0"/>
        <v>2064951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4672907</v>
      </c>
      <c r="X35" s="31">
        <f t="shared" si="0"/>
        <v>5530632</v>
      </c>
      <c r="Y35" s="31">
        <f t="shared" si="0"/>
        <v>-857725</v>
      </c>
      <c r="Z35" s="32">
        <f>+IF(X35&lt;&gt;0,+(Y35/X35)*100,0)</f>
        <v>-15.508625415684863</v>
      </c>
      <c r="AA35" s="29">
        <f>SUM(AA6:AA34)</f>
        <v>7374177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553840</v>
      </c>
      <c r="D37" s="20">
        <v>0</v>
      </c>
      <c r="E37" s="21">
        <v>951687</v>
      </c>
      <c r="F37" s="22">
        <v>821687</v>
      </c>
      <c r="G37" s="22">
        <v>50403</v>
      </c>
      <c r="H37" s="22">
        <v>0</v>
      </c>
      <c r="I37" s="22">
        <v>49371</v>
      </c>
      <c r="J37" s="22">
        <v>99774</v>
      </c>
      <c r="K37" s="22">
        <v>74644</v>
      </c>
      <c r="L37" s="22">
        <v>57944</v>
      </c>
      <c r="M37" s="22">
        <v>43681</v>
      </c>
      <c r="N37" s="22">
        <v>176269</v>
      </c>
      <c r="O37" s="22">
        <v>46621</v>
      </c>
      <c r="P37" s="22">
        <v>51868</v>
      </c>
      <c r="Q37" s="22">
        <v>51395</v>
      </c>
      <c r="R37" s="22">
        <v>149884</v>
      </c>
      <c r="S37" s="22">
        <v>0</v>
      </c>
      <c r="T37" s="22">
        <v>0</v>
      </c>
      <c r="U37" s="22">
        <v>0</v>
      </c>
      <c r="V37" s="22">
        <v>0</v>
      </c>
      <c r="W37" s="22">
        <v>425927</v>
      </c>
      <c r="X37" s="22">
        <v>616269</v>
      </c>
      <c r="Y37" s="22">
        <v>-190342</v>
      </c>
      <c r="Z37" s="23">
        <v>-30.886187687519573</v>
      </c>
      <c r="AA37" s="20">
        <v>821687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3809</v>
      </c>
      <c r="D40" s="20">
        <v>0</v>
      </c>
      <c r="E40" s="21">
        <v>130592</v>
      </c>
      <c r="F40" s="22">
        <v>130592</v>
      </c>
      <c r="G40" s="22">
        <v>597</v>
      </c>
      <c r="H40" s="22">
        <v>0</v>
      </c>
      <c r="I40" s="22">
        <v>3611</v>
      </c>
      <c r="J40" s="22">
        <v>4208</v>
      </c>
      <c r="K40" s="22">
        <v>750</v>
      </c>
      <c r="L40" s="22">
        <v>28751</v>
      </c>
      <c r="M40" s="22">
        <v>0</v>
      </c>
      <c r="N40" s="22">
        <v>29501</v>
      </c>
      <c r="O40" s="22">
        <v>1939</v>
      </c>
      <c r="P40" s="22">
        <v>12885</v>
      </c>
      <c r="Q40" s="22">
        <v>7458</v>
      </c>
      <c r="R40" s="22">
        <v>22282</v>
      </c>
      <c r="S40" s="22">
        <v>0</v>
      </c>
      <c r="T40" s="22">
        <v>0</v>
      </c>
      <c r="U40" s="22">
        <v>0</v>
      </c>
      <c r="V40" s="22">
        <v>0</v>
      </c>
      <c r="W40" s="22">
        <v>55991</v>
      </c>
      <c r="X40" s="22">
        <v>97946</v>
      </c>
      <c r="Y40" s="22">
        <v>-41955</v>
      </c>
      <c r="Z40" s="23">
        <v>-42.834827353848034</v>
      </c>
      <c r="AA40" s="20">
        <v>130592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402598</v>
      </c>
      <c r="D44" s="20">
        <v>0</v>
      </c>
      <c r="E44" s="21">
        <v>1443739</v>
      </c>
      <c r="F44" s="22">
        <v>1443739</v>
      </c>
      <c r="G44" s="22">
        <v>34877</v>
      </c>
      <c r="H44" s="22">
        <v>0</v>
      </c>
      <c r="I44" s="22">
        <v>8703</v>
      </c>
      <c r="J44" s="22">
        <v>43580</v>
      </c>
      <c r="K44" s="22">
        <v>0</v>
      </c>
      <c r="L44" s="22">
        <v>18037</v>
      </c>
      <c r="M44" s="22">
        <v>219992</v>
      </c>
      <c r="N44" s="22">
        <v>238029</v>
      </c>
      <c r="O44" s="22">
        <v>108891</v>
      </c>
      <c r="P44" s="22">
        <v>34235</v>
      </c>
      <c r="Q44" s="22">
        <v>-1805</v>
      </c>
      <c r="R44" s="22">
        <v>141321</v>
      </c>
      <c r="S44" s="22">
        <v>0</v>
      </c>
      <c r="T44" s="22">
        <v>0</v>
      </c>
      <c r="U44" s="22">
        <v>0</v>
      </c>
      <c r="V44" s="22">
        <v>0</v>
      </c>
      <c r="W44" s="22">
        <v>422930</v>
      </c>
      <c r="X44" s="22">
        <v>1082800</v>
      </c>
      <c r="Y44" s="22">
        <v>-659870</v>
      </c>
      <c r="Z44" s="23">
        <v>-60.941078684891025</v>
      </c>
      <c r="AA44" s="20">
        <v>1443739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5693</v>
      </c>
      <c r="D47" s="20">
        <v>0</v>
      </c>
      <c r="E47" s="21">
        <v>238098</v>
      </c>
      <c r="F47" s="22">
        <v>238098</v>
      </c>
      <c r="G47" s="22">
        <v>423</v>
      </c>
      <c r="H47" s="22">
        <v>0</v>
      </c>
      <c r="I47" s="22">
        <v>413</v>
      </c>
      <c r="J47" s="22">
        <v>836</v>
      </c>
      <c r="K47" s="22">
        <v>665</v>
      </c>
      <c r="L47" s="22">
        <v>3140</v>
      </c>
      <c r="M47" s="22">
        <v>354</v>
      </c>
      <c r="N47" s="22">
        <v>4159</v>
      </c>
      <c r="O47" s="22">
        <v>383</v>
      </c>
      <c r="P47" s="22">
        <v>436</v>
      </c>
      <c r="Q47" s="22">
        <v>2821</v>
      </c>
      <c r="R47" s="22">
        <v>3640</v>
      </c>
      <c r="S47" s="22">
        <v>0</v>
      </c>
      <c r="T47" s="22">
        <v>0</v>
      </c>
      <c r="U47" s="22">
        <v>0</v>
      </c>
      <c r="V47" s="22">
        <v>0</v>
      </c>
      <c r="W47" s="22">
        <v>8635</v>
      </c>
      <c r="X47" s="22">
        <v>178572</v>
      </c>
      <c r="Y47" s="22">
        <v>-169937</v>
      </c>
      <c r="Z47" s="23">
        <v>-95.164415473870477</v>
      </c>
      <c r="AA47" s="20">
        <v>238098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1590000</v>
      </c>
      <c r="F49" s="22">
        <v>1590000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1192500</v>
      </c>
      <c r="Y49" s="22">
        <v>-1192500</v>
      </c>
      <c r="Z49" s="23">
        <v>-100</v>
      </c>
      <c r="AA49" s="20">
        <v>1590000</v>
      </c>
    </row>
    <row r="50" spans="1:27" x14ac:dyDescent="0.25">
      <c r="A50" s="37" t="s">
        <v>76</v>
      </c>
      <c r="B50" s="28" t="s">
        <v>32</v>
      </c>
      <c r="C50" s="29">
        <f>SUM(C37:C49)</f>
        <v>965940</v>
      </c>
      <c r="D50" s="29">
        <f t="shared" ref="D50:Y50" si="1">SUM(D37:D49)</f>
        <v>0</v>
      </c>
      <c r="E50" s="30">
        <f t="shared" si="1"/>
        <v>4354116</v>
      </c>
      <c r="F50" s="31">
        <f t="shared" si="1"/>
        <v>4224116</v>
      </c>
      <c r="G50" s="31">
        <f t="shared" si="1"/>
        <v>86300</v>
      </c>
      <c r="H50" s="31">
        <f t="shared" si="1"/>
        <v>0</v>
      </c>
      <c r="I50" s="31">
        <f t="shared" si="1"/>
        <v>62098</v>
      </c>
      <c r="J50" s="31">
        <f t="shared" si="1"/>
        <v>148398</v>
      </c>
      <c r="K50" s="31">
        <f t="shared" si="1"/>
        <v>76059</v>
      </c>
      <c r="L50" s="31">
        <f t="shared" si="1"/>
        <v>107872</v>
      </c>
      <c r="M50" s="31">
        <f t="shared" si="1"/>
        <v>264027</v>
      </c>
      <c r="N50" s="31">
        <f t="shared" si="1"/>
        <v>447958</v>
      </c>
      <c r="O50" s="31">
        <f t="shared" si="1"/>
        <v>157834</v>
      </c>
      <c r="P50" s="31">
        <f t="shared" si="1"/>
        <v>99424</v>
      </c>
      <c r="Q50" s="31">
        <f t="shared" si="1"/>
        <v>59869</v>
      </c>
      <c r="R50" s="31">
        <f t="shared" si="1"/>
        <v>317127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913483</v>
      </c>
      <c r="X50" s="31">
        <f t="shared" si="1"/>
        <v>3168087</v>
      </c>
      <c r="Y50" s="31">
        <f t="shared" si="1"/>
        <v>-2254604</v>
      </c>
      <c r="Z50" s="32">
        <f>+IF(X50&lt;&gt;0,+(Y50/X50)*100,0)</f>
        <v>-71.166101183458665</v>
      </c>
      <c r="AA50" s="29">
        <f>SUM(AA37:AA49)</f>
        <v>4224116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5130547</v>
      </c>
      <c r="D51" s="39">
        <f t="shared" si="2"/>
        <v>0</v>
      </c>
      <c r="E51" s="40">
        <f t="shared" si="2"/>
        <v>3020061</v>
      </c>
      <c r="F51" s="41">
        <f t="shared" si="2"/>
        <v>3150061</v>
      </c>
      <c r="G51" s="41">
        <f t="shared" si="2"/>
        <v>475999</v>
      </c>
      <c r="H51" s="41">
        <f t="shared" si="2"/>
        <v>0</v>
      </c>
      <c r="I51" s="41">
        <f t="shared" si="2"/>
        <v>388494</v>
      </c>
      <c r="J51" s="41">
        <f t="shared" si="2"/>
        <v>864493</v>
      </c>
      <c r="K51" s="41">
        <f t="shared" si="2"/>
        <v>466863</v>
      </c>
      <c r="L51" s="41">
        <f t="shared" si="2"/>
        <v>467000</v>
      </c>
      <c r="M51" s="41">
        <f t="shared" si="2"/>
        <v>213244</v>
      </c>
      <c r="N51" s="41">
        <f t="shared" si="2"/>
        <v>1147107</v>
      </c>
      <c r="O51" s="41">
        <f t="shared" si="2"/>
        <v>511114</v>
      </c>
      <c r="P51" s="41">
        <f t="shared" si="2"/>
        <v>440784</v>
      </c>
      <c r="Q51" s="41">
        <f t="shared" si="2"/>
        <v>795926</v>
      </c>
      <c r="R51" s="41">
        <f t="shared" si="2"/>
        <v>1747824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3759424</v>
      </c>
      <c r="X51" s="41">
        <f t="shared" si="2"/>
        <v>2362545</v>
      </c>
      <c r="Y51" s="41">
        <f t="shared" si="2"/>
        <v>1396879</v>
      </c>
      <c r="Z51" s="42">
        <f>+IF(X51&lt;&gt;0,+(Y51/X51)*100,0)</f>
        <v>59.126027229110974</v>
      </c>
      <c r="AA51" s="39">
        <f>+AA35-AA50</f>
        <v>3150061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5130547</v>
      </c>
      <c r="D54" s="48">
        <f t="shared" si="3"/>
        <v>0</v>
      </c>
      <c r="E54" s="49">
        <f t="shared" si="3"/>
        <v>3020061</v>
      </c>
      <c r="F54" s="50">
        <f t="shared" si="3"/>
        <v>3150061</v>
      </c>
      <c r="G54" s="50">
        <f t="shared" si="3"/>
        <v>475999</v>
      </c>
      <c r="H54" s="50">
        <f t="shared" si="3"/>
        <v>0</v>
      </c>
      <c r="I54" s="50">
        <f t="shared" si="3"/>
        <v>388494</v>
      </c>
      <c r="J54" s="50">
        <f t="shared" si="3"/>
        <v>864493</v>
      </c>
      <c r="K54" s="50">
        <f t="shared" si="3"/>
        <v>466863</v>
      </c>
      <c r="L54" s="50">
        <f t="shared" si="3"/>
        <v>467000</v>
      </c>
      <c r="M54" s="50">
        <f t="shared" si="3"/>
        <v>213244</v>
      </c>
      <c r="N54" s="50">
        <f t="shared" si="3"/>
        <v>1147107</v>
      </c>
      <c r="O54" s="50">
        <f t="shared" si="3"/>
        <v>511114</v>
      </c>
      <c r="P54" s="50">
        <f t="shared" si="3"/>
        <v>440784</v>
      </c>
      <c r="Q54" s="50">
        <f t="shared" si="3"/>
        <v>795926</v>
      </c>
      <c r="R54" s="50">
        <f t="shared" si="3"/>
        <v>1747824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3759424</v>
      </c>
      <c r="X54" s="50">
        <f t="shared" si="3"/>
        <v>2362545</v>
      </c>
      <c r="Y54" s="50">
        <f t="shared" si="3"/>
        <v>1396879</v>
      </c>
      <c r="Z54" s="51">
        <f>+IF(X54&lt;&gt;0,+(Y54/X54)*100,0)</f>
        <v>59.126027229110974</v>
      </c>
      <c r="AA54" s="48">
        <f>SUM(AA51:AA53)</f>
        <v>3150061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5130547</v>
      </c>
      <c r="D56" s="54">
        <f>+D54-D55</f>
        <v>0</v>
      </c>
      <c r="E56" s="55">
        <f t="shared" si="4"/>
        <v>3020061</v>
      </c>
      <c r="F56" s="56">
        <f t="shared" si="4"/>
        <v>3150061</v>
      </c>
      <c r="G56" s="56">
        <f t="shared" si="4"/>
        <v>475999</v>
      </c>
      <c r="H56" s="56">
        <f t="shared" si="4"/>
        <v>0</v>
      </c>
      <c r="I56" s="56">
        <f t="shared" si="4"/>
        <v>388494</v>
      </c>
      <c r="J56" s="56">
        <f t="shared" si="4"/>
        <v>864493</v>
      </c>
      <c r="K56" s="56">
        <f t="shared" si="4"/>
        <v>466863</v>
      </c>
      <c r="L56" s="56">
        <f t="shared" si="4"/>
        <v>467000</v>
      </c>
      <c r="M56" s="56">
        <f t="shared" si="4"/>
        <v>213244</v>
      </c>
      <c r="N56" s="56">
        <f t="shared" si="4"/>
        <v>1147107</v>
      </c>
      <c r="O56" s="56">
        <f t="shared" si="4"/>
        <v>511114</v>
      </c>
      <c r="P56" s="56">
        <f t="shared" si="4"/>
        <v>440784</v>
      </c>
      <c r="Q56" s="56">
        <f t="shared" si="4"/>
        <v>795926</v>
      </c>
      <c r="R56" s="56">
        <f t="shared" si="4"/>
        <v>1747824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3759424</v>
      </c>
      <c r="X56" s="56">
        <f t="shared" si="4"/>
        <v>2362545</v>
      </c>
      <c r="Y56" s="56">
        <f t="shared" si="4"/>
        <v>1396879</v>
      </c>
      <c r="Z56" s="57">
        <f>+IF(X56&lt;&gt;0,+(Y56/X56)*100,0)</f>
        <v>59.126027229110974</v>
      </c>
      <c r="AA56" s="54">
        <f>+AA54-AA55</f>
        <v>3150061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5130547</v>
      </c>
      <c r="D59" s="48">
        <f>SUM(D56:D58)</f>
        <v>0</v>
      </c>
      <c r="E59" s="49">
        <f t="shared" si="5"/>
        <v>3020061</v>
      </c>
      <c r="F59" s="50">
        <f t="shared" si="5"/>
        <v>3150061</v>
      </c>
      <c r="G59" s="50">
        <f t="shared" si="5"/>
        <v>475999</v>
      </c>
      <c r="H59" s="50">
        <f t="shared" si="5"/>
        <v>0</v>
      </c>
      <c r="I59" s="50">
        <f t="shared" si="5"/>
        <v>388494</v>
      </c>
      <c r="J59" s="50">
        <f t="shared" si="5"/>
        <v>864493</v>
      </c>
      <c r="K59" s="50">
        <f t="shared" si="5"/>
        <v>466863</v>
      </c>
      <c r="L59" s="50">
        <f t="shared" si="5"/>
        <v>467000</v>
      </c>
      <c r="M59" s="50">
        <f t="shared" si="5"/>
        <v>213244</v>
      </c>
      <c r="N59" s="50">
        <f t="shared" si="5"/>
        <v>1147107</v>
      </c>
      <c r="O59" s="50">
        <f t="shared" si="5"/>
        <v>511114</v>
      </c>
      <c r="P59" s="50">
        <f t="shared" si="5"/>
        <v>440784</v>
      </c>
      <c r="Q59" s="50">
        <f t="shared" si="5"/>
        <v>795926</v>
      </c>
      <c r="R59" s="50">
        <f t="shared" si="5"/>
        <v>1747824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3759424</v>
      </c>
      <c r="X59" s="50">
        <f t="shared" si="5"/>
        <v>2362545</v>
      </c>
      <c r="Y59" s="50">
        <f t="shared" si="5"/>
        <v>1396879</v>
      </c>
      <c r="Z59" s="51">
        <f>+IF(X59&lt;&gt;0,+(Y59/X59)*100,0)</f>
        <v>59.126027229110974</v>
      </c>
      <c r="AA59" s="48">
        <f>SUM(AA56:AA58)</f>
        <v>3150061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5130547</v>
      </c>
      <c r="D62" s="65">
        <f>SUM(D59:D61)</f>
        <v>0</v>
      </c>
      <c r="E62" s="66">
        <f t="shared" si="6"/>
        <v>3020061</v>
      </c>
      <c r="F62" s="67">
        <f t="shared" si="6"/>
        <v>3150061</v>
      </c>
      <c r="G62" s="67">
        <f t="shared" si="6"/>
        <v>475999</v>
      </c>
      <c r="H62" s="67">
        <f t="shared" si="6"/>
        <v>0</v>
      </c>
      <c r="I62" s="67">
        <f t="shared" si="6"/>
        <v>388494</v>
      </c>
      <c r="J62" s="67">
        <f t="shared" si="6"/>
        <v>864493</v>
      </c>
      <c r="K62" s="67">
        <f t="shared" si="6"/>
        <v>466863</v>
      </c>
      <c r="L62" s="67">
        <f t="shared" si="6"/>
        <v>467000</v>
      </c>
      <c r="M62" s="67">
        <f t="shared" si="6"/>
        <v>213244</v>
      </c>
      <c r="N62" s="67">
        <f t="shared" si="6"/>
        <v>1147107</v>
      </c>
      <c r="O62" s="67">
        <f t="shared" si="6"/>
        <v>511114</v>
      </c>
      <c r="P62" s="67">
        <f t="shared" si="6"/>
        <v>440784</v>
      </c>
      <c r="Q62" s="67">
        <f t="shared" si="6"/>
        <v>795926</v>
      </c>
      <c r="R62" s="67">
        <f t="shared" si="6"/>
        <v>1747824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3759424</v>
      </c>
      <c r="X62" s="67">
        <f t="shared" si="6"/>
        <v>2362545</v>
      </c>
      <c r="Y62" s="67">
        <f t="shared" si="6"/>
        <v>1396879</v>
      </c>
      <c r="Z62" s="68">
        <f>+IF(X62&lt;&gt;0,+(Y62/X62)*100,0)</f>
        <v>59.126027229110974</v>
      </c>
      <c r="AA62" s="65">
        <f>SUM(AA59:AA61)</f>
        <v>3150061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7463331</v>
      </c>
      <c r="D7" s="20">
        <v>0</v>
      </c>
      <c r="E7" s="21">
        <v>11188989</v>
      </c>
      <c r="F7" s="22">
        <v>11188989</v>
      </c>
      <c r="G7" s="22">
        <v>0</v>
      </c>
      <c r="H7" s="22">
        <v>2169809</v>
      </c>
      <c r="I7" s="22">
        <v>0</v>
      </c>
      <c r="J7" s="22">
        <v>2169809</v>
      </c>
      <c r="K7" s="22">
        <v>2776806</v>
      </c>
      <c r="L7" s="22">
        <v>0</v>
      </c>
      <c r="M7" s="22">
        <v>1201359</v>
      </c>
      <c r="N7" s="22">
        <v>3978165</v>
      </c>
      <c r="O7" s="22">
        <v>0</v>
      </c>
      <c r="P7" s="22">
        <v>3392602</v>
      </c>
      <c r="Q7" s="22">
        <v>0</v>
      </c>
      <c r="R7" s="22">
        <v>3392602</v>
      </c>
      <c r="S7" s="22">
        <v>0</v>
      </c>
      <c r="T7" s="22">
        <v>0</v>
      </c>
      <c r="U7" s="22">
        <v>0</v>
      </c>
      <c r="V7" s="22">
        <v>0</v>
      </c>
      <c r="W7" s="22">
        <v>9540576</v>
      </c>
      <c r="X7" s="22">
        <v>8391744</v>
      </c>
      <c r="Y7" s="22">
        <v>1148832</v>
      </c>
      <c r="Z7" s="23">
        <v>13.69002676916741</v>
      </c>
      <c r="AA7" s="20">
        <v>11188989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2554</v>
      </c>
      <c r="D13" s="20">
        <v>0</v>
      </c>
      <c r="E13" s="21">
        <v>500000</v>
      </c>
      <c r="F13" s="22">
        <v>500000</v>
      </c>
      <c r="G13" s="22">
        <v>0</v>
      </c>
      <c r="H13" s="22">
        <v>179299</v>
      </c>
      <c r="I13" s="22">
        <v>0</v>
      </c>
      <c r="J13" s="22">
        <v>179299</v>
      </c>
      <c r="K13" s="22">
        <v>199389</v>
      </c>
      <c r="L13" s="22">
        <v>0</v>
      </c>
      <c r="M13" s="22">
        <v>107185</v>
      </c>
      <c r="N13" s="22">
        <v>306574</v>
      </c>
      <c r="O13" s="22">
        <v>0</v>
      </c>
      <c r="P13" s="22">
        <v>355442</v>
      </c>
      <c r="Q13" s="22">
        <v>0</v>
      </c>
      <c r="R13" s="22">
        <v>355442</v>
      </c>
      <c r="S13" s="22">
        <v>0</v>
      </c>
      <c r="T13" s="22">
        <v>0</v>
      </c>
      <c r="U13" s="22">
        <v>0</v>
      </c>
      <c r="V13" s="22">
        <v>0</v>
      </c>
      <c r="W13" s="22">
        <v>841315</v>
      </c>
      <c r="X13" s="22">
        <v>375003</v>
      </c>
      <c r="Y13" s="22">
        <v>466312</v>
      </c>
      <c r="Z13" s="23">
        <v>124.34887187569166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7465885</v>
      </c>
      <c r="D35" s="29">
        <f t="shared" ref="D35:Y35" si="0">SUM(D6:D34)</f>
        <v>0</v>
      </c>
      <c r="E35" s="30">
        <f t="shared" si="0"/>
        <v>11688989</v>
      </c>
      <c r="F35" s="31">
        <f t="shared" si="0"/>
        <v>11688989</v>
      </c>
      <c r="G35" s="31">
        <f t="shared" si="0"/>
        <v>0</v>
      </c>
      <c r="H35" s="31">
        <f t="shared" si="0"/>
        <v>2349108</v>
      </c>
      <c r="I35" s="31">
        <f t="shared" si="0"/>
        <v>0</v>
      </c>
      <c r="J35" s="31">
        <f t="shared" si="0"/>
        <v>2349108</v>
      </c>
      <c r="K35" s="31">
        <f t="shared" si="0"/>
        <v>2976195</v>
      </c>
      <c r="L35" s="31">
        <f t="shared" si="0"/>
        <v>0</v>
      </c>
      <c r="M35" s="31">
        <f t="shared" si="0"/>
        <v>1308544</v>
      </c>
      <c r="N35" s="31">
        <f t="shared" si="0"/>
        <v>4284739</v>
      </c>
      <c r="O35" s="31">
        <f t="shared" si="0"/>
        <v>0</v>
      </c>
      <c r="P35" s="31">
        <f t="shared" si="0"/>
        <v>3748044</v>
      </c>
      <c r="Q35" s="31">
        <f t="shared" si="0"/>
        <v>0</v>
      </c>
      <c r="R35" s="31">
        <f t="shared" si="0"/>
        <v>3748044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10381891</v>
      </c>
      <c r="X35" s="31">
        <f t="shared" si="0"/>
        <v>8766747</v>
      </c>
      <c r="Y35" s="31">
        <f t="shared" si="0"/>
        <v>1615144</v>
      </c>
      <c r="Z35" s="32">
        <f>+IF(X35&lt;&gt;0,+(Y35/X35)*100,0)</f>
        <v>18.423526993535916</v>
      </c>
      <c r="AA35" s="29">
        <f>SUM(AA6:AA34)</f>
        <v>11688989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2717144</v>
      </c>
      <c r="D37" s="20">
        <v>0</v>
      </c>
      <c r="E37" s="21">
        <v>2939741</v>
      </c>
      <c r="F37" s="22">
        <v>3440723</v>
      </c>
      <c r="G37" s="22">
        <v>0</v>
      </c>
      <c r="H37" s="22">
        <v>484912</v>
      </c>
      <c r="I37" s="22">
        <v>301142</v>
      </c>
      <c r="J37" s="22">
        <v>786054</v>
      </c>
      <c r="K37" s="22">
        <v>0</v>
      </c>
      <c r="L37" s="22">
        <v>0</v>
      </c>
      <c r="M37" s="22">
        <v>721243</v>
      </c>
      <c r="N37" s="22">
        <v>721243</v>
      </c>
      <c r="O37" s="22">
        <v>248447</v>
      </c>
      <c r="P37" s="22">
        <v>176365</v>
      </c>
      <c r="Q37" s="22">
        <v>174562</v>
      </c>
      <c r="R37" s="22">
        <v>599374</v>
      </c>
      <c r="S37" s="22">
        <v>0</v>
      </c>
      <c r="T37" s="22">
        <v>0</v>
      </c>
      <c r="U37" s="22">
        <v>0</v>
      </c>
      <c r="V37" s="22">
        <v>0</v>
      </c>
      <c r="W37" s="22">
        <v>2106671</v>
      </c>
      <c r="X37" s="22">
        <v>2405212</v>
      </c>
      <c r="Y37" s="22">
        <v>-298541</v>
      </c>
      <c r="Z37" s="23">
        <v>-12.412253057110973</v>
      </c>
      <c r="AA37" s="20">
        <v>3440723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1019643</v>
      </c>
      <c r="D40" s="20">
        <v>0</v>
      </c>
      <c r="E40" s="21">
        <v>1526182</v>
      </c>
      <c r="F40" s="22">
        <v>1420656</v>
      </c>
      <c r="G40" s="22">
        <v>0</v>
      </c>
      <c r="H40" s="22">
        <v>171542</v>
      </c>
      <c r="I40" s="22">
        <v>44107</v>
      </c>
      <c r="J40" s="22">
        <v>215649</v>
      </c>
      <c r="K40" s="22">
        <v>72444</v>
      </c>
      <c r="L40" s="22">
        <v>0</v>
      </c>
      <c r="M40" s="22">
        <v>34676</v>
      </c>
      <c r="N40" s="22">
        <v>107120</v>
      </c>
      <c r="O40" s="22">
        <v>62978</v>
      </c>
      <c r="P40" s="22">
        <v>30232</v>
      </c>
      <c r="Q40" s="22">
        <v>775</v>
      </c>
      <c r="R40" s="22">
        <v>93985</v>
      </c>
      <c r="S40" s="22">
        <v>0</v>
      </c>
      <c r="T40" s="22">
        <v>0</v>
      </c>
      <c r="U40" s="22">
        <v>0</v>
      </c>
      <c r="V40" s="22">
        <v>0</v>
      </c>
      <c r="W40" s="22">
        <v>416754</v>
      </c>
      <c r="X40" s="22">
        <v>1102428</v>
      </c>
      <c r="Y40" s="22">
        <v>-685674</v>
      </c>
      <c r="Z40" s="23">
        <v>-62.196714887502857</v>
      </c>
      <c r="AA40" s="20">
        <v>1420656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61990</v>
      </c>
      <c r="J41" s="22">
        <v>61990</v>
      </c>
      <c r="K41" s="22">
        <v>160859</v>
      </c>
      <c r="L41" s="22">
        <v>0</v>
      </c>
      <c r="M41" s="22">
        <v>20258</v>
      </c>
      <c r="N41" s="22">
        <v>181117</v>
      </c>
      <c r="O41" s="22">
        <v>46342</v>
      </c>
      <c r="P41" s="22">
        <v>0</v>
      </c>
      <c r="Q41" s="22">
        <v>0</v>
      </c>
      <c r="R41" s="22">
        <v>46342</v>
      </c>
      <c r="S41" s="22">
        <v>0</v>
      </c>
      <c r="T41" s="22">
        <v>0</v>
      </c>
      <c r="U41" s="22">
        <v>0</v>
      </c>
      <c r="V41" s="22">
        <v>0</v>
      </c>
      <c r="W41" s="22">
        <v>289449</v>
      </c>
      <c r="X41" s="22">
        <v>562500</v>
      </c>
      <c r="Y41" s="22">
        <v>-273051</v>
      </c>
      <c r="Z41" s="23">
        <v>-48.542400000000001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11340114</v>
      </c>
      <c r="D42" s="20">
        <v>0</v>
      </c>
      <c r="E42" s="21">
        <v>4435436</v>
      </c>
      <c r="F42" s="22">
        <v>4435436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3326580</v>
      </c>
      <c r="Y42" s="22">
        <v>-3326580</v>
      </c>
      <c r="Z42" s="23">
        <v>-100</v>
      </c>
      <c r="AA42" s="20">
        <v>4435436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2820000</v>
      </c>
      <c r="F46" s="22">
        <v>2820000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2115000</v>
      </c>
      <c r="Y46" s="22">
        <v>-2115000</v>
      </c>
      <c r="Z46" s="23">
        <v>-100</v>
      </c>
      <c r="AA46" s="20">
        <v>2820000</v>
      </c>
    </row>
    <row r="47" spans="1:27" x14ac:dyDescent="0.25">
      <c r="A47" s="19" t="s">
        <v>73</v>
      </c>
      <c r="B47" s="15" t="s">
        <v>32</v>
      </c>
      <c r="C47" s="20">
        <v>30147</v>
      </c>
      <c r="D47" s="20">
        <v>0</v>
      </c>
      <c r="E47" s="21">
        <v>39470</v>
      </c>
      <c r="F47" s="22">
        <v>239470</v>
      </c>
      <c r="G47" s="22">
        <v>0</v>
      </c>
      <c r="H47" s="22">
        <v>2576</v>
      </c>
      <c r="I47" s="22">
        <v>4164</v>
      </c>
      <c r="J47" s="22">
        <v>6740</v>
      </c>
      <c r="K47" s="22">
        <v>12358</v>
      </c>
      <c r="L47" s="22">
        <v>0</v>
      </c>
      <c r="M47" s="22">
        <v>12780</v>
      </c>
      <c r="N47" s="22">
        <v>25138</v>
      </c>
      <c r="O47" s="22">
        <v>4922</v>
      </c>
      <c r="P47" s="22">
        <v>1628</v>
      </c>
      <c r="Q47" s="22">
        <v>4704</v>
      </c>
      <c r="R47" s="22">
        <v>11254</v>
      </c>
      <c r="S47" s="22">
        <v>0</v>
      </c>
      <c r="T47" s="22">
        <v>0</v>
      </c>
      <c r="U47" s="22">
        <v>0</v>
      </c>
      <c r="V47" s="22">
        <v>0</v>
      </c>
      <c r="W47" s="22">
        <v>43132</v>
      </c>
      <c r="X47" s="22">
        <v>162933</v>
      </c>
      <c r="Y47" s="22">
        <v>-119801</v>
      </c>
      <c r="Z47" s="23">
        <v>-73.52776908299731</v>
      </c>
      <c r="AA47" s="20">
        <v>239470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15107048</v>
      </c>
      <c r="D50" s="29">
        <f t="shared" ref="D50:Y50" si="1">SUM(D37:D49)</f>
        <v>0</v>
      </c>
      <c r="E50" s="30">
        <f t="shared" si="1"/>
        <v>12510829</v>
      </c>
      <c r="F50" s="31">
        <f t="shared" si="1"/>
        <v>13106285</v>
      </c>
      <c r="G50" s="31">
        <f t="shared" si="1"/>
        <v>0</v>
      </c>
      <c r="H50" s="31">
        <f t="shared" si="1"/>
        <v>659030</v>
      </c>
      <c r="I50" s="31">
        <f t="shared" si="1"/>
        <v>411403</v>
      </c>
      <c r="J50" s="31">
        <f t="shared" si="1"/>
        <v>1070433</v>
      </c>
      <c r="K50" s="31">
        <f t="shared" si="1"/>
        <v>245661</v>
      </c>
      <c r="L50" s="31">
        <f t="shared" si="1"/>
        <v>0</v>
      </c>
      <c r="M50" s="31">
        <f t="shared" si="1"/>
        <v>788957</v>
      </c>
      <c r="N50" s="31">
        <f t="shared" si="1"/>
        <v>1034618</v>
      </c>
      <c r="O50" s="31">
        <f t="shared" si="1"/>
        <v>362689</v>
      </c>
      <c r="P50" s="31">
        <f t="shared" si="1"/>
        <v>208225</v>
      </c>
      <c r="Q50" s="31">
        <f t="shared" si="1"/>
        <v>180041</v>
      </c>
      <c r="R50" s="31">
        <f t="shared" si="1"/>
        <v>750955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2856006</v>
      </c>
      <c r="X50" s="31">
        <f t="shared" si="1"/>
        <v>9674653</v>
      </c>
      <c r="Y50" s="31">
        <f t="shared" si="1"/>
        <v>-6818647</v>
      </c>
      <c r="Z50" s="32">
        <f>+IF(X50&lt;&gt;0,+(Y50/X50)*100,0)</f>
        <v>-70.479499368091041</v>
      </c>
      <c r="AA50" s="29">
        <f>SUM(AA37:AA49)</f>
        <v>13106285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-7641163</v>
      </c>
      <c r="D51" s="39">
        <f t="shared" si="2"/>
        <v>0</v>
      </c>
      <c r="E51" s="40">
        <f t="shared" si="2"/>
        <v>-821840</v>
      </c>
      <c r="F51" s="41">
        <f t="shared" si="2"/>
        <v>-1417296</v>
      </c>
      <c r="G51" s="41">
        <f t="shared" si="2"/>
        <v>0</v>
      </c>
      <c r="H51" s="41">
        <f t="shared" si="2"/>
        <v>1690078</v>
      </c>
      <c r="I51" s="41">
        <f t="shared" si="2"/>
        <v>-411403</v>
      </c>
      <c r="J51" s="41">
        <f t="shared" si="2"/>
        <v>1278675</v>
      </c>
      <c r="K51" s="41">
        <f t="shared" si="2"/>
        <v>2730534</v>
      </c>
      <c r="L51" s="41">
        <f t="shared" si="2"/>
        <v>0</v>
      </c>
      <c r="M51" s="41">
        <f t="shared" si="2"/>
        <v>519587</v>
      </c>
      <c r="N51" s="41">
        <f t="shared" si="2"/>
        <v>3250121</v>
      </c>
      <c r="O51" s="41">
        <f t="shared" si="2"/>
        <v>-362689</v>
      </c>
      <c r="P51" s="41">
        <f t="shared" si="2"/>
        <v>3539819</v>
      </c>
      <c r="Q51" s="41">
        <f t="shared" si="2"/>
        <v>-180041</v>
      </c>
      <c r="R51" s="41">
        <f t="shared" si="2"/>
        <v>2997089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7525885</v>
      </c>
      <c r="X51" s="41">
        <f t="shared" si="2"/>
        <v>-907906</v>
      </c>
      <c r="Y51" s="41">
        <f t="shared" si="2"/>
        <v>8433791</v>
      </c>
      <c r="Z51" s="42">
        <f>+IF(X51&lt;&gt;0,+(Y51/X51)*100,0)</f>
        <v>-928.92777446123273</v>
      </c>
      <c r="AA51" s="39">
        <f>+AA35-AA50</f>
        <v>-1417296</v>
      </c>
    </row>
    <row r="52" spans="1:27" x14ac:dyDescent="0.25">
      <c r="A52" s="43" t="s">
        <v>78</v>
      </c>
      <c r="B52" s="15" t="s">
        <v>32</v>
      </c>
      <c r="C52" s="20">
        <v>15241224</v>
      </c>
      <c r="D52" s="20">
        <v>0</v>
      </c>
      <c r="E52" s="21">
        <v>18092000</v>
      </c>
      <c r="F52" s="22">
        <v>30678678</v>
      </c>
      <c r="G52" s="22">
        <v>0</v>
      </c>
      <c r="H52" s="22">
        <v>5540734</v>
      </c>
      <c r="I52" s="22">
        <v>0</v>
      </c>
      <c r="J52" s="22">
        <v>5540734</v>
      </c>
      <c r="K52" s="22">
        <v>-950574</v>
      </c>
      <c r="L52" s="22">
        <v>0</v>
      </c>
      <c r="M52" s="22">
        <v>0</v>
      </c>
      <c r="N52" s="22">
        <v>-950574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4590160</v>
      </c>
      <c r="X52" s="22">
        <v>22379663</v>
      </c>
      <c r="Y52" s="22">
        <v>-17789503</v>
      </c>
      <c r="Z52" s="23">
        <v>-79.489592850437475</v>
      </c>
      <c r="AA52" s="20">
        <v>30678678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7600061</v>
      </c>
      <c r="D54" s="48">
        <f t="shared" si="3"/>
        <v>0</v>
      </c>
      <c r="E54" s="49">
        <f t="shared" si="3"/>
        <v>17270160</v>
      </c>
      <c r="F54" s="50">
        <f t="shared" si="3"/>
        <v>29261382</v>
      </c>
      <c r="G54" s="50">
        <f t="shared" si="3"/>
        <v>0</v>
      </c>
      <c r="H54" s="50">
        <f t="shared" si="3"/>
        <v>7230812</v>
      </c>
      <c r="I54" s="50">
        <f t="shared" si="3"/>
        <v>-411403</v>
      </c>
      <c r="J54" s="50">
        <f t="shared" si="3"/>
        <v>6819409</v>
      </c>
      <c r="K54" s="50">
        <f t="shared" si="3"/>
        <v>1779960</v>
      </c>
      <c r="L54" s="50">
        <f t="shared" si="3"/>
        <v>0</v>
      </c>
      <c r="M54" s="50">
        <f t="shared" si="3"/>
        <v>519587</v>
      </c>
      <c r="N54" s="50">
        <f t="shared" si="3"/>
        <v>2299547</v>
      </c>
      <c r="O54" s="50">
        <f t="shared" si="3"/>
        <v>-362689</v>
      </c>
      <c r="P54" s="50">
        <f t="shared" si="3"/>
        <v>3539819</v>
      </c>
      <c r="Q54" s="50">
        <f t="shared" si="3"/>
        <v>-180041</v>
      </c>
      <c r="R54" s="50">
        <f t="shared" si="3"/>
        <v>2997089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12116045</v>
      </c>
      <c r="X54" s="50">
        <f t="shared" si="3"/>
        <v>21471757</v>
      </c>
      <c r="Y54" s="50">
        <f t="shared" si="3"/>
        <v>-9355712</v>
      </c>
      <c r="Z54" s="51">
        <f>+IF(X54&lt;&gt;0,+(Y54/X54)*100,0)</f>
        <v>-43.572177162772476</v>
      </c>
      <c r="AA54" s="48">
        <f>SUM(AA51:AA53)</f>
        <v>29261382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7600061</v>
      </c>
      <c r="D56" s="54">
        <f>+D54-D55</f>
        <v>0</v>
      </c>
      <c r="E56" s="55">
        <f t="shared" si="4"/>
        <v>17270160</v>
      </c>
      <c r="F56" s="56">
        <f t="shared" si="4"/>
        <v>29261382</v>
      </c>
      <c r="G56" s="56">
        <f t="shared" si="4"/>
        <v>0</v>
      </c>
      <c r="H56" s="56">
        <f t="shared" si="4"/>
        <v>7230812</v>
      </c>
      <c r="I56" s="56">
        <f t="shared" si="4"/>
        <v>-411403</v>
      </c>
      <c r="J56" s="56">
        <f t="shared" si="4"/>
        <v>6819409</v>
      </c>
      <c r="K56" s="56">
        <f t="shared" si="4"/>
        <v>1779960</v>
      </c>
      <c r="L56" s="56">
        <f t="shared" si="4"/>
        <v>0</v>
      </c>
      <c r="M56" s="56">
        <f t="shared" si="4"/>
        <v>519587</v>
      </c>
      <c r="N56" s="56">
        <f t="shared" si="4"/>
        <v>2299547</v>
      </c>
      <c r="O56" s="56">
        <f t="shared" si="4"/>
        <v>-362689</v>
      </c>
      <c r="P56" s="56">
        <f t="shared" si="4"/>
        <v>3539819</v>
      </c>
      <c r="Q56" s="56">
        <f t="shared" si="4"/>
        <v>-180041</v>
      </c>
      <c r="R56" s="56">
        <f t="shared" si="4"/>
        <v>2997089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12116045</v>
      </c>
      <c r="X56" s="56">
        <f t="shared" si="4"/>
        <v>21471757</v>
      </c>
      <c r="Y56" s="56">
        <f t="shared" si="4"/>
        <v>-9355712</v>
      </c>
      <c r="Z56" s="57">
        <f>+IF(X56&lt;&gt;0,+(Y56/X56)*100,0)</f>
        <v>-43.572177162772476</v>
      </c>
      <c r="AA56" s="54">
        <f>+AA54-AA55</f>
        <v>29261382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7600061</v>
      </c>
      <c r="D59" s="48">
        <f>SUM(D56:D58)</f>
        <v>0</v>
      </c>
      <c r="E59" s="49">
        <f t="shared" si="5"/>
        <v>17270160</v>
      </c>
      <c r="F59" s="50">
        <f t="shared" si="5"/>
        <v>29261382</v>
      </c>
      <c r="G59" s="50">
        <f t="shared" si="5"/>
        <v>0</v>
      </c>
      <c r="H59" s="50">
        <f t="shared" si="5"/>
        <v>7230812</v>
      </c>
      <c r="I59" s="50">
        <f t="shared" si="5"/>
        <v>-411403</v>
      </c>
      <c r="J59" s="50">
        <f t="shared" si="5"/>
        <v>6819409</v>
      </c>
      <c r="K59" s="50">
        <f t="shared" si="5"/>
        <v>1779960</v>
      </c>
      <c r="L59" s="50">
        <f t="shared" si="5"/>
        <v>0</v>
      </c>
      <c r="M59" s="50">
        <f t="shared" si="5"/>
        <v>519587</v>
      </c>
      <c r="N59" s="50">
        <f t="shared" si="5"/>
        <v>2299547</v>
      </c>
      <c r="O59" s="50">
        <f t="shared" si="5"/>
        <v>-362689</v>
      </c>
      <c r="P59" s="50">
        <f t="shared" si="5"/>
        <v>3539819</v>
      </c>
      <c r="Q59" s="50">
        <f t="shared" si="5"/>
        <v>-180041</v>
      </c>
      <c r="R59" s="50">
        <f t="shared" si="5"/>
        <v>2997089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12116045</v>
      </c>
      <c r="X59" s="50">
        <f t="shared" si="5"/>
        <v>21471757</v>
      </c>
      <c r="Y59" s="50">
        <f t="shared" si="5"/>
        <v>-9355712</v>
      </c>
      <c r="Z59" s="51">
        <f>+IF(X59&lt;&gt;0,+(Y59/X59)*100,0)</f>
        <v>-43.572177162772476</v>
      </c>
      <c r="AA59" s="48">
        <f>SUM(AA56:AA58)</f>
        <v>29261382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7600061</v>
      </c>
      <c r="D62" s="65">
        <f>SUM(D59:D61)</f>
        <v>0</v>
      </c>
      <c r="E62" s="66">
        <f t="shared" si="6"/>
        <v>17270160</v>
      </c>
      <c r="F62" s="67">
        <f t="shared" si="6"/>
        <v>29261382</v>
      </c>
      <c r="G62" s="67">
        <f t="shared" si="6"/>
        <v>0</v>
      </c>
      <c r="H62" s="67">
        <f t="shared" si="6"/>
        <v>7230812</v>
      </c>
      <c r="I62" s="67">
        <f t="shared" si="6"/>
        <v>-411403</v>
      </c>
      <c r="J62" s="67">
        <f t="shared" si="6"/>
        <v>6819409</v>
      </c>
      <c r="K62" s="67">
        <f t="shared" si="6"/>
        <v>1779960</v>
      </c>
      <c r="L62" s="67">
        <f t="shared" si="6"/>
        <v>0</v>
      </c>
      <c r="M62" s="67">
        <f t="shared" si="6"/>
        <v>519587</v>
      </c>
      <c r="N62" s="67">
        <f t="shared" si="6"/>
        <v>2299547</v>
      </c>
      <c r="O62" s="67">
        <f t="shared" si="6"/>
        <v>-362689</v>
      </c>
      <c r="P62" s="67">
        <f t="shared" si="6"/>
        <v>3539819</v>
      </c>
      <c r="Q62" s="67">
        <f t="shared" si="6"/>
        <v>-180041</v>
      </c>
      <c r="R62" s="67">
        <f t="shared" si="6"/>
        <v>2997089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12116045</v>
      </c>
      <c r="X62" s="67">
        <f t="shared" si="6"/>
        <v>21471757</v>
      </c>
      <c r="Y62" s="67">
        <f t="shared" si="6"/>
        <v>-9355712</v>
      </c>
      <c r="Z62" s="68">
        <f>+IF(X62&lt;&gt;0,+(Y62/X62)*100,0)</f>
        <v>-43.572177162772476</v>
      </c>
      <c r="AA62" s="65">
        <f>SUM(AA59:AA61)</f>
        <v>29261382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2757424</v>
      </c>
      <c r="D13" s="20">
        <v>0</v>
      </c>
      <c r="E13" s="21">
        <v>4220774</v>
      </c>
      <c r="F13" s="22">
        <v>2533044</v>
      </c>
      <c r="G13" s="22">
        <v>209583</v>
      </c>
      <c r="H13" s="22">
        <v>211801</v>
      </c>
      <c r="I13" s="22">
        <v>215012</v>
      </c>
      <c r="J13" s="22">
        <v>636396</v>
      </c>
      <c r="K13" s="22">
        <v>218091</v>
      </c>
      <c r="L13" s="22">
        <v>220801</v>
      </c>
      <c r="M13" s="22">
        <v>224876</v>
      </c>
      <c r="N13" s="22">
        <v>663768</v>
      </c>
      <c r="O13" s="22">
        <v>0</v>
      </c>
      <c r="P13" s="22">
        <v>0</v>
      </c>
      <c r="Q13" s="22">
        <v>146813</v>
      </c>
      <c r="R13" s="22">
        <v>146813</v>
      </c>
      <c r="S13" s="22">
        <v>0</v>
      </c>
      <c r="T13" s="22">
        <v>0</v>
      </c>
      <c r="U13" s="22">
        <v>0</v>
      </c>
      <c r="V13" s="22">
        <v>0</v>
      </c>
      <c r="W13" s="22">
        <v>1446977</v>
      </c>
      <c r="X13" s="22">
        <v>1899783</v>
      </c>
      <c r="Y13" s="22">
        <v>-452806</v>
      </c>
      <c r="Z13" s="23">
        <v>-23.834616900982901</v>
      </c>
      <c r="AA13" s="20">
        <v>2533044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2757424</v>
      </c>
      <c r="D35" s="29">
        <f t="shared" ref="D35:Y35" si="0">SUM(D6:D34)</f>
        <v>0</v>
      </c>
      <c r="E35" s="30">
        <f t="shared" si="0"/>
        <v>4220774</v>
      </c>
      <c r="F35" s="31">
        <f t="shared" si="0"/>
        <v>2533044</v>
      </c>
      <c r="G35" s="31">
        <f t="shared" si="0"/>
        <v>209583</v>
      </c>
      <c r="H35" s="31">
        <f t="shared" si="0"/>
        <v>211801</v>
      </c>
      <c r="I35" s="31">
        <f t="shared" si="0"/>
        <v>215012</v>
      </c>
      <c r="J35" s="31">
        <f t="shared" si="0"/>
        <v>636396</v>
      </c>
      <c r="K35" s="31">
        <f t="shared" si="0"/>
        <v>218091</v>
      </c>
      <c r="L35" s="31">
        <f t="shared" si="0"/>
        <v>220801</v>
      </c>
      <c r="M35" s="31">
        <f t="shared" si="0"/>
        <v>224876</v>
      </c>
      <c r="N35" s="31">
        <f t="shared" si="0"/>
        <v>663768</v>
      </c>
      <c r="O35" s="31">
        <f t="shared" si="0"/>
        <v>0</v>
      </c>
      <c r="P35" s="31">
        <f t="shared" si="0"/>
        <v>0</v>
      </c>
      <c r="Q35" s="31">
        <f t="shared" si="0"/>
        <v>146813</v>
      </c>
      <c r="R35" s="31">
        <f t="shared" si="0"/>
        <v>146813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1446977</v>
      </c>
      <c r="X35" s="31">
        <f t="shared" si="0"/>
        <v>1899783</v>
      </c>
      <c r="Y35" s="31">
        <f t="shared" si="0"/>
        <v>-452806</v>
      </c>
      <c r="Z35" s="32">
        <f>+IF(X35&lt;&gt;0,+(Y35/X35)*100,0)</f>
        <v>-23.834616900982901</v>
      </c>
      <c r="AA35" s="29">
        <f>SUM(AA6:AA34)</f>
        <v>2533044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7207273</v>
      </c>
      <c r="D37" s="20">
        <v>0</v>
      </c>
      <c r="E37" s="21">
        <v>7170377</v>
      </c>
      <c r="F37" s="22">
        <v>7170377</v>
      </c>
      <c r="G37" s="22">
        <v>516319</v>
      </c>
      <c r="H37" s="22">
        <v>471966</v>
      </c>
      <c r="I37" s="22">
        <v>486938</v>
      </c>
      <c r="J37" s="22">
        <v>1475223</v>
      </c>
      <c r="K37" s="22">
        <v>510043</v>
      </c>
      <c r="L37" s="22">
        <v>487864</v>
      </c>
      <c r="M37" s="22">
        <v>586904</v>
      </c>
      <c r="N37" s="22">
        <v>1584811</v>
      </c>
      <c r="O37" s="22">
        <v>0</v>
      </c>
      <c r="P37" s="22">
        <v>521386</v>
      </c>
      <c r="Q37" s="22">
        <v>513775</v>
      </c>
      <c r="R37" s="22">
        <v>1035161</v>
      </c>
      <c r="S37" s="22">
        <v>0</v>
      </c>
      <c r="T37" s="22">
        <v>0</v>
      </c>
      <c r="U37" s="22">
        <v>0</v>
      </c>
      <c r="V37" s="22">
        <v>0</v>
      </c>
      <c r="W37" s="22">
        <v>4095195</v>
      </c>
      <c r="X37" s="22">
        <v>5377784</v>
      </c>
      <c r="Y37" s="22">
        <v>-1282589</v>
      </c>
      <c r="Z37" s="23">
        <v>-23.849767859772726</v>
      </c>
      <c r="AA37" s="20">
        <v>7170377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981871</v>
      </c>
      <c r="D40" s="20">
        <v>0</v>
      </c>
      <c r="E40" s="21">
        <v>1849417</v>
      </c>
      <c r="F40" s="22">
        <v>1849417</v>
      </c>
      <c r="G40" s="22">
        <v>83859</v>
      </c>
      <c r="H40" s="22">
        <v>15987</v>
      </c>
      <c r="I40" s="22">
        <v>81243</v>
      </c>
      <c r="J40" s="22">
        <v>181089</v>
      </c>
      <c r="K40" s="22">
        <v>737</v>
      </c>
      <c r="L40" s="22">
        <v>106492</v>
      </c>
      <c r="M40" s="22">
        <v>95199</v>
      </c>
      <c r="N40" s="22">
        <v>202428</v>
      </c>
      <c r="O40" s="22">
        <v>0</v>
      </c>
      <c r="P40" s="22">
        <v>6890</v>
      </c>
      <c r="Q40" s="22">
        <v>199510</v>
      </c>
      <c r="R40" s="22">
        <v>206400</v>
      </c>
      <c r="S40" s="22">
        <v>0</v>
      </c>
      <c r="T40" s="22">
        <v>0</v>
      </c>
      <c r="U40" s="22">
        <v>0</v>
      </c>
      <c r="V40" s="22">
        <v>0</v>
      </c>
      <c r="W40" s="22">
        <v>589917</v>
      </c>
      <c r="X40" s="22">
        <v>1387060</v>
      </c>
      <c r="Y40" s="22">
        <v>-797143</v>
      </c>
      <c r="Z40" s="23">
        <v>-57.469972459734976</v>
      </c>
      <c r="AA40" s="20">
        <v>1849417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3874574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2905931</v>
      </c>
      <c r="Y42" s="22">
        <v>-2905931</v>
      </c>
      <c r="Z42" s="23">
        <v>-100</v>
      </c>
      <c r="AA42" s="20">
        <v>3874574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694000</v>
      </c>
      <c r="D44" s="20">
        <v>0</v>
      </c>
      <c r="E44" s="21">
        <v>892357</v>
      </c>
      <c r="F44" s="22">
        <v>1428725</v>
      </c>
      <c r="G44" s="22">
        <v>0</v>
      </c>
      <c r="H44" s="22">
        <v>8745</v>
      </c>
      <c r="I44" s="22">
        <v>5872</v>
      </c>
      <c r="J44" s="22">
        <v>14617</v>
      </c>
      <c r="K44" s="22">
        <v>0</v>
      </c>
      <c r="L44" s="22">
        <v>26</v>
      </c>
      <c r="M44" s="22">
        <v>3351</v>
      </c>
      <c r="N44" s="22">
        <v>3377</v>
      </c>
      <c r="O44" s="22">
        <v>0</v>
      </c>
      <c r="P44" s="22">
        <v>780</v>
      </c>
      <c r="Q44" s="22">
        <v>33832</v>
      </c>
      <c r="R44" s="22">
        <v>34612</v>
      </c>
      <c r="S44" s="22">
        <v>0</v>
      </c>
      <c r="T44" s="22">
        <v>0</v>
      </c>
      <c r="U44" s="22">
        <v>0</v>
      </c>
      <c r="V44" s="22">
        <v>0</v>
      </c>
      <c r="W44" s="22">
        <v>52606</v>
      </c>
      <c r="X44" s="22">
        <v>1071545</v>
      </c>
      <c r="Y44" s="22">
        <v>-1018939</v>
      </c>
      <c r="Z44" s="23">
        <v>-95.090640150436982</v>
      </c>
      <c r="AA44" s="20">
        <v>1428725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376233</v>
      </c>
      <c r="D47" s="20">
        <v>0</v>
      </c>
      <c r="E47" s="21">
        <v>2068046</v>
      </c>
      <c r="F47" s="22">
        <v>2468533</v>
      </c>
      <c r="G47" s="22">
        <v>2741</v>
      </c>
      <c r="H47" s="22">
        <v>42130</v>
      </c>
      <c r="I47" s="22">
        <v>8250</v>
      </c>
      <c r="J47" s="22">
        <v>53121</v>
      </c>
      <c r="K47" s="22">
        <v>5859</v>
      </c>
      <c r="L47" s="22">
        <v>15413</v>
      </c>
      <c r="M47" s="22">
        <v>2818</v>
      </c>
      <c r="N47" s="22">
        <v>24090</v>
      </c>
      <c r="O47" s="22">
        <v>0</v>
      </c>
      <c r="P47" s="22">
        <v>128690</v>
      </c>
      <c r="Q47" s="22">
        <v>29067</v>
      </c>
      <c r="R47" s="22">
        <v>157757</v>
      </c>
      <c r="S47" s="22">
        <v>0</v>
      </c>
      <c r="T47" s="22">
        <v>0</v>
      </c>
      <c r="U47" s="22">
        <v>0</v>
      </c>
      <c r="V47" s="22">
        <v>0</v>
      </c>
      <c r="W47" s="22">
        <v>234968</v>
      </c>
      <c r="X47" s="22">
        <v>1851394</v>
      </c>
      <c r="Y47" s="22">
        <v>-1616426</v>
      </c>
      <c r="Z47" s="23">
        <v>-87.308590175835079</v>
      </c>
      <c r="AA47" s="20">
        <v>2468533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9259377</v>
      </c>
      <c r="D50" s="29">
        <f t="shared" ref="D50:Y50" si="1">SUM(D37:D49)</f>
        <v>0</v>
      </c>
      <c r="E50" s="30">
        <f t="shared" si="1"/>
        <v>11980197</v>
      </c>
      <c r="F50" s="31">
        <f t="shared" si="1"/>
        <v>16791626</v>
      </c>
      <c r="G50" s="31">
        <f t="shared" si="1"/>
        <v>602919</v>
      </c>
      <c r="H50" s="31">
        <f t="shared" si="1"/>
        <v>538828</v>
      </c>
      <c r="I50" s="31">
        <f t="shared" si="1"/>
        <v>582303</v>
      </c>
      <c r="J50" s="31">
        <f t="shared" si="1"/>
        <v>1724050</v>
      </c>
      <c r="K50" s="31">
        <f t="shared" si="1"/>
        <v>516639</v>
      </c>
      <c r="L50" s="31">
        <f t="shared" si="1"/>
        <v>609795</v>
      </c>
      <c r="M50" s="31">
        <f t="shared" si="1"/>
        <v>688272</v>
      </c>
      <c r="N50" s="31">
        <f t="shared" si="1"/>
        <v>1814706</v>
      </c>
      <c r="O50" s="31">
        <f t="shared" si="1"/>
        <v>0</v>
      </c>
      <c r="P50" s="31">
        <f t="shared" si="1"/>
        <v>657746</v>
      </c>
      <c r="Q50" s="31">
        <f t="shared" si="1"/>
        <v>776184</v>
      </c>
      <c r="R50" s="31">
        <f t="shared" si="1"/>
        <v>1433930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4972686</v>
      </c>
      <c r="X50" s="31">
        <f t="shared" si="1"/>
        <v>12593714</v>
      </c>
      <c r="Y50" s="31">
        <f t="shared" si="1"/>
        <v>-7621028</v>
      </c>
      <c r="Z50" s="32">
        <f>+IF(X50&lt;&gt;0,+(Y50/X50)*100,0)</f>
        <v>-60.514539237591066</v>
      </c>
      <c r="AA50" s="29">
        <f>SUM(AA37:AA49)</f>
        <v>16791626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-6501953</v>
      </c>
      <c r="D51" s="39">
        <f t="shared" si="2"/>
        <v>0</v>
      </c>
      <c r="E51" s="40">
        <f t="shared" si="2"/>
        <v>-7759423</v>
      </c>
      <c r="F51" s="41">
        <f t="shared" si="2"/>
        <v>-14258582</v>
      </c>
      <c r="G51" s="41">
        <f t="shared" si="2"/>
        <v>-393336</v>
      </c>
      <c r="H51" s="41">
        <f t="shared" si="2"/>
        <v>-327027</v>
      </c>
      <c r="I51" s="41">
        <f t="shared" si="2"/>
        <v>-367291</v>
      </c>
      <c r="J51" s="41">
        <f t="shared" si="2"/>
        <v>-1087654</v>
      </c>
      <c r="K51" s="41">
        <f t="shared" si="2"/>
        <v>-298548</v>
      </c>
      <c r="L51" s="41">
        <f t="shared" si="2"/>
        <v>-388994</v>
      </c>
      <c r="M51" s="41">
        <f t="shared" si="2"/>
        <v>-463396</v>
      </c>
      <c r="N51" s="41">
        <f t="shared" si="2"/>
        <v>-1150938</v>
      </c>
      <c r="O51" s="41">
        <f t="shared" si="2"/>
        <v>0</v>
      </c>
      <c r="P51" s="41">
        <f t="shared" si="2"/>
        <v>-657746</v>
      </c>
      <c r="Q51" s="41">
        <f t="shared" si="2"/>
        <v>-629371</v>
      </c>
      <c r="R51" s="41">
        <f t="shared" si="2"/>
        <v>-1287117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-3525709</v>
      </c>
      <c r="X51" s="41">
        <f t="shared" si="2"/>
        <v>-10693931</v>
      </c>
      <c r="Y51" s="41">
        <f t="shared" si="2"/>
        <v>7168222</v>
      </c>
      <c r="Z51" s="42">
        <f>+IF(X51&lt;&gt;0,+(Y51/X51)*100,0)</f>
        <v>-67.030748561964728</v>
      </c>
      <c r="AA51" s="39">
        <f>+AA35-AA50</f>
        <v>-14258582</v>
      </c>
    </row>
    <row r="52" spans="1:27" x14ac:dyDescent="0.25">
      <c r="A52" s="43" t="s">
        <v>78</v>
      </c>
      <c r="B52" s="15" t="s">
        <v>32</v>
      </c>
      <c r="C52" s="20">
        <v>4363672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-2138281</v>
      </c>
      <c r="D54" s="48">
        <f t="shared" si="3"/>
        <v>0</v>
      </c>
      <c r="E54" s="49">
        <f t="shared" si="3"/>
        <v>-7759423</v>
      </c>
      <c r="F54" s="50">
        <f t="shared" si="3"/>
        <v>-14258582</v>
      </c>
      <c r="G54" s="50">
        <f t="shared" si="3"/>
        <v>-393336</v>
      </c>
      <c r="H54" s="50">
        <f t="shared" si="3"/>
        <v>-327027</v>
      </c>
      <c r="I54" s="50">
        <f t="shared" si="3"/>
        <v>-367291</v>
      </c>
      <c r="J54" s="50">
        <f t="shared" si="3"/>
        <v>-1087654</v>
      </c>
      <c r="K54" s="50">
        <f t="shared" si="3"/>
        <v>-298548</v>
      </c>
      <c r="L54" s="50">
        <f t="shared" si="3"/>
        <v>-388994</v>
      </c>
      <c r="M54" s="50">
        <f t="shared" si="3"/>
        <v>-463396</v>
      </c>
      <c r="N54" s="50">
        <f t="shared" si="3"/>
        <v>-1150938</v>
      </c>
      <c r="O54" s="50">
        <f t="shared" si="3"/>
        <v>0</v>
      </c>
      <c r="P54" s="50">
        <f t="shared" si="3"/>
        <v>-657746</v>
      </c>
      <c r="Q54" s="50">
        <f t="shared" si="3"/>
        <v>-629371</v>
      </c>
      <c r="R54" s="50">
        <f t="shared" si="3"/>
        <v>-1287117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-3525709</v>
      </c>
      <c r="X54" s="50">
        <f t="shared" si="3"/>
        <v>-10693931</v>
      </c>
      <c r="Y54" s="50">
        <f t="shared" si="3"/>
        <v>7168222</v>
      </c>
      <c r="Z54" s="51">
        <f>+IF(X54&lt;&gt;0,+(Y54/X54)*100,0)</f>
        <v>-67.030748561964728</v>
      </c>
      <c r="AA54" s="48">
        <f>SUM(AA51:AA53)</f>
        <v>-14258582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-2138281</v>
      </c>
      <c r="D56" s="54">
        <f>+D54-D55</f>
        <v>0</v>
      </c>
      <c r="E56" s="55">
        <f t="shared" si="4"/>
        <v>-7759423</v>
      </c>
      <c r="F56" s="56">
        <f t="shared" si="4"/>
        <v>-14258582</v>
      </c>
      <c r="G56" s="56">
        <f t="shared" si="4"/>
        <v>-393336</v>
      </c>
      <c r="H56" s="56">
        <f t="shared" si="4"/>
        <v>-327027</v>
      </c>
      <c r="I56" s="56">
        <f t="shared" si="4"/>
        <v>-367291</v>
      </c>
      <c r="J56" s="56">
        <f t="shared" si="4"/>
        <v>-1087654</v>
      </c>
      <c r="K56" s="56">
        <f t="shared" si="4"/>
        <v>-298548</v>
      </c>
      <c r="L56" s="56">
        <f t="shared" si="4"/>
        <v>-388994</v>
      </c>
      <c r="M56" s="56">
        <f t="shared" si="4"/>
        <v>-463396</v>
      </c>
      <c r="N56" s="56">
        <f t="shared" si="4"/>
        <v>-1150938</v>
      </c>
      <c r="O56" s="56">
        <f t="shared" si="4"/>
        <v>0</v>
      </c>
      <c r="P56" s="56">
        <f t="shared" si="4"/>
        <v>-657746</v>
      </c>
      <c r="Q56" s="56">
        <f t="shared" si="4"/>
        <v>-629371</v>
      </c>
      <c r="R56" s="56">
        <f t="shared" si="4"/>
        <v>-1287117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-3525709</v>
      </c>
      <c r="X56" s="56">
        <f t="shared" si="4"/>
        <v>-10693931</v>
      </c>
      <c r="Y56" s="56">
        <f t="shared" si="4"/>
        <v>7168222</v>
      </c>
      <c r="Z56" s="57">
        <f>+IF(X56&lt;&gt;0,+(Y56/X56)*100,0)</f>
        <v>-67.030748561964728</v>
      </c>
      <c r="AA56" s="54">
        <f>+AA54-AA55</f>
        <v>-14258582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-2138281</v>
      </c>
      <c r="D59" s="48">
        <f>SUM(D56:D58)</f>
        <v>0</v>
      </c>
      <c r="E59" s="49">
        <f t="shared" si="5"/>
        <v>-7759423</v>
      </c>
      <c r="F59" s="50">
        <f t="shared" si="5"/>
        <v>-14258582</v>
      </c>
      <c r="G59" s="50">
        <f t="shared" si="5"/>
        <v>-393336</v>
      </c>
      <c r="H59" s="50">
        <f t="shared" si="5"/>
        <v>-327027</v>
      </c>
      <c r="I59" s="50">
        <f t="shared" si="5"/>
        <v>-367291</v>
      </c>
      <c r="J59" s="50">
        <f t="shared" si="5"/>
        <v>-1087654</v>
      </c>
      <c r="K59" s="50">
        <f t="shared" si="5"/>
        <v>-298548</v>
      </c>
      <c r="L59" s="50">
        <f t="shared" si="5"/>
        <v>-388994</v>
      </c>
      <c r="M59" s="50">
        <f t="shared" si="5"/>
        <v>-463396</v>
      </c>
      <c r="N59" s="50">
        <f t="shared" si="5"/>
        <v>-1150938</v>
      </c>
      <c r="O59" s="50">
        <f t="shared" si="5"/>
        <v>0</v>
      </c>
      <c r="P59" s="50">
        <f t="shared" si="5"/>
        <v>-657746</v>
      </c>
      <c r="Q59" s="50">
        <f t="shared" si="5"/>
        <v>-629371</v>
      </c>
      <c r="R59" s="50">
        <f t="shared" si="5"/>
        <v>-1287117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-3525709</v>
      </c>
      <c r="X59" s="50">
        <f t="shared" si="5"/>
        <v>-10693931</v>
      </c>
      <c r="Y59" s="50">
        <f t="shared" si="5"/>
        <v>7168222</v>
      </c>
      <c r="Z59" s="51">
        <f>+IF(X59&lt;&gt;0,+(Y59/X59)*100,0)</f>
        <v>-67.030748561964728</v>
      </c>
      <c r="AA59" s="48">
        <f>SUM(AA56:AA58)</f>
        <v>-14258582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-2138281</v>
      </c>
      <c r="D62" s="65">
        <f>SUM(D59:D61)</f>
        <v>0</v>
      </c>
      <c r="E62" s="66">
        <f t="shared" si="6"/>
        <v>-7759423</v>
      </c>
      <c r="F62" s="67">
        <f t="shared" si="6"/>
        <v>-14258582</v>
      </c>
      <c r="G62" s="67">
        <f t="shared" si="6"/>
        <v>-393336</v>
      </c>
      <c r="H62" s="67">
        <f t="shared" si="6"/>
        <v>-327027</v>
      </c>
      <c r="I62" s="67">
        <f t="shared" si="6"/>
        <v>-367291</v>
      </c>
      <c r="J62" s="67">
        <f t="shared" si="6"/>
        <v>-1087654</v>
      </c>
      <c r="K62" s="67">
        <f t="shared" si="6"/>
        <v>-298548</v>
      </c>
      <c r="L62" s="67">
        <f t="shared" si="6"/>
        <v>-388994</v>
      </c>
      <c r="M62" s="67">
        <f t="shared" si="6"/>
        <v>-463396</v>
      </c>
      <c r="N62" s="67">
        <f t="shared" si="6"/>
        <v>-1150938</v>
      </c>
      <c r="O62" s="67">
        <f t="shared" si="6"/>
        <v>0</v>
      </c>
      <c r="P62" s="67">
        <f t="shared" si="6"/>
        <v>-657746</v>
      </c>
      <c r="Q62" s="67">
        <f t="shared" si="6"/>
        <v>-629371</v>
      </c>
      <c r="R62" s="67">
        <f t="shared" si="6"/>
        <v>-1287117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-3525709</v>
      </c>
      <c r="X62" s="67">
        <f t="shared" si="6"/>
        <v>-10693931</v>
      </c>
      <c r="Y62" s="67">
        <f t="shared" si="6"/>
        <v>7168222</v>
      </c>
      <c r="Z62" s="68">
        <f>+IF(X62&lt;&gt;0,+(Y62/X62)*100,0)</f>
        <v>-67.030748561964728</v>
      </c>
      <c r="AA62" s="65">
        <f>SUM(AA59:AA61)</f>
        <v>-14258582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16345372</v>
      </c>
      <c r="D7" s="20">
        <v>0</v>
      </c>
      <c r="E7" s="21">
        <v>18534337</v>
      </c>
      <c r="F7" s="22">
        <v>17347860</v>
      </c>
      <c r="G7" s="22">
        <v>1413104</v>
      </c>
      <c r="H7" s="22">
        <v>1308273</v>
      </c>
      <c r="I7" s="22">
        <v>1295926</v>
      </c>
      <c r="J7" s="22">
        <v>4017303</v>
      </c>
      <c r="K7" s="22">
        <v>1601162</v>
      </c>
      <c r="L7" s="22">
        <v>2067745</v>
      </c>
      <c r="M7" s="22">
        <v>987722</v>
      </c>
      <c r="N7" s="22">
        <v>4656629</v>
      </c>
      <c r="O7" s="22">
        <v>1604513</v>
      </c>
      <c r="P7" s="22">
        <v>1204652</v>
      </c>
      <c r="Q7" s="22">
        <v>1254081</v>
      </c>
      <c r="R7" s="22">
        <v>4063246</v>
      </c>
      <c r="S7" s="22">
        <v>0</v>
      </c>
      <c r="T7" s="22">
        <v>0</v>
      </c>
      <c r="U7" s="22">
        <v>0</v>
      </c>
      <c r="V7" s="22">
        <v>0</v>
      </c>
      <c r="W7" s="22">
        <v>12737178</v>
      </c>
      <c r="X7" s="22">
        <v>13010904</v>
      </c>
      <c r="Y7" s="22">
        <v>-273726</v>
      </c>
      <c r="Z7" s="23">
        <v>-2.1038199959049733</v>
      </c>
      <c r="AA7" s="20">
        <v>17347860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11710923</v>
      </c>
      <c r="D13" s="20">
        <v>0</v>
      </c>
      <c r="E13" s="21">
        <v>11922261</v>
      </c>
      <c r="F13" s="22">
        <v>11922261</v>
      </c>
      <c r="G13" s="22">
        <v>1006348</v>
      </c>
      <c r="H13" s="22">
        <v>985158</v>
      </c>
      <c r="I13" s="22">
        <v>993165</v>
      </c>
      <c r="J13" s="22">
        <v>2984671</v>
      </c>
      <c r="K13" s="22">
        <v>1001132</v>
      </c>
      <c r="L13" s="22">
        <v>947222</v>
      </c>
      <c r="M13" s="22">
        <v>953087</v>
      </c>
      <c r="N13" s="22">
        <v>2901441</v>
      </c>
      <c r="O13" s="22">
        <v>970507</v>
      </c>
      <c r="P13" s="22">
        <v>973934</v>
      </c>
      <c r="Q13" s="22">
        <v>978367</v>
      </c>
      <c r="R13" s="22">
        <v>2922808</v>
      </c>
      <c r="S13" s="22">
        <v>0</v>
      </c>
      <c r="T13" s="22">
        <v>0</v>
      </c>
      <c r="U13" s="22">
        <v>0</v>
      </c>
      <c r="V13" s="22">
        <v>0</v>
      </c>
      <c r="W13" s="22">
        <v>8808920</v>
      </c>
      <c r="X13" s="22">
        <v>8941698</v>
      </c>
      <c r="Y13" s="22">
        <v>-132778</v>
      </c>
      <c r="Z13" s="23">
        <v>-1.4849304908307124</v>
      </c>
      <c r="AA13" s="20">
        <v>11922261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2665185</v>
      </c>
      <c r="D28" s="20">
        <v>0</v>
      </c>
      <c r="E28" s="21">
        <v>2754954</v>
      </c>
      <c r="F28" s="22">
        <v>2754954</v>
      </c>
      <c r="G28" s="22">
        <v>2743350</v>
      </c>
      <c r="H28" s="22">
        <v>0</v>
      </c>
      <c r="I28" s="22">
        <v>0</v>
      </c>
      <c r="J28" s="22">
        <v>2743350</v>
      </c>
      <c r="K28" s="22">
        <v>0</v>
      </c>
      <c r="L28" s="22">
        <v>0</v>
      </c>
      <c r="M28" s="22">
        <v>11604</v>
      </c>
      <c r="N28" s="22">
        <v>11604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2754954</v>
      </c>
      <c r="X28" s="22">
        <v>2066220</v>
      </c>
      <c r="Y28" s="22">
        <v>688734</v>
      </c>
      <c r="Z28" s="23">
        <v>33.333042947991984</v>
      </c>
      <c r="AA28" s="20">
        <v>2754954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30721480</v>
      </c>
      <c r="D35" s="29">
        <f t="shared" ref="D35:Y35" si="0">SUM(D6:D34)</f>
        <v>0</v>
      </c>
      <c r="E35" s="30">
        <f t="shared" si="0"/>
        <v>33211552</v>
      </c>
      <c r="F35" s="31">
        <f t="shared" si="0"/>
        <v>32025075</v>
      </c>
      <c r="G35" s="31">
        <f t="shared" si="0"/>
        <v>5162802</v>
      </c>
      <c r="H35" s="31">
        <f t="shared" si="0"/>
        <v>2293431</v>
      </c>
      <c r="I35" s="31">
        <f t="shared" si="0"/>
        <v>2289091</v>
      </c>
      <c r="J35" s="31">
        <f t="shared" si="0"/>
        <v>9745324</v>
      </c>
      <c r="K35" s="31">
        <f t="shared" si="0"/>
        <v>2602294</v>
      </c>
      <c r="L35" s="31">
        <f t="shared" si="0"/>
        <v>3014967</v>
      </c>
      <c r="M35" s="31">
        <f t="shared" si="0"/>
        <v>1952413</v>
      </c>
      <c r="N35" s="31">
        <f t="shared" si="0"/>
        <v>7569674</v>
      </c>
      <c r="O35" s="31">
        <f t="shared" si="0"/>
        <v>2575020</v>
      </c>
      <c r="P35" s="31">
        <f t="shared" si="0"/>
        <v>2178586</v>
      </c>
      <c r="Q35" s="31">
        <f t="shared" si="0"/>
        <v>2232448</v>
      </c>
      <c r="R35" s="31">
        <f t="shared" si="0"/>
        <v>6986054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24301052</v>
      </c>
      <c r="X35" s="31">
        <f t="shared" si="0"/>
        <v>24018822</v>
      </c>
      <c r="Y35" s="31">
        <f t="shared" si="0"/>
        <v>282230</v>
      </c>
      <c r="Z35" s="32">
        <f>+IF(X35&lt;&gt;0,+(Y35/X35)*100,0)</f>
        <v>1.1750368107145306</v>
      </c>
      <c r="AA35" s="29">
        <f>SUM(AA6:AA34)</f>
        <v>32025075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5517958</v>
      </c>
      <c r="D37" s="20">
        <v>0</v>
      </c>
      <c r="E37" s="21">
        <v>5755394</v>
      </c>
      <c r="F37" s="22">
        <v>5755397</v>
      </c>
      <c r="G37" s="22">
        <v>0</v>
      </c>
      <c r="H37" s="22">
        <v>477846</v>
      </c>
      <c r="I37" s="22">
        <v>480862</v>
      </c>
      <c r="J37" s="22">
        <v>958708</v>
      </c>
      <c r="K37" s="22">
        <v>0</v>
      </c>
      <c r="L37" s="22">
        <v>598132</v>
      </c>
      <c r="M37" s="22">
        <v>579387</v>
      </c>
      <c r="N37" s="22">
        <v>1177519</v>
      </c>
      <c r="O37" s="22">
        <v>557180</v>
      </c>
      <c r="P37" s="22">
        <v>508243</v>
      </c>
      <c r="Q37" s="22">
        <v>502633</v>
      </c>
      <c r="R37" s="22">
        <v>1568056</v>
      </c>
      <c r="S37" s="22">
        <v>0</v>
      </c>
      <c r="T37" s="22">
        <v>0</v>
      </c>
      <c r="U37" s="22">
        <v>0</v>
      </c>
      <c r="V37" s="22">
        <v>0</v>
      </c>
      <c r="W37" s="22">
        <v>3704283</v>
      </c>
      <c r="X37" s="22">
        <v>4316553</v>
      </c>
      <c r="Y37" s="22">
        <v>-612270</v>
      </c>
      <c r="Z37" s="23">
        <v>-14.184234503781143</v>
      </c>
      <c r="AA37" s="20">
        <v>5755397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2077741</v>
      </c>
      <c r="D40" s="20">
        <v>0</v>
      </c>
      <c r="E40" s="21">
        <v>3331980</v>
      </c>
      <c r="F40" s="22">
        <v>3331980</v>
      </c>
      <c r="G40" s="22">
        <v>1496</v>
      </c>
      <c r="H40" s="22">
        <v>41870</v>
      </c>
      <c r="I40" s="22">
        <v>1162331</v>
      </c>
      <c r="J40" s="22">
        <v>1205697</v>
      </c>
      <c r="K40" s="22">
        <v>538586</v>
      </c>
      <c r="L40" s="22">
        <v>287947</v>
      </c>
      <c r="M40" s="22">
        <v>5615</v>
      </c>
      <c r="N40" s="22">
        <v>832148</v>
      </c>
      <c r="O40" s="22">
        <v>68057</v>
      </c>
      <c r="P40" s="22">
        <v>5852</v>
      </c>
      <c r="Q40" s="22">
        <v>386243</v>
      </c>
      <c r="R40" s="22">
        <v>460152</v>
      </c>
      <c r="S40" s="22">
        <v>0</v>
      </c>
      <c r="T40" s="22">
        <v>0</v>
      </c>
      <c r="U40" s="22">
        <v>0</v>
      </c>
      <c r="V40" s="22">
        <v>0</v>
      </c>
      <c r="W40" s="22">
        <v>2497997</v>
      </c>
      <c r="X40" s="22">
        <v>2498976</v>
      </c>
      <c r="Y40" s="22">
        <v>-979</v>
      </c>
      <c r="Z40" s="23">
        <v>-3.9176046508649941E-2</v>
      </c>
      <c r="AA40" s="20">
        <v>3331980</v>
      </c>
    </row>
    <row r="41" spans="1:27" x14ac:dyDescent="0.25">
      <c r="A41" s="19" t="s">
        <v>67</v>
      </c>
      <c r="B41" s="15" t="s">
        <v>32</v>
      </c>
      <c r="C41" s="20">
        <v>17438064</v>
      </c>
      <c r="D41" s="20">
        <v>0</v>
      </c>
      <c r="E41" s="21">
        <v>9150280</v>
      </c>
      <c r="F41" s="22">
        <v>9150280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6862707</v>
      </c>
      <c r="Y41" s="22">
        <v>-6862707</v>
      </c>
      <c r="Z41" s="23">
        <v>-100</v>
      </c>
      <c r="AA41" s="20">
        <v>9150280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848132</v>
      </c>
      <c r="F43" s="22">
        <v>848132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636102</v>
      </c>
      <c r="Y43" s="22">
        <v>-636102</v>
      </c>
      <c r="Z43" s="23">
        <v>-100</v>
      </c>
      <c r="AA43" s="20">
        <v>848132</v>
      </c>
    </row>
    <row r="44" spans="1:27" x14ac:dyDescent="0.25">
      <c r="A44" s="19" t="s">
        <v>70</v>
      </c>
      <c r="B44" s="15" t="s">
        <v>32</v>
      </c>
      <c r="C44" s="20">
        <v>1465827</v>
      </c>
      <c r="D44" s="20">
        <v>0</v>
      </c>
      <c r="E44" s="21">
        <v>2029317</v>
      </c>
      <c r="F44" s="22">
        <v>274612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102980</v>
      </c>
      <c r="N44" s="22">
        <v>102980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102980</v>
      </c>
      <c r="X44" s="22">
        <v>205956</v>
      </c>
      <c r="Y44" s="22">
        <v>-102976</v>
      </c>
      <c r="Z44" s="23">
        <v>-49.999028918798189</v>
      </c>
      <c r="AA44" s="20">
        <v>274612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</v>
      </c>
      <c r="F46" s="22">
        <v>100000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74997</v>
      </c>
      <c r="Y46" s="22">
        <v>-74997</v>
      </c>
      <c r="Z46" s="23">
        <v>-100</v>
      </c>
      <c r="AA46" s="20">
        <v>100000</v>
      </c>
    </row>
    <row r="47" spans="1:27" x14ac:dyDescent="0.25">
      <c r="A47" s="19" t="s">
        <v>73</v>
      </c>
      <c r="B47" s="15" t="s">
        <v>32</v>
      </c>
      <c r="C47" s="20">
        <v>419190</v>
      </c>
      <c r="D47" s="20">
        <v>0</v>
      </c>
      <c r="E47" s="21">
        <v>528569</v>
      </c>
      <c r="F47" s="22">
        <v>528569</v>
      </c>
      <c r="G47" s="22">
        <v>8627</v>
      </c>
      <c r="H47" s="22">
        <v>16200</v>
      </c>
      <c r="I47" s="22">
        <v>10811</v>
      </c>
      <c r="J47" s="22">
        <v>35638</v>
      </c>
      <c r="K47" s="22">
        <v>60559</v>
      </c>
      <c r="L47" s="22">
        <v>11932</v>
      </c>
      <c r="M47" s="22">
        <v>14197</v>
      </c>
      <c r="N47" s="22">
        <v>86688</v>
      </c>
      <c r="O47" s="22">
        <v>19960</v>
      </c>
      <c r="P47" s="22">
        <v>4300</v>
      </c>
      <c r="Q47" s="22">
        <v>29118</v>
      </c>
      <c r="R47" s="22">
        <v>53378</v>
      </c>
      <c r="S47" s="22">
        <v>0</v>
      </c>
      <c r="T47" s="22">
        <v>0</v>
      </c>
      <c r="U47" s="22">
        <v>0</v>
      </c>
      <c r="V47" s="22">
        <v>0</v>
      </c>
      <c r="W47" s="22">
        <v>175704</v>
      </c>
      <c r="X47" s="22">
        <v>396414</v>
      </c>
      <c r="Y47" s="22">
        <v>-220710</v>
      </c>
      <c r="Z47" s="23">
        <v>-55.676641087348081</v>
      </c>
      <c r="AA47" s="20">
        <v>528569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26918780</v>
      </c>
      <c r="D50" s="29">
        <f t="shared" ref="D50:Y50" si="1">SUM(D37:D49)</f>
        <v>0</v>
      </c>
      <c r="E50" s="30">
        <f t="shared" si="1"/>
        <v>21743672</v>
      </c>
      <c r="F50" s="31">
        <f t="shared" si="1"/>
        <v>19988970</v>
      </c>
      <c r="G50" s="31">
        <f t="shared" si="1"/>
        <v>10123</v>
      </c>
      <c r="H50" s="31">
        <f t="shared" si="1"/>
        <v>535916</v>
      </c>
      <c r="I50" s="31">
        <f t="shared" si="1"/>
        <v>1654004</v>
      </c>
      <c r="J50" s="31">
        <f t="shared" si="1"/>
        <v>2200043</v>
      </c>
      <c r="K50" s="31">
        <f t="shared" si="1"/>
        <v>599145</v>
      </c>
      <c r="L50" s="31">
        <f t="shared" si="1"/>
        <v>898011</v>
      </c>
      <c r="M50" s="31">
        <f t="shared" si="1"/>
        <v>702179</v>
      </c>
      <c r="N50" s="31">
        <f t="shared" si="1"/>
        <v>2199335</v>
      </c>
      <c r="O50" s="31">
        <f t="shared" si="1"/>
        <v>645197</v>
      </c>
      <c r="P50" s="31">
        <f t="shared" si="1"/>
        <v>518395</v>
      </c>
      <c r="Q50" s="31">
        <f t="shared" si="1"/>
        <v>917994</v>
      </c>
      <c r="R50" s="31">
        <f t="shared" si="1"/>
        <v>2081586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6480964</v>
      </c>
      <c r="X50" s="31">
        <f t="shared" si="1"/>
        <v>14991705</v>
      </c>
      <c r="Y50" s="31">
        <f t="shared" si="1"/>
        <v>-8510741</v>
      </c>
      <c r="Z50" s="32">
        <f>+IF(X50&lt;&gt;0,+(Y50/X50)*100,0)</f>
        <v>-56.769666959161746</v>
      </c>
      <c r="AA50" s="29">
        <f>SUM(AA37:AA49)</f>
        <v>19988970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3802700</v>
      </c>
      <c r="D51" s="39">
        <f t="shared" si="2"/>
        <v>0</v>
      </c>
      <c r="E51" s="40">
        <f t="shared" si="2"/>
        <v>11467880</v>
      </c>
      <c r="F51" s="41">
        <f t="shared" si="2"/>
        <v>12036105</v>
      </c>
      <c r="G51" s="41">
        <f t="shared" si="2"/>
        <v>5152679</v>
      </c>
      <c r="H51" s="41">
        <f t="shared" si="2"/>
        <v>1757515</v>
      </c>
      <c r="I51" s="41">
        <f t="shared" si="2"/>
        <v>635087</v>
      </c>
      <c r="J51" s="41">
        <f t="shared" si="2"/>
        <v>7545281</v>
      </c>
      <c r="K51" s="41">
        <f t="shared" si="2"/>
        <v>2003149</v>
      </c>
      <c r="L51" s="41">
        <f t="shared" si="2"/>
        <v>2116956</v>
      </c>
      <c r="M51" s="41">
        <f t="shared" si="2"/>
        <v>1250234</v>
      </c>
      <c r="N51" s="41">
        <f t="shared" si="2"/>
        <v>5370339</v>
      </c>
      <c r="O51" s="41">
        <f t="shared" si="2"/>
        <v>1929823</v>
      </c>
      <c r="P51" s="41">
        <f t="shared" si="2"/>
        <v>1660191</v>
      </c>
      <c r="Q51" s="41">
        <f t="shared" si="2"/>
        <v>1314454</v>
      </c>
      <c r="R51" s="41">
        <f t="shared" si="2"/>
        <v>4904468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17820088</v>
      </c>
      <c r="X51" s="41">
        <f t="shared" si="2"/>
        <v>9027117</v>
      </c>
      <c r="Y51" s="41">
        <f t="shared" si="2"/>
        <v>8792971</v>
      </c>
      <c r="Z51" s="42">
        <f>+IF(X51&lt;&gt;0,+(Y51/X51)*100,0)</f>
        <v>97.406192918514293</v>
      </c>
      <c r="AA51" s="39">
        <f>+AA35-AA50</f>
        <v>12036105</v>
      </c>
    </row>
    <row r="52" spans="1:27" x14ac:dyDescent="0.25">
      <c r="A52" s="43" t="s">
        <v>78</v>
      </c>
      <c r="B52" s="15" t="s">
        <v>32</v>
      </c>
      <c r="C52" s="20">
        <v>7000000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1738188</v>
      </c>
      <c r="Q52" s="22">
        <v>1431405</v>
      </c>
      <c r="R52" s="22">
        <v>3169593</v>
      </c>
      <c r="S52" s="22">
        <v>0</v>
      </c>
      <c r="T52" s="22">
        <v>0</v>
      </c>
      <c r="U52" s="22">
        <v>0</v>
      </c>
      <c r="V52" s="22">
        <v>0</v>
      </c>
      <c r="W52" s="22">
        <v>3169593</v>
      </c>
      <c r="X52" s="22">
        <v>7499997</v>
      </c>
      <c r="Y52" s="22">
        <v>-4330404</v>
      </c>
      <c r="Z52" s="23">
        <v>-57.738743095497234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10802700</v>
      </c>
      <c r="D54" s="48">
        <f t="shared" si="3"/>
        <v>0</v>
      </c>
      <c r="E54" s="49">
        <f t="shared" si="3"/>
        <v>21467880</v>
      </c>
      <c r="F54" s="50">
        <f t="shared" si="3"/>
        <v>22036105</v>
      </c>
      <c r="G54" s="50">
        <f t="shared" si="3"/>
        <v>5152679</v>
      </c>
      <c r="H54" s="50">
        <f t="shared" si="3"/>
        <v>1757515</v>
      </c>
      <c r="I54" s="50">
        <f t="shared" si="3"/>
        <v>635087</v>
      </c>
      <c r="J54" s="50">
        <f t="shared" si="3"/>
        <v>7545281</v>
      </c>
      <c r="K54" s="50">
        <f t="shared" si="3"/>
        <v>2003149</v>
      </c>
      <c r="L54" s="50">
        <f t="shared" si="3"/>
        <v>2116956</v>
      </c>
      <c r="M54" s="50">
        <f t="shared" si="3"/>
        <v>1250234</v>
      </c>
      <c r="N54" s="50">
        <f t="shared" si="3"/>
        <v>5370339</v>
      </c>
      <c r="O54" s="50">
        <f t="shared" si="3"/>
        <v>1929823</v>
      </c>
      <c r="P54" s="50">
        <f t="shared" si="3"/>
        <v>3398379</v>
      </c>
      <c r="Q54" s="50">
        <f t="shared" si="3"/>
        <v>2745859</v>
      </c>
      <c r="R54" s="50">
        <f t="shared" si="3"/>
        <v>8074061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20989681</v>
      </c>
      <c r="X54" s="50">
        <f t="shared" si="3"/>
        <v>16527114</v>
      </c>
      <c r="Y54" s="50">
        <f t="shared" si="3"/>
        <v>4462567</v>
      </c>
      <c r="Z54" s="51">
        <f>+IF(X54&lt;&gt;0,+(Y54/X54)*100,0)</f>
        <v>27.00148979428592</v>
      </c>
      <c r="AA54" s="48">
        <f>SUM(AA51:AA53)</f>
        <v>22036105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10802700</v>
      </c>
      <c r="D56" s="54">
        <f>+D54-D55</f>
        <v>0</v>
      </c>
      <c r="E56" s="55">
        <f t="shared" si="4"/>
        <v>21467880</v>
      </c>
      <c r="F56" s="56">
        <f t="shared" si="4"/>
        <v>22036105</v>
      </c>
      <c r="G56" s="56">
        <f t="shared" si="4"/>
        <v>5152679</v>
      </c>
      <c r="H56" s="56">
        <f t="shared" si="4"/>
        <v>1757515</v>
      </c>
      <c r="I56" s="56">
        <f t="shared" si="4"/>
        <v>635087</v>
      </c>
      <c r="J56" s="56">
        <f t="shared" si="4"/>
        <v>7545281</v>
      </c>
      <c r="K56" s="56">
        <f t="shared" si="4"/>
        <v>2003149</v>
      </c>
      <c r="L56" s="56">
        <f t="shared" si="4"/>
        <v>2116956</v>
      </c>
      <c r="M56" s="56">
        <f t="shared" si="4"/>
        <v>1250234</v>
      </c>
      <c r="N56" s="56">
        <f t="shared" si="4"/>
        <v>5370339</v>
      </c>
      <c r="O56" s="56">
        <f t="shared" si="4"/>
        <v>1929823</v>
      </c>
      <c r="P56" s="56">
        <f t="shared" si="4"/>
        <v>3398379</v>
      </c>
      <c r="Q56" s="56">
        <f t="shared" si="4"/>
        <v>2745859</v>
      </c>
      <c r="R56" s="56">
        <f t="shared" si="4"/>
        <v>8074061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20989681</v>
      </c>
      <c r="X56" s="56">
        <f t="shared" si="4"/>
        <v>16527114</v>
      </c>
      <c r="Y56" s="56">
        <f t="shared" si="4"/>
        <v>4462567</v>
      </c>
      <c r="Z56" s="57">
        <f>+IF(X56&lt;&gt;0,+(Y56/X56)*100,0)</f>
        <v>27.00148979428592</v>
      </c>
      <c r="AA56" s="54">
        <f>+AA54-AA55</f>
        <v>22036105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10802700</v>
      </c>
      <c r="D59" s="48">
        <f>SUM(D56:D58)</f>
        <v>0</v>
      </c>
      <c r="E59" s="49">
        <f t="shared" si="5"/>
        <v>21467880</v>
      </c>
      <c r="F59" s="50">
        <f t="shared" si="5"/>
        <v>22036105</v>
      </c>
      <c r="G59" s="50">
        <f t="shared" si="5"/>
        <v>5152679</v>
      </c>
      <c r="H59" s="50">
        <f t="shared" si="5"/>
        <v>1757515</v>
      </c>
      <c r="I59" s="50">
        <f t="shared" si="5"/>
        <v>635087</v>
      </c>
      <c r="J59" s="50">
        <f t="shared" si="5"/>
        <v>7545281</v>
      </c>
      <c r="K59" s="50">
        <f t="shared" si="5"/>
        <v>2003149</v>
      </c>
      <c r="L59" s="50">
        <f t="shared" si="5"/>
        <v>2116956</v>
      </c>
      <c r="M59" s="50">
        <f t="shared" si="5"/>
        <v>1250234</v>
      </c>
      <c r="N59" s="50">
        <f t="shared" si="5"/>
        <v>5370339</v>
      </c>
      <c r="O59" s="50">
        <f t="shared" si="5"/>
        <v>1929823</v>
      </c>
      <c r="P59" s="50">
        <f t="shared" si="5"/>
        <v>3398379</v>
      </c>
      <c r="Q59" s="50">
        <f t="shared" si="5"/>
        <v>2745859</v>
      </c>
      <c r="R59" s="50">
        <f t="shared" si="5"/>
        <v>8074061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20989681</v>
      </c>
      <c r="X59" s="50">
        <f t="shared" si="5"/>
        <v>16527114</v>
      </c>
      <c r="Y59" s="50">
        <f t="shared" si="5"/>
        <v>4462567</v>
      </c>
      <c r="Z59" s="51">
        <f>+IF(X59&lt;&gt;0,+(Y59/X59)*100,0)</f>
        <v>27.00148979428592</v>
      </c>
      <c r="AA59" s="48">
        <f>SUM(AA56:AA58)</f>
        <v>22036105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10802700</v>
      </c>
      <c r="D62" s="65">
        <f>SUM(D59:D61)</f>
        <v>0</v>
      </c>
      <c r="E62" s="66">
        <f t="shared" si="6"/>
        <v>21467880</v>
      </c>
      <c r="F62" s="67">
        <f t="shared" si="6"/>
        <v>22036105</v>
      </c>
      <c r="G62" s="67">
        <f t="shared" si="6"/>
        <v>5152679</v>
      </c>
      <c r="H62" s="67">
        <f t="shared" si="6"/>
        <v>1757515</v>
      </c>
      <c r="I62" s="67">
        <f t="shared" si="6"/>
        <v>635087</v>
      </c>
      <c r="J62" s="67">
        <f t="shared" si="6"/>
        <v>7545281</v>
      </c>
      <c r="K62" s="67">
        <f t="shared" si="6"/>
        <v>2003149</v>
      </c>
      <c r="L62" s="67">
        <f t="shared" si="6"/>
        <v>2116956</v>
      </c>
      <c r="M62" s="67">
        <f t="shared" si="6"/>
        <v>1250234</v>
      </c>
      <c r="N62" s="67">
        <f t="shared" si="6"/>
        <v>5370339</v>
      </c>
      <c r="O62" s="67">
        <f t="shared" si="6"/>
        <v>1929823</v>
      </c>
      <c r="P62" s="67">
        <f t="shared" si="6"/>
        <v>3398379</v>
      </c>
      <c r="Q62" s="67">
        <f t="shared" si="6"/>
        <v>2745859</v>
      </c>
      <c r="R62" s="67">
        <f t="shared" si="6"/>
        <v>8074061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20989681</v>
      </c>
      <c r="X62" s="67">
        <f t="shared" si="6"/>
        <v>16527114</v>
      </c>
      <c r="Y62" s="67">
        <f t="shared" si="6"/>
        <v>4462567</v>
      </c>
      <c r="Z62" s="68">
        <f>+IF(X62&lt;&gt;0,+(Y62/X62)*100,0)</f>
        <v>27.00148979428592</v>
      </c>
      <c r="AA62" s="65">
        <f>SUM(AA59:AA61)</f>
        <v>22036105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24898850</v>
      </c>
      <c r="D7" s="20">
        <v>0</v>
      </c>
      <c r="E7" s="21">
        <v>30807717</v>
      </c>
      <c r="F7" s="22">
        <v>30807717</v>
      </c>
      <c r="G7" s="22">
        <v>9075744</v>
      </c>
      <c r="H7" s="22">
        <v>-5097959</v>
      </c>
      <c r="I7" s="22">
        <v>2225857</v>
      </c>
      <c r="J7" s="22">
        <v>6203642</v>
      </c>
      <c r="K7" s="22">
        <v>2010552</v>
      </c>
      <c r="L7" s="22">
        <v>2218278</v>
      </c>
      <c r="M7" s="22">
        <v>2258238</v>
      </c>
      <c r="N7" s="22">
        <v>6487068</v>
      </c>
      <c r="O7" s="22">
        <v>2283889</v>
      </c>
      <c r="P7" s="22">
        <v>15645185</v>
      </c>
      <c r="Q7" s="22">
        <v>-12297116</v>
      </c>
      <c r="R7" s="22">
        <v>5631958</v>
      </c>
      <c r="S7" s="22">
        <v>0</v>
      </c>
      <c r="T7" s="22">
        <v>0</v>
      </c>
      <c r="U7" s="22">
        <v>0</v>
      </c>
      <c r="V7" s="22">
        <v>0</v>
      </c>
      <c r="W7" s="22">
        <v>18322668</v>
      </c>
      <c r="X7" s="22">
        <v>23105763</v>
      </c>
      <c r="Y7" s="22">
        <v>-4783095</v>
      </c>
      <c r="Z7" s="23">
        <v>-20.700874496115969</v>
      </c>
      <c r="AA7" s="20">
        <v>30807717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4724307</v>
      </c>
      <c r="D13" s="20">
        <v>0</v>
      </c>
      <c r="E13" s="21">
        <v>4486325</v>
      </c>
      <c r="F13" s="22">
        <v>5917438</v>
      </c>
      <c r="G13" s="22">
        <v>453719</v>
      </c>
      <c r="H13" s="22">
        <v>462973</v>
      </c>
      <c r="I13" s="22">
        <v>496644</v>
      </c>
      <c r="J13" s="22">
        <v>1413336</v>
      </c>
      <c r="K13" s="22">
        <v>510086</v>
      </c>
      <c r="L13" s="22">
        <v>504720</v>
      </c>
      <c r="M13" s="22">
        <v>530577</v>
      </c>
      <c r="N13" s="22">
        <v>1545383</v>
      </c>
      <c r="O13" s="22">
        <v>533683</v>
      </c>
      <c r="P13" s="22">
        <v>530969</v>
      </c>
      <c r="Q13" s="22">
        <v>554807</v>
      </c>
      <c r="R13" s="22">
        <v>1619459</v>
      </c>
      <c r="S13" s="22">
        <v>0</v>
      </c>
      <c r="T13" s="22">
        <v>0</v>
      </c>
      <c r="U13" s="22">
        <v>0</v>
      </c>
      <c r="V13" s="22">
        <v>0</v>
      </c>
      <c r="W13" s="22">
        <v>4578178</v>
      </c>
      <c r="X13" s="22">
        <v>4438071</v>
      </c>
      <c r="Y13" s="22">
        <v>140107</v>
      </c>
      <c r="Z13" s="23">
        <v>3.156934623172996</v>
      </c>
      <c r="AA13" s="20">
        <v>5917438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14259437</v>
      </c>
      <c r="D28" s="20">
        <v>0</v>
      </c>
      <c r="E28" s="21">
        <v>14729222</v>
      </c>
      <c r="F28" s="22">
        <v>14729222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11046915</v>
      </c>
      <c r="Y28" s="22">
        <v>-11046915</v>
      </c>
      <c r="Z28" s="23">
        <v>-100</v>
      </c>
      <c r="AA28" s="20">
        <v>14729222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43882594</v>
      </c>
      <c r="D35" s="29">
        <f t="shared" ref="D35:Y35" si="0">SUM(D6:D34)</f>
        <v>0</v>
      </c>
      <c r="E35" s="30">
        <f t="shared" si="0"/>
        <v>50023264</v>
      </c>
      <c r="F35" s="31">
        <f t="shared" si="0"/>
        <v>51454377</v>
      </c>
      <c r="G35" s="31">
        <f t="shared" si="0"/>
        <v>9529463</v>
      </c>
      <c r="H35" s="31">
        <f t="shared" si="0"/>
        <v>-4634986</v>
      </c>
      <c r="I35" s="31">
        <f t="shared" si="0"/>
        <v>2722501</v>
      </c>
      <c r="J35" s="31">
        <f t="shared" si="0"/>
        <v>7616978</v>
      </c>
      <c r="K35" s="31">
        <f t="shared" si="0"/>
        <v>2520638</v>
      </c>
      <c r="L35" s="31">
        <f t="shared" si="0"/>
        <v>2722998</v>
      </c>
      <c r="M35" s="31">
        <f t="shared" si="0"/>
        <v>2788815</v>
      </c>
      <c r="N35" s="31">
        <f t="shared" si="0"/>
        <v>8032451</v>
      </c>
      <c r="O35" s="31">
        <f t="shared" si="0"/>
        <v>2817572</v>
      </c>
      <c r="P35" s="31">
        <f t="shared" si="0"/>
        <v>16176154</v>
      </c>
      <c r="Q35" s="31">
        <f t="shared" si="0"/>
        <v>-11742309</v>
      </c>
      <c r="R35" s="31">
        <f t="shared" si="0"/>
        <v>7251417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22900846</v>
      </c>
      <c r="X35" s="31">
        <f t="shared" si="0"/>
        <v>38590749</v>
      </c>
      <c r="Y35" s="31">
        <f t="shared" si="0"/>
        <v>-15689903</v>
      </c>
      <c r="Z35" s="32">
        <f>+IF(X35&lt;&gt;0,+(Y35/X35)*100,0)</f>
        <v>-40.657161124289139</v>
      </c>
      <c r="AA35" s="29">
        <f>SUM(AA6:AA34)</f>
        <v>51454377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4277672</v>
      </c>
      <c r="D37" s="20">
        <v>0</v>
      </c>
      <c r="E37" s="21">
        <v>5930936</v>
      </c>
      <c r="F37" s="22">
        <v>6254048</v>
      </c>
      <c r="G37" s="22">
        <v>0</v>
      </c>
      <c r="H37" s="22">
        <v>0</v>
      </c>
      <c r="I37" s="22">
        <v>0</v>
      </c>
      <c r="J37" s="22">
        <v>0</v>
      </c>
      <c r="K37" s="22">
        <v>301022</v>
      </c>
      <c r="L37" s="22">
        <v>339743</v>
      </c>
      <c r="M37" s="22">
        <v>0</v>
      </c>
      <c r="N37" s="22">
        <v>640765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640765</v>
      </c>
      <c r="X37" s="22">
        <v>4690476</v>
      </c>
      <c r="Y37" s="22">
        <v>-4049711</v>
      </c>
      <c r="Z37" s="23">
        <v>-86.339019749807903</v>
      </c>
      <c r="AA37" s="20">
        <v>6254048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3555507</v>
      </c>
      <c r="D40" s="20">
        <v>0</v>
      </c>
      <c r="E40" s="21">
        <v>3492572</v>
      </c>
      <c r="F40" s="22">
        <v>4083500</v>
      </c>
      <c r="G40" s="22">
        <v>185939</v>
      </c>
      <c r="H40" s="22">
        <v>289941</v>
      </c>
      <c r="I40" s="22">
        <v>139154</v>
      </c>
      <c r="J40" s="22">
        <v>615034</v>
      </c>
      <c r="K40" s="22">
        <v>400028</v>
      </c>
      <c r="L40" s="22">
        <v>303236</v>
      </c>
      <c r="M40" s="22">
        <v>131819</v>
      </c>
      <c r="N40" s="22">
        <v>835083</v>
      </c>
      <c r="O40" s="22">
        <v>316801</v>
      </c>
      <c r="P40" s="22">
        <v>396506</v>
      </c>
      <c r="Q40" s="22">
        <v>46341</v>
      </c>
      <c r="R40" s="22">
        <v>759648</v>
      </c>
      <c r="S40" s="22">
        <v>0</v>
      </c>
      <c r="T40" s="22">
        <v>0</v>
      </c>
      <c r="U40" s="22">
        <v>0</v>
      </c>
      <c r="V40" s="22">
        <v>0</v>
      </c>
      <c r="W40" s="22">
        <v>2209765</v>
      </c>
      <c r="X40" s="22">
        <v>3062610</v>
      </c>
      <c r="Y40" s="22">
        <v>-852845</v>
      </c>
      <c r="Z40" s="23">
        <v>-27.846999781232345</v>
      </c>
      <c r="AA40" s="20">
        <v>4083500</v>
      </c>
    </row>
    <row r="41" spans="1:27" x14ac:dyDescent="0.25">
      <c r="A41" s="19" t="s">
        <v>67</v>
      </c>
      <c r="B41" s="15" t="s">
        <v>32</v>
      </c>
      <c r="C41" s="20">
        <v>19619742</v>
      </c>
      <c r="D41" s="20">
        <v>0</v>
      </c>
      <c r="E41" s="21">
        <v>-411013</v>
      </c>
      <c r="F41" s="22">
        <v>5000000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1250000</v>
      </c>
      <c r="Y41" s="22">
        <v>-1250000</v>
      </c>
      <c r="Z41" s="23">
        <v>-100</v>
      </c>
      <c r="AA41" s="20">
        <v>5000000</v>
      </c>
    </row>
    <row r="42" spans="1:27" x14ac:dyDescent="0.25">
      <c r="A42" s="19" t="s">
        <v>68</v>
      </c>
      <c r="B42" s="15" t="s">
        <v>32</v>
      </c>
      <c r="C42" s="20">
        <v>3417635</v>
      </c>
      <c r="D42" s="20">
        <v>0</v>
      </c>
      <c r="E42" s="21">
        <v>3057225</v>
      </c>
      <c r="F42" s="22">
        <v>3057225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2292912</v>
      </c>
      <c r="Y42" s="22">
        <v>-2292912</v>
      </c>
      <c r="Z42" s="23">
        <v>-100</v>
      </c>
      <c r="AA42" s="20">
        <v>3057225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1293091</v>
      </c>
      <c r="D44" s="20">
        <v>0</v>
      </c>
      <c r="E44" s="21">
        <v>1215250</v>
      </c>
      <c r="F44" s="22">
        <v>792652</v>
      </c>
      <c r="G44" s="22">
        <v>0</v>
      </c>
      <c r="H44" s="22">
        <v>0</v>
      </c>
      <c r="I44" s="22">
        <v>0</v>
      </c>
      <c r="J44" s="22">
        <v>0</v>
      </c>
      <c r="K44" s="22">
        <v>94061</v>
      </c>
      <c r="L44" s="22">
        <v>35492</v>
      </c>
      <c r="M44" s="22">
        <v>0</v>
      </c>
      <c r="N44" s="22">
        <v>129553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129553</v>
      </c>
      <c r="X44" s="22">
        <v>594477</v>
      </c>
      <c r="Y44" s="22">
        <v>-464924</v>
      </c>
      <c r="Z44" s="23">
        <v>-78.207230893709934</v>
      </c>
      <c r="AA44" s="20">
        <v>792652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1031509</v>
      </c>
      <c r="F46" s="22">
        <v>1100000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824994</v>
      </c>
      <c r="Y46" s="22">
        <v>-824994</v>
      </c>
      <c r="Z46" s="23">
        <v>-100</v>
      </c>
      <c r="AA46" s="20">
        <v>1100000</v>
      </c>
    </row>
    <row r="47" spans="1:27" x14ac:dyDescent="0.25">
      <c r="A47" s="19" t="s">
        <v>73</v>
      </c>
      <c r="B47" s="15" t="s">
        <v>32</v>
      </c>
      <c r="C47" s="20">
        <v>121907</v>
      </c>
      <c r="D47" s="20">
        <v>0</v>
      </c>
      <c r="E47" s="21">
        <v>304668</v>
      </c>
      <c r="F47" s="22">
        <v>255319</v>
      </c>
      <c r="G47" s="22">
        <v>0</v>
      </c>
      <c r="H47" s="22">
        <v>0</v>
      </c>
      <c r="I47" s="22">
        <v>1316</v>
      </c>
      <c r="J47" s="22">
        <v>1316</v>
      </c>
      <c r="K47" s="22">
        <v>121943</v>
      </c>
      <c r="L47" s="22">
        <v>10594</v>
      </c>
      <c r="M47" s="22">
        <v>0</v>
      </c>
      <c r="N47" s="22">
        <v>132537</v>
      </c>
      <c r="O47" s="22">
        <v>10476</v>
      </c>
      <c r="P47" s="22">
        <v>10255</v>
      </c>
      <c r="Q47" s="22">
        <v>9942</v>
      </c>
      <c r="R47" s="22">
        <v>30673</v>
      </c>
      <c r="S47" s="22">
        <v>0</v>
      </c>
      <c r="T47" s="22">
        <v>0</v>
      </c>
      <c r="U47" s="22">
        <v>0</v>
      </c>
      <c r="V47" s="22">
        <v>0</v>
      </c>
      <c r="W47" s="22">
        <v>164526</v>
      </c>
      <c r="X47" s="22">
        <v>191475</v>
      </c>
      <c r="Y47" s="22">
        <v>-26949</v>
      </c>
      <c r="Z47" s="23">
        <v>-14.074422248335292</v>
      </c>
      <c r="AA47" s="20">
        <v>255319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32285554</v>
      </c>
      <c r="D50" s="29">
        <f t="shared" ref="D50:Y50" si="1">SUM(D37:D49)</f>
        <v>0</v>
      </c>
      <c r="E50" s="30">
        <f t="shared" si="1"/>
        <v>14621147</v>
      </c>
      <c r="F50" s="31">
        <f t="shared" si="1"/>
        <v>20542744</v>
      </c>
      <c r="G50" s="31">
        <f t="shared" si="1"/>
        <v>185939</v>
      </c>
      <c r="H50" s="31">
        <f t="shared" si="1"/>
        <v>289941</v>
      </c>
      <c r="I50" s="31">
        <f t="shared" si="1"/>
        <v>140470</v>
      </c>
      <c r="J50" s="31">
        <f t="shared" si="1"/>
        <v>616350</v>
      </c>
      <c r="K50" s="31">
        <f t="shared" si="1"/>
        <v>917054</v>
      </c>
      <c r="L50" s="31">
        <f t="shared" si="1"/>
        <v>689065</v>
      </c>
      <c r="M50" s="31">
        <f t="shared" si="1"/>
        <v>131819</v>
      </c>
      <c r="N50" s="31">
        <f t="shared" si="1"/>
        <v>1737938</v>
      </c>
      <c r="O50" s="31">
        <f t="shared" si="1"/>
        <v>327277</v>
      </c>
      <c r="P50" s="31">
        <f t="shared" si="1"/>
        <v>406761</v>
      </c>
      <c r="Q50" s="31">
        <f t="shared" si="1"/>
        <v>56283</v>
      </c>
      <c r="R50" s="31">
        <f t="shared" si="1"/>
        <v>790321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3144609</v>
      </c>
      <c r="X50" s="31">
        <f t="shared" si="1"/>
        <v>12906944</v>
      </c>
      <c r="Y50" s="31">
        <f t="shared" si="1"/>
        <v>-9762335</v>
      </c>
      <c r="Z50" s="32">
        <f>+IF(X50&lt;&gt;0,+(Y50/X50)*100,0)</f>
        <v>-75.636300893534511</v>
      </c>
      <c r="AA50" s="29">
        <f>SUM(AA37:AA49)</f>
        <v>20542744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11597040</v>
      </c>
      <c r="D51" s="39">
        <f t="shared" si="2"/>
        <v>0</v>
      </c>
      <c r="E51" s="40">
        <f t="shared" si="2"/>
        <v>35402117</v>
      </c>
      <c r="F51" s="41">
        <f t="shared" si="2"/>
        <v>30911633</v>
      </c>
      <c r="G51" s="41">
        <f t="shared" si="2"/>
        <v>9343524</v>
      </c>
      <c r="H51" s="41">
        <f t="shared" si="2"/>
        <v>-4924927</v>
      </c>
      <c r="I51" s="41">
        <f t="shared" si="2"/>
        <v>2582031</v>
      </c>
      <c r="J51" s="41">
        <f t="shared" si="2"/>
        <v>7000628</v>
      </c>
      <c r="K51" s="41">
        <f t="shared" si="2"/>
        <v>1603584</v>
      </c>
      <c r="L51" s="41">
        <f t="shared" si="2"/>
        <v>2033933</v>
      </c>
      <c r="M51" s="41">
        <f t="shared" si="2"/>
        <v>2656996</v>
      </c>
      <c r="N51" s="41">
        <f t="shared" si="2"/>
        <v>6294513</v>
      </c>
      <c r="O51" s="41">
        <f t="shared" si="2"/>
        <v>2490295</v>
      </c>
      <c r="P51" s="41">
        <f t="shared" si="2"/>
        <v>15769393</v>
      </c>
      <c r="Q51" s="41">
        <f t="shared" si="2"/>
        <v>-11798592</v>
      </c>
      <c r="R51" s="41">
        <f t="shared" si="2"/>
        <v>6461096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19756237</v>
      </c>
      <c r="X51" s="41">
        <f t="shared" si="2"/>
        <v>25683805</v>
      </c>
      <c r="Y51" s="41">
        <f t="shared" si="2"/>
        <v>-5927568</v>
      </c>
      <c r="Z51" s="42">
        <f>+IF(X51&lt;&gt;0,+(Y51/X51)*100,0)</f>
        <v>-23.079010294619508</v>
      </c>
      <c r="AA51" s="39">
        <f>+AA35-AA50</f>
        <v>30911633</v>
      </c>
    </row>
    <row r="52" spans="1:27" x14ac:dyDescent="0.25">
      <c r="A52" s="43" t="s">
        <v>78</v>
      </c>
      <c r="B52" s="15" t="s">
        <v>32</v>
      </c>
      <c r="C52" s="20">
        <v>25513329</v>
      </c>
      <c r="D52" s="20">
        <v>0</v>
      </c>
      <c r="E52" s="21">
        <v>45000000</v>
      </c>
      <c r="F52" s="22">
        <v>45000000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33750000</v>
      </c>
      <c r="Y52" s="22">
        <v>-33750000</v>
      </c>
      <c r="Z52" s="23">
        <v>-100</v>
      </c>
      <c r="AA52" s="20">
        <v>45000000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37110369</v>
      </c>
      <c r="D54" s="48">
        <f t="shared" si="3"/>
        <v>0</v>
      </c>
      <c r="E54" s="49">
        <f t="shared" si="3"/>
        <v>80402117</v>
      </c>
      <c r="F54" s="50">
        <f t="shared" si="3"/>
        <v>75911633</v>
      </c>
      <c r="G54" s="50">
        <f t="shared" si="3"/>
        <v>9343524</v>
      </c>
      <c r="H54" s="50">
        <f t="shared" si="3"/>
        <v>-4924927</v>
      </c>
      <c r="I54" s="50">
        <f t="shared" si="3"/>
        <v>2582031</v>
      </c>
      <c r="J54" s="50">
        <f t="shared" si="3"/>
        <v>7000628</v>
      </c>
      <c r="K54" s="50">
        <f t="shared" si="3"/>
        <v>1603584</v>
      </c>
      <c r="L54" s="50">
        <f t="shared" si="3"/>
        <v>2033933</v>
      </c>
      <c r="M54" s="50">
        <f t="shared" si="3"/>
        <v>2656996</v>
      </c>
      <c r="N54" s="50">
        <f t="shared" si="3"/>
        <v>6294513</v>
      </c>
      <c r="O54" s="50">
        <f t="shared" si="3"/>
        <v>2490295</v>
      </c>
      <c r="P54" s="50">
        <f t="shared" si="3"/>
        <v>15769393</v>
      </c>
      <c r="Q54" s="50">
        <f t="shared" si="3"/>
        <v>-11798592</v>
      </c>
      <c r="R54" s="50">
        <f t="shared" si="3"/>
        <v>6461096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19756237</v>
      </c>
      <c r="X54" s="50">
        <f t="shared" si="3"/>
        <v>59433805</v>
      </c>
      <c r="Y54" s="50">
        <f t="shared" si="3"/>
        <v>-39677568</v>
      </c>
      <c r="Z54" s="51">
        <f>+IF(X54&lt;&gt;0,+(Y54/X54)*100,0)</f>
        <v>-66.75925931378616</v>
      </c>
      <c r="AA54" s="48">
        <f>SUM(AA51:AA53)</f>
        <v>75911633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37110369</v>
      </c>
      <c r="D56" s="54">
        <f>+D54-D55</f>
        <v>0</v>
      </c>
      <c r="E56" s="55">
        <f t="shared" si="4"/>
        <v>80402117</v>
      </c>
      <c r="F56" s="56">
        <f t="shared" si="4"/>
        <v>75911633</v>
      </c>
      <c r="G56" s="56">
        <f t="shared" si="4"/>
        <v>9343524</v>
      </c>
      <c r="H56" s="56">
        <f t="shared" si="4"/>
        <v>-4924927</v>
      </c>
      <c r="I56" s="56">
        <f t="shared" si="4"/>
        <v>2582031</v>
      </c>
      <c r="J56" s="56">
        <f t="shared" si="4"/>
        <v>7000628</v>
      </c>
      <c r="K56" s="56">
        <f t="shared" si="4"/>
        <v>1603584</v>
      </c>
      <c r="L56" s="56">
        <f t="shared" si="4"/>
        <v>2033933</v>
      </c>
      <c r="M56" s="56">
        <f t="shared" si="4"/>
        <v>2656996</v>
      </c>
      <c r="N56" s="56">
        <f t="shared" si="4"/>
        <v>6294513</v>
      </c>
      <c r="O56" s="56">
        <f t="shared" si="4"/>
        <v>2490295</v>
      </c>
      <c r="P56" s="56">
        <f t="shared" si="4"/>
        <v>15769393</v>
      </c>
      <c r="Q56" s="56">
        <f t="shared" si="4"/>
        <v>-11798592</v>
      </c>
      <c r="R56" s="56">
        <f t="shared" si="4"/>
        <v>6461096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19756237</v>
      </c>
      <c r="X56" s="56">
        <f t="shared" si="4"/>
        <v>59433805</v>
      </c>
      <c r="Y56" s="56">
        <f t="shared" si="4"/>
        <v>-39677568</v>
      </c>
      <c r="Z56" s="57">
        <f>+IF(X56&lt;&gt;0,+(Y56/X56)*100,0)</f>
        <v>-66.75925931378616</v>
      </c>
      <c r="AA56" s="54">
        <f>+AA54-AA55</f>
        <v>75911633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37110369</v>
      </c>
      <c r="D59" s="48">
        <f>SUM(D56:D58)</f>
        <v>0</v>
      </c>
      <c r="E59" s="49">
        <f t="shared" si="5"/>
        <v>80402117</v>
      </c>
      <c r="F59" s="50">
        <f t="shared" si="5"/>
        <v>75911633</v>
      </c>
      <c r="G59" s="50">
        <f t="shared" si="5"/>
        <v>9343524</v>
      </c>
      <c r="H59" s="50">
        <f t="shared" si="5"/>
        <v>-4924927</v>
      </c>
      <c r="I59" s="50">
        <f t="shared" si="5"/>
        <v>2582031</v>
      </c>
      <c r="J59" s="50">
        <f t="shared" si="5"/>
        <v>7000628</v>
      </c>
      <c r="K59" s="50">
        <f t="shared" si="5"/>
        <v>1603584</v>
      </c>
      <c r="L59" s="50">
        <f t="shared" si="5"/>
        <v>2033933</v>
      </c>
      <c r="M59" s="50">
        <f t="shared" si="5"/>
        <v>2656996</v>
      </c>
      <c r="N59" s="50">
        <f t="shared" si="5"/>
        <v>6294513</v>
      </c>
      <c r="O59" s="50">
        <f t="shared" si="5"/>
        <v>2490295</v>
      </c>
      <c r="P59" s="50">
        <f t="shared" si="5"/>
        <v>15769393</v>
      </c>
      <c r="Q59" s="50">
        <f t="shared" si="5"/>
        <v>-11798592</v>
      </c>
      <c r="R59" s="50">
        <f t="shared" si="5"/>
        <v>6461096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19756237</v>
      </c>
      <c r="X59" s="50">
        <f t="shared" si="5"/>
        <v>59433805</v>
      </c>
      <c r="Y59" s="50">
        <f t="shared" si="5"/>
        <v>-39677568</v>
      </c>
      <c r="Z59" s="51">
        <f>+IF(X59&lt;&gt;0,+(Y59/X59)*100,0)</f>
        <v>-66.75925931378616</v>
      </c>
      <c r="AA59" s="48">
        <f>SUM(AA56:AA58)</f>
        <v>75911633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37110369</v>
      </c>
      <c r="D62" s="65">
        <f>SUM(D59:D61)</f>
        <v>0</v>
      </c>
      <c r="E62" s="66">
        <f t="shared" si="6"/>
        <v>80402117</v>
      </c>
      <c r="F62" s="67">
        <f t="shared" si="6"/>
        <v>75911633</v>
      </c>
      <c r="G62" s="67">
        <f t="shared" si="6"/>
        <v>9343524</v>
      </c>
      <c r="H62" s="67">
        <f t="shared" si="6"/>
        <v>-4924927</v>
      </c>
      <c r="I62" s="67">
        <f t="shared" si="6"/>
        <v>2582031</v>
      </c>
      <c r="J62" s="67">
        <f t="shared" si="6"/>
        <v>7000628</v>
      </c>
      <c r="K62" s="67">
        <f t="shared" si="6"/>
        <v>1603584</v>
      </c>
      <c r="L62" s="67">
        <f t="shared" si="6"/>
        <v>2033933</v>
      </c>
      <c r="M62" s="67">
        <f t="shared" si="6"/>
        <v>2656996</v>
      </c>
      <c r="N62" s="67">
        <f t="shared" si="6"/>
        <v>6294513</v>
      </c>
      <c r="O62" s="67">
        <f t="shared" si="6"/>
        <v>2490295</v>
      </c>
      <c r="P62" s="67">
        <f t="shared" si="6"/>
        <v>15769393</v>
      </c>
      <c r="Q62" s="67">
        <f t="shared" si="6"/>
        <v>-11798592</v>
      </c>
      <c r="R62" s="67">
        <f t="shared" si="6"/>
        <v>6461096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19756237</v>
      </c>
      <c r="X62" s="67">
        <f t="shared" si="6"/>
        <v>59433805</v>
      </c>
      <c r="Y62" s="67">
        <f t="shared" si="6"/>
        <v>-39677568</v>
      </c>
      <c r="Z62" s="68">
        <f>+IF(X62&lt;&gt;0,+(Y62/X62)*100,0)</f>
        <v>-66.75925931378616</v>
      </c>
      <c r="AA62" s="65">
        <f>SUM(AA59:AA61)</f>
        <v>75911633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19935495</v>
      </c>
      <c r="D7" s="20">
        <v>0</v>
      </c>
      <c r="E7" s="21">
        <v>27527013</v>
      </c>
      <c r="F7" s="22">
        <v>27527013</v>
      </c>
      <c r="G7" s="22">
        <v>1477225</v>
      </c>
      <c r="H7" s="22">
        <v>1289525</v>
      </c>
      <c r="I7" s="22">
        <v>1217569</v>
      </c>
      <c r="J7" s="22">
        <v>3984319</v>
      </c>
      <c r="K7" s="22">
        <v>1557699</v>
      </c>
      <c r="L7" s="22">
        <v>1700631</v>
      </c>
      <c r="M7" s="22">
        <v>1654809</v>
      </c>
      <c r="N7" s="22">
        <v>4913139</v>
      </c>
      <c r="O7" s="22">
        <v>2151244</v>
      </c>
      <c r="P7" s="22">
        <v>1525496</v>
      </c>
      <c r="Q7" s="22">
        <v>1656513</v>
      </c>
      <c r="R7" s="22">
        <v>5333253</v>
      </c>
      <c r="S7" s="22">
        <v>0</v>
      </c>
      <c r="T7" s="22">
        <v>0</v>
      </c>
      <c r="U7" s="22">
        <v>0</v>
      </c>
      <c r="V7" s="22">
        <v>0</v>
      </c>
      <c r="W7" s="22">
        <v>14230711</v>
      </c>
      <c r="X7" s="22">
        <v>20645262</v>
      </c>
      <c r="Y7" s="22">
        <v>-6414551</v>
      </c>
      <c r="Z7" s="23">
        <v>-31.070329841297244</v>
      </c>
      <c r="AA7" s="20">
        <v>27527013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7807788</v>
      </c>
      <c r="D13" s="20">
        <v>0</v>
      </c>
      <c r="E13" s="21">
        <v>4729420</v>
      </c>
      <c r="F13" s="22">
        <v>4729420</v>
      </c>
      <c r="G13" s="22">
        <v>692845</v>
      </c>
      <c r="H13" s="22">
        <v>683038</v>
      </c>
      <c r="I13" s="22">
        <v>677901</v>
      </c>
      <c r="J13" s="22">
        <v>2053784</v>
      </c>
      <c r="K13" s="22">
        <v>683530</v>
      </c>
      <c r="L13" s="22">
        <v>690063</v>
      </c>
      <c r="M13" s="22">
        <v>677383</v>
      </c>
      <c r="N13" s="22">
        <v>2050976</v>
      </c>
      <c r="O13" s="22">
        <v>689997</v>
      </c>
      <c r="P13" s="22">
        <v>709722</v>
      </c>
      <c r="Q13" s="22">
        <v>706432</v>
      </c>
      <c r="R13" s="22">
        <v>2106151</v>
      </c>
      <c r="S13" s="22">
        <v>0</v>
      </c>
      <c r="T13" s="22">
        <v>0</v>
      </c>
      <c r="U13" s="22">
        <v>0</v>
      </c>
      <c r="V13" s="22">
        <v>0</v>
      </c>
      <c r="W13" s="22">
        <v>6210911</v>
      </c>
      <c r="X13" s="22">
        <v>3547062</v>
      </c>
      <c r="Y13" s="22">
        <v>2663849</v>
      </c>
      <c r="Z13" s="23">
        <v>75.100153309978793</v>
      </c>
      <c r="AA13" s="20">
        <v>4729420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629800</v>
      </c>
      <c r="D26" s="20">
        <v>0</v>
      </c>
      <c r="E26" s="21">
        <v>36480</v>
      </c>
      <c r="F26" s="22">
        <v>36480</v>
      </c>
      <c r="G26" s="22">
        <v>0</v>
      </c>
      <c r="H26" s="22">
        <v>2200</v>
      </c>
      <c r="I26" s="22">
        <v>0</v>
      </c>
      <c r="J26" s="22">
        <v>2200</v>
      </c>
      <c r="K26" s="22">
        <v>4400</v>
      </c>
      <c r="L26" s="22">
        <v>4400</v>
      </c>
      <c r="M26" s="22">
        <v>0</v>
      </c>
      <c r="N26" s="22">
        <v>8800</v>
      </c>
      <c r="O26" s="22">
        <v>1000</v>
      </c>
      <c r="P26" s="22">
        <v>1000</v>
      </c>
      <c r="Q26" s="22">
        <v>0</v>
      </c>
      <c r="R26" s="22">
        <v>2000</v>
      </c>
      <c r="S26" s="22">
        <v>0</v>
      </c>
      <c r="T26" s="22">
        <v>0</v>
      </c>
      <c r="U26" s="22">
        <v>0</v>
      </c>
      <c r="V26" s="22">
        <v>0</v>
      </c>
      <c r="W26" s="22">
        <v>13000</v>
      </c>
      <c r="X26" s="22">
        <v>27360</v>
      </c>
      <c r="Y26" s="22">
        <v>-14360</v>
      </c>
      <c r="Z26" s="23">
        <v>-52.485380116959071</v>
      </c>
      <c r="AA26" s="20">
        <v>36480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1248000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9712</v>
      </c>
      <c r="F31" s="22">
        <v>9712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7281</v>
      </c>
      <c r="Y31" s="22">
        <v>-7281</v>
      </c>
      <c r="Z31" s="23">
        <v>-100</v>
      </c>
      <c r="AA31" s="20">
        <v>9712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29621083</v>
      </c>
      <c r="D35" s="29">
        <f t="shared" ref="D35:Y35" si="0">SUM(D6:D34)</f>
        <v>0</v>
      </c>
      <c r="E35" s="30">
        <f t="shared" si="0"/>
        <v>32302625</v>
      </c>
      <c r="F35" s="31">
        <f t="shared" si="0"/>
        <v>32302625</v>
      </c>
      <c r="G35" s="31">
        <f t="shared" si="0"/>
        <v>2170070</v>
      </c>
      <c r="H35" s="31">
        <f t="shared" si="0"/>
        <v>1974763</v>
      </c>
      <c r="I35" s="31">
        <f t="shared" si="0"/>
        <v>1895470</v>
      </c>
      <c r="J35" s="31">
        <f t="shared" si="0"/>
        <v>6040303</v>
      </c>
      <c r="K35" s="31">
        <f t="shared" si="0"/>
        <v>2245629</v>
      </c>
      <c r="L35" s="31">
        <f t="shared" si="0"/>
        <v>2395094</v>
      </c>
      <c r="M35" s="31">
        <f t="shared" si="0"/>
        <v>2332192</v>
      </c>
      <c r="N35" s="31">
        <f t="shared" si="0"/>
        <v>6972915</v>
      </c>
      <c r="O35" s="31">
        <f t="shared" si="0"/>
        <v>2842241</v>
      </c>
      <c r="P35" s="31">
        <f t="shared" si="0"/>
        <v>2236218</v>
      </c>
      <c r="Q35" s="31">
        <f t="shared" si="0"/>
        <v>2362945</v>
      </c>
      <c r="R35" s="31">
        <f t="shared" si="0"/>
        <v>7441404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20454622</v>
      </c>
      <c r="X35" s="31">
        <f t="shared" si="0"/>
        <v>24226965</v>
      </c>
      <c r="Y35" s="31">
        <f t="shared" si="0"/>
        <v>-3772343</v>
      </c>
      <c r="Z35" s="32">
        <f>+IF(X35&lt;&gt;0,+(Y35/X35)*100,0)</f>
        <v>-15.570844305095582</v>
      </c>
      <c r="AA35" s="29">
        <f>SUM(AA6:AA34)</f>
        <v>32302625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16391354</v>
      </c>
      <c r="D37" s="20">
        <v>0</v>
      </c>
      <c r="E37" s="21">
        <v>15576691</v>
      </c>
      <c r="F37" s="22">
        <v>15576691</v>
      </c>
      <c r="G37" s="22">
        <v>0</v>
      </c>
      <c r="H37" s="22">
        <v>3049475</v>
      </c>
      <c r="I37" s="22">
        <v>2887703</v>
      </c>
      <c r="J37" s="22">
        <v>5937178</v>
      </c>
      <c r="K37" s="22">
        <v>2902055</v>
      </c>
      <c r="L37" s="22">
        <v>0</v>
      </c>
      <c r="M37" s="22">
        <v>3862385</v>
      </c>
      <c r="N37" s="22">
        <v>6764440</v>
      </c>
      <c r="O37" s="22">
        <v>3000973</v>
      </c>
      <c r="P37" s="22">
        <v>3025098</v>
      </c>
      <c r="Q37" s="22">
        <v>3117535</v>
      </c>
      <c r="R37" s="22">
        <v>9143606</v>
      </c>
      <c r="S37" s="22">
        <v>0</v>
      </c>
      <c r="T37" s="22">
        <v>0</v>
      </c>
      <c r="U37" s="22">
        <v>0</v>
      </c>
      <c r="V37" s="22">
        <v>0</v>
      </c>
      <c r="W37" s="22">
        <v>21845224</v>
      </c>
      <c r="X37" s="22">
        <v>11682522</v>
      </c>
      <c r="Y37" s="22">
        <v>10162702</v>
      </c>
      <c r="Z37" s="23">
        <v>86.990651504871977</v>
      </c>
      <c r="AA37" s="20">
        <v>15576691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6293806</v>
      </c>
      <c r="D40" s="20">
        <v>0</v>
      </c>
      <c r="E40" s="21">
        <v>10770367</v>
      </c>
      <c r="F40" s="22">
        <v>10770367</v>
      </c>
      <c r="G40" s="22">
        <v>126193</v>
      </c>
      <c r="H40" s="22">
        <v>1173302</v>
      </c>
      <c r="I40" s="22">
        <v>18466</v>
      </c>
      <c r="J40" s="22">
        <v>1317961</v>
      </c>
      <c r="K40" s="22">
        <v>172712</v>
      </c>
      <c r="L40" s="22">
        <v>47007</v>
      </c>
      <c r="M40" s="22">
        <v>498083</v>
      </c>
      <c r="N40" s="22">
        <v>717802</v>
      </c>
      <c r="O40" s="22">
        <v>479783</v>
      </c>
      <c r="P40" s="22">
        <v>537351</v>
      </c>
      <c r="Q40" s="22">
        <v>165030</v>
      </c>
      <c r="R40" s="22">
        <v>1182164</v>
      </c>
      <c r="S40" s="22">
        <v>0</v>
      </c>
      <c r="T40" s="22">
        <v>0</v>
      </c>
      <c r="U40" s="22">
        <v>0</v>
      </c>
      <c r="V40" s="22">
        <v>0</v>
      </c>
      <c r="W40" s="22">
        <v>3217927</v>
      </c>
      <c r="X40" s="22">
        <v>8077779</v>
      </c>
      <c r="Y40" s="22">
        <v>-4859852</v>
      </c>
      <c r="Z40" s="23">
        <v>-60.163220608040902</v>
      </c>
      <c r="AA40" s="20">
        <v>10770367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4400203</v>
      </c>
      <c r="F41" s="22">
        <v>4400203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3300156</v>
      </c>
      <c r="Y41" s="22">
        <v>-3300156</v>
      </c>
      <c r="Z41" s="23">
        <v>-100</v>
      </c>
      <c r="AA41" s="20">
        <v>4400203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8948608</v>
      </c>
      <c r="F42" s="22">
        <v>8948608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6711453</v>
      </c>
      <c r="Y42" s="22">
        <v>-6711453</v>
      </c>
      <c r="Z42" s="23">
        <v>-100</v>
      </c>
      <c r="AA42" s="20">
        <v>8948608</v>
      </c>
    </row>
    <row r="43" spans="1:27" x14ac:dyDescent="0.25">
      <c r="A43" s="19" t="s">
        <v>69</v>
      </c>
      <c r="B43" s="15" t="s">
        <v>32</v>
      </c>
      <c r="C43" s="20">
        <v>8489263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15668052</v>
      </c>
      <c r="D44" s="20">
        <v>0</v>
      </c>
      <c r="E44" s="21">
        <v>11876080</v>
      </c>
      <c r="F44" s="22">
        <v>11876080</v>
      </c>
      <c r="G44" s="22">
        <v>2613760</v>
      </c>
      <c r="H44" s="22">
        <v>0</v>
      </c>
      <c r="I44" s="22">
        <v>578696</v>
      </c>
      <c r="J44" s="22">
        <v>3192456</v>
      </c>
      <c r="K44" s="22">
        <v>279809</v>
      </c>
      <c r="L44" s="22">
        <v>536100</v>
      </c>
      <c r="M44" s="22">
        <v>0</v>
      </c>
      <c r="N44" s="22">
        <v>815909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4008365</v>
      </c>
      <c r="X44" s="22">
        <v>8907057</v>
      </c>
      <c r="Y44" s="22">
        <v>-4898692</v>
      </c>
      <c r="Z44" s="23">
        <v>-54.997874157535989</v>
      </c>
      <c r="AA44" s="20">
        <v>11876080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450198</v>
      </c>
      <c r="D47" s="20">
        <v>0</v>
      </c>
      <c r="E47" s="21">
        <v>1365183</v>
      </c>
      <c r="F47" s="22">
        <v>1365183</v>
      </c>
      <c r="G47" s="22">
        <v>0</v>
      </c>
      <c r="H47" s="22">
        <v>25909</v>
      </c>
      <c r="I47" s="22">
        <v>30589</v>
      </c>
      <c r="J47" s="22">
        <v>56498</v>
      </c>
      <c r="K47" s="22">
        <v>24512</v>
      </c>
      <c r="L47" s="22">
        <v>0</v>
      </c>
      <c r="M47" s="22">
        <v>25687</v>
      </c>
      <c r="N47" s="22">
        <v>50199</v>
      </c>
      <c r="O47" s="22">
        <v>25784</v>
      </c>
      <c r="P47" s="22">
        <v>26135</v>
      </c>
      <c r="Q47" s="22">
        <v>26515</v>
      </c>
      <c r="R47" s="22">
        <v>78434</v>
      </c>
      <c r="S47" s="22">
        <v>0</v>
      </c>
      <c r="T47" s="22">
        <v>0</v>
      </c>
      <c r="U47" s="22">
        <v>0</v>
      </c>
      <c r="V47" s="22">
        <v>0</v>
      </c>
      <c r="W47" s="22">
        <v>185131</v>
      </c>
      <c r="X47" s="22">
        <v>1023885</v>
      </c>
      <c r="Y47" s="22">
        <v>-838754</v>
      </c>
      <c r="Z47" s="23">
        <v>-81.918770174384818</v>
      </c>
      <c r="AA47" s="20">
        <v>1365183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47292673</v>
      </c>
      <c r="D50" s="29">
        <f t="shared" ref="D50:Y50" si="1">SUM(D37:D49)</f>
        <v>0</v>
      </c>
      <c r="E50" s="30">
        <f t="shared" si="1"/>
        <v>52937132</v>
      </c>
      <c r="F50" s="31">
        <f t="shared" si="1"/>
        <v>52937132</v>
      </c>
      <c r="G50" s="31">
        <f t="shared" si="1"/>
        <v>2739953</v>
      </c>
      <c r="H50" s="31">
        <f t="shared" si="1"/>
        <v>4248686</v>
      </c>
      <c r="I50" s="31">
        <f t="shared" si="1"/>
        <v>3515454</v>
      </c>
      <c r="J50" s="31">
        <f t="shared" si="1"/>
        <v>10504093</v>
      </c>
      <c r="K50" s="31">
        <f t="shared" si="1"/>
        <v>3379088</v>
      </c>
      <c r="L50" s="31">
        <f t="shared" si="1"/>
        <v>583107</v>
      </c>
      <c r="M50" s="31">
        <f t="shared" si="1"/>
        <v>4386155</v>
      </c>
      <c r="N50" s="31">
        <f t="shared" si="1"/>
        <v>8348350</v>
      </c>
      <c r="O50" s="31">
        <f t="shared" si="1"/>
        <v>3506540</v>
      </c>
      <c r="P50" s="31">
        <f t="shared" si="1"/>
        <v>3588584</v>
      </c>
      <c r="Q50" s="31">
        <f t="shared" si="1"/>
        <v>3309080</v>
      </c>
      <c r="R50" s="31">
        <f t="shared" si="1"/>
        <v>10404204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29256647</v>
      </c>
      <c r="X50" s="31">
        <f t="shared" si="1"/>
        <v>39702852</v>
      </c>
      <c r="Y50" s="31">
        <f t="shared" si="1"/>
        <v>-10446205</v>
      </c>
      <c r="Z50" s="32">
        <f>+IF(X50&lt;&gt;0,+(Y50/X50)*100,0)</f>
        <v>-26.310968793879091</v>
      </c>
      <c r="AA50" s="29">
        <f>SUM(AA37:AA49)</f>
        <v>52937132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-17671590</v>
      </c>
      <c r="D51" s="39">
        <f t="shared" si="2"/>
        <v>0</v>
      </c>
      <c r="E51" s="40">
        <f t="shared" si="2"/>
        <v>-20634507</v>
      </c>
      <c r="F51" s="41">
        <f t="shared" si="2"/>
        <v>-20634507</v>
      </c>
      <c r="G51" s="41">
        <f t="shared" si="2"/>
        <v>-569883</v>
      </c>
      <c r="H51" s="41">
        <f t="shared" si="2"/>
        <v>-2273923</v>
      </c>
      <c r="I51" s="41">
        <f t="shared" si="2"/>
        <v>-1619984</v>
      </c>
      <c r="J51" s="41">
        <f t="shared" si="2"/>
        <v>-4463790</v>
      </c>
      <c r="K51" s="41">
        <f t="shared" si="2"/>
        <v>-1133459</v>
      </c>
      <c r="L51" s="41">
        <f t="shared" si="2"/>
        <v>1811987</v>
      </c>
      <c r="M51" s="41">
        <f t="shared" si="2"/>
        <v>-2053963</v>
      </c>
      <c r="N51" s="41">
        <f t="shared" si="2"/>
        <v>-1375435</v>
      </c>
      <c r="O51" s="41">
        <f t="shared" si="2"/>
        <v>-664299</v>
      </c>
      <c r="P51" s="41">
        <f t="shared" si="2"/>
        <v>-1352366</v>
      </c>
      <c r="Q51" s="41">
        <f t="shared" si="2"/>
        <v>-946135</v>
      </c>
      <c r="R51" s="41">
        <f t="shared" si="2"/>
        <v>-2962800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-8802025</v>
      </c>
      <c r="X51" s="41">
        <f t="shared" si="2"/>
        <v>-15475887</v>
      </c>
      <c r="Y51" s="41">
        <f t="shared" si="2"/>
        <v>6673862</v>
      </c>
      <c r="Z51" s="42">
        <f>+IF(X51&lt;&gt;0,+(Y51/X51)*100,0)</f>
        <v>-43.124261633598124</v>
      </c>
      <c r="AA51" s="39">
        <f>+AA35-AA50</f>
        <v>-20634507</v>
      </c>
    </row>
    <row r="52" spans="1:27" x14ac:dyDescent="0.25">
      <c r="A52" s="43" t="s">
        <v>78</v>
      </c>
      <c r="B52" s="15" t="s">
        <v>32</v>
      </c>
      <c r="C52" s="20">
        <v>1626676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-16044914</v>
      </c>
      <c r="D54" s="48">
        <f t="shared" si="3"/>
        <v>0</v>
      </c>
      <c r="E54" s="49">
        <f t="shared" si="3"/>
        <v>-20634507</v>
      </c>
      <c r="F54" s="50">
        <f t="shared" si="3"/>
        <v>-20634507</v>
      </c>
      <c r="G54" s="50">
        <f t="shared" si="3"/>
        <v>-569883</v>
      </c>
      <c r="H54" s="50">
        <f t="shared" si="3"/>
        <v>-2273923</v>
      </c>
      <c r="I54" s="50">
        <f t="shared" si="3"/>
        <v>-1619984</v>
      </c>
      <c r="J54" s="50">
        <f t="shared" si="3"/>
        <v>-4463790</v>
      </c>
      <c r="K54" s="50">
        <f t="shared" si="3"/>
        <v>-1133459</v>
      </c>
      <c r="L54" s="50">
        <f t="shared" si="3"/>
        <v>1811987</v>
      </c>
      <c r="M54" s="50">
        <f t="shared" si="3"/>
        <v>-2053963</v>
      </c>
      <c r="N54" s="50">
        <f t="shared" si="3"/>
        <v>-1375435</v>
      </c>
      <c r="O54" s="50">
        <f t="shared" si="3"/>
        <v>-664299</v>
      </c>
      <c r="P54" s="50">
        <f t="shared" si="3"/>
        <v>-1352366</v>
      </c>
      <c r="Q54" s="50">
        <f t="shared" si="3"/>
        <v>-946135</v>
      </c>
      <c r="R54" s="50">
        <f t="shared" si="3"/>
        <v>-2962800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-8802025</v>
      </c>
      <c r="X54" s="50">
        <f t="shared" si="3"/>
        <v>-15475887</v>
      </c>
      <c r="Y54" s="50">
        <f t="shared" si="3"/>
        <v>6673862</v>
      </c>
      <c r="Z54" s="51">
        <f>+IF(X54&lt;&gt;0,+(Y54/X54)*100,0)</f>
        <v>-43.124261633598124</v>
      </c>
      <c r="AA54" s="48">
        <f>SUM(AA51:AA53)</f>
        <v>-20634507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-16044914</v>
      </c>
      <c r="D56" s="54">
        <f>+D54-D55</f>
        <v>0</v>
      </c>
      <c r="E56" s="55">
        <f t="shared" si="4"/>
        <v>-20634507</v>
      </c>
      <c r="F56" s="56">
        <f t="shared" si="4"/>
        <v>-20634507</v>
      </c>
      <c r="G56" s="56">
        <f t="shared" si="4"/>
        <v>-569883</v>
      </c>
      <c r="H56" s="56">
        <f t="shared" si="4"/>
        <v>-2273923</v>
      </c>
      <c r="I56" s="56">
        <f t="shared" si="4"/>
        <v>-1619984</v>
      </c>
      <c r="J56" s="56">
        <f t="shared" si="4"/>
        <v>-4463790</v>
      </c>
      <c r="K56" s="56">
        <f t="shared" si="4"/>
        <v>-1133459</v>
      </c>
      <c r="L56" s="56">
        <f t="shared" si="4"/>
        <v>1811987</v>
      </c>
      <c r="M56" s="56">
        <f t="shared" si="4"/>
        <v>-2053963</v>
      </c>
      <c r="N56" s="56">
        <f t="shared" si="4"/>
        <v>-1375435</v>
      </c>
      <c r="O56" s="56">
        <f t="shared" si="4"/>
        <v>-664299</v>
      </c>
      <c r="P56" s="56">
        <f t="shared" si="4"/>
        <v>-1352366</v>
      </c>
      <c r="Q56" s="56">
        <f t="shared" si="4"/>
        <v>-946135</v>
      </c>
      <c r="R56" s="56">
        <f t="shared" si="4"/>
        <v>-2962800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-8802025</v>
      </c>
      <c r="X56" s="56">
        <f t="shared" si="4"/>
        <v>-15475887</v>
      </c>
      <c r="Y56" s="56">
        <f t="shared" si="4"/>
        <v>6673862</v>
      </c>
      <c r="Z56" s="57">
        <f>+IF(X56&lt;&gt;0,+(Y56/X56)*100,0)</f>
        <v>-43.124261633598124</v>
      </c>
      <c r="AA56" s="54">
        <f>+AA54-AA55</f>
        <v>-20634507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-16044914</v>
      </c>
      <c r="D59" s="48">
        <f>SUM(D56:D58)</f>
        <v>0</v>
      </c>
      <c r="E59" s="49">
        <f t="shared" si="5"/>
        <v>-20634507</v>
      </c>
      <c r="F59" s="50">
        <f t="shared" si="5"/>
        <v>-20634507</v>
      </c>
      <c r="G59" s="50">
        <f t="shared" si="5"/>
        <v>-569883</v>
      </c>
      <c r="H59" s="50">
        <f t="shared" si="5"/>
        <v>-2273923</v>
      </c>
      <c r="I59" s="50">
        <f t="shared" si="5"/>
        <v>-1619984</v>
      </c>
      <c r="J59" s="50">
        <f t="shared" si="5"/>
        <v>-4463790</v>
      </c>
      <c r="K59" s="50">
        <f t="shared" si="5"/>
        <v>-1133459</v>
      </c>
      <c r="L59" s="50">
        <f t="shared" si="5"/>
        <v>1811987</v>
      </c>
      <c r="M59" s="50">
        <f t="shared" si="5"/>
        <v>-2053963</v>
      </c>
      <c r="N59" s="50">
        <f t="shared" si="5"/>
        <v>-1375435</v>
      </c>
      <c r="O59" s="50">
        <f t="shared" si="5"/>
        <v>-664299</v>
      </c>
      <c r="P59" s="50">
        <f t="shared" si="5"/>
        <v>-1352366</v>
      </c>
      <c r="Q59" s="50">
        <f t="shared" si="5"/>
        <v>-946135</v>
      </c>
      <c r="R59" s="50">
        <f t="shared" si="5"/>
        <v>-2962800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-8802025</v>
      </c>
      <c r="X59" s="50">
        <f t="shared" si="5"/>
        <v>-15475887</v>
      </c>
      <c r="Y59" s="50">
        <f t="shared" si="5"/>
        <v>6673862</v>
      </c>
      <c r="Z59" s="51">
        <f>+IF(X59&lt;&gt;0,+(Y59/X59)*100,0)</f>
        <v>-43.124261633598124</v>
      </c>
      <c r="AA59" s="48">
        <f>SUM(AA56:AA58)</f>
        <v>-20634507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-16044914</v>
      </c>
      <c r="D62" s="65">
        <f>SUM(D59:D61)</f>
        <v>0</v>
      </c>
      <c r="E62" s="66">
        <f t="shared" si="6"/>
        <v>-20634507</v>
      </c>
      <c r="F62" s="67">
        <f t="shared" si="6"/>
        <v>-20634507</v>
      </c>
      <c r="G62" s="67">
        <f t="shared" si="6"/>
        <v>-569883</v>
      </c>
      <c r="H62" s="67">
        <f t="shared" si="6"/>
        <v>-2273923</v>
      </c>
      <c r="I62" s="67">
        <f t="shared" si="6"/>
        <v>-1619984</v>
      </c>
      <c r="J62" s="67">
        <f t="shared" si="6"/>
        <v>-4463790</v>
      </c>
      <c r="K62" s="67">
        <f t="shared" si="6"/>
        <v>-1133459</v>
      </c>
      <c r="L62" s="67">
        <f t="shared" si="6"/>
        <v>1811987</v>
      </c>
      <c r="M62" s="67">
        <f t="shared" si="6"/>
        <v>-2053963</v>
      </c>
      <c r="N62" s="67">
        <f t="shared" si="6"/>
        <v>-1375435</v>
      </c>
      <c r="O62" s="67">
        <f t="shared" si="6"/>
        <v>-664299</v>
      </c>
      <c r="P62" s="67">
        <f t="shared" si="6"/>
        <v>-1352366</v>
      </c>
      <c r="Q62" s="67">
        <f t="shared" si="6"/>
        <v>-946135</v>
      </c>
      <c r="R62" s="67">
        <f t="shared" si="6"/>
        <v>-2962800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-8802025</v>
      </c>
      <c r="X62" s="67">
        <f t="shared" si="6"/>
        <v>-15475887</v>
      </c>
      <c r="Y62" s="67">
        <f t="shared" si="6"/>
        <v>6673862</v>
      </c>
      <c r="Z62" s="68">
        <f>+IF(X62&lt;&gt;0,+(Y62/X62)*100,0)</f>
        <v>-43.124261633598124</v>
      </c>
      <c r="AA62" s="65">
        <f>SUM(AA59:AA61)</f>
        <v>-20634507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4653888</v>
      </c>
      <c r="D7" s="20">
        <v>0</v>
      </c>
      <c r="E7" s="21">
        <v>7180516</v>
      </c>
      <c r="F7" s="22">
        <v>7180516</v>
      </c>
      <c r="G7" s="22">
        <v>365691</v>
      </c>
      <c r="H7" s="22">
        <v>345159</v>
      </c>
      <c r="I7" s="22">
        <v>325008</v>
      </c>
      <c r="J7" s="22">
        <v>1035858</v>
      </c>
      <c r="K7" s="22">
        <v>303732</v>
      </c>
      <c r="L7" s="22">
        <v>323155</v>
      </c>
      <c r="M7" s="22">
        <v>341400</v>
      </c>
      <c r="N7" s="22">
        <v>968287</v>
      </c>
      <c r="O7" s="22">
        <v>319871</v>
      </c>
      <c r="P7" s="22">
        <v>321760</v>
      </c>
      <c r="Q7" s="22">
        <v>318907</v>
      </c>
      <c r="R7" s="22">
        <v>960538</v>
      </c>
      <c r="S7" s="22">
        <v>0</v>
      </c>
      <c r="T7" s="22">
        <v>0</v>
      </c>
      <c r="U7" s="22">
        <v>0</v>
      </c>
      <c r="V7" s="22">
        <v>0</v>
      </c>
      <c r="W7" s="22">
        <v>2964683</v>
      </c>
      <c r="X7" s="22">
        <v>5385375</v>
      </c>
      <c r="Y7" s="22">
        <v>-2420692</v>
      </c>
      <c r="Z7" s="23">
        <v>-44.949367499941971</v>
      </c>
      <c r="AA7" s="20">
        <v>7180516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2875470</v>
      </c>
      <c r="D13" s="20">
        <v>0</v>
      </c>
      <c r="E13" s="21">
        <v>2824188</v>
      </c>
      <c r="F13" s="22">
        <v>2824188</v>
      </c>
      <c r="G13" s="22">
        <v>247255</v>
      </c>
      <c r="H13" s="22">
        <v>253121</v>
      </c>
      <c r="I13" s="22">
        <v>257792</v>
      </c>
      <c r="J13" s="22">
        <v>758168</v>
      </c>
      <c r="K13" s="22">
        <v>254958</v>
      </c>
      <c r="L13" s="22">
        <v>262445</v>
      </c>
      <c r="M13" s="22">
        <v>264923</v>
      </c>
      <c r="N13" s="22">
        <v>782326</v>
      </c>
      <c r="O13" s="22">
        <v>267410</v>
      </c>
      <c r="P13" s="22">
        <v>269791</v>
      </c>
      <c r="Q13" s="22">
        <v>271659</v>
      </c>
      <c r="R13" s="22">
        <v>808860</v>
      </c>
      <c r="S13" s="22">
        <v>0</v>
      </c>
      <c r="T13" s="22">
        <v>0</v>
      </c>
      <c r="U13" s="22">
        <v>0</v>
      </c>
      <c r="V13" s="22">
        <v>0</v>
      </c>
      <c r="W13" s="22">
        <v>2349354</v>
      </c>
      <c r="X13" s="22">
        <v>2118141</v>
      </c>
      <c r="Y13" s="22">
        <v>231213</v>
      </c>
      <c r="Z13" s="23">
        <v>10.915845545693134</v>
      </c>
      <c r="AA13" s="20">
        <v>2824188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7529358</v>
      </c>
      <c r="D35" s="29">
        <f t="shared" ref="D35:Y35" si="0">SUM(D6:D34)</f>
        <v>0</v>
      </c>
      <c r="E35" s="30">
        <f t="shared" si="0"/>
        <v>10004704</v>
      </c>
      <c r="F35" s="31">
        <f t="shared" si="0"/>
        <v>10004704</v>
      </c>
      <c r="G35" s="31">
        <f t="shared" si="0"/>
        <v>612946</v>
      </c>
      <c r="H35" s="31">
        <f t="shared" si="0"/>
        <v>598280</v>
      </c>
      <c r="I35" s="31">
        <f t="shared" si="0"/>
        <v>582800</v>
      </c>
      <c r="J35" s="31">
        <f t="shared" si="0"/>
        <v>1794026</v>
      </c>
      <c r="K35" s="31">
        <f t="shared" si="0"/>
        <v>558690</v>
      </c>
      <c r="L35" s="31">
        <f t="shared" si="0"/>
        <v>585600</v>
      </c>
      <c r="M35" s="31">
        <f t="shared" si="0"/>
        <v>606323</v>
      </c>
      <c r="N35" s="31">
        <f t="shared" si="0"/>
        <v>1750613</v>
      </c>
      <c r="O35" s="31">
        <f t="shared" si="0"/>
        <v>587281</v>
      </c>
      <c r="P35" s="31">
        <f t="shared" si="0"/>
        <v>591551</v>
      </c>
      <c r="Q35" s="31">
        <f t="shared" si="0"/>
        <v>590566</v>
      </c>
      <c r="R35" s="31">
        <f t="shared" si="0"/>
        <v>1769398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5314037</v>
      </c>
      <c r="X35" s="31">
        <f t="shared" si="0"/>
        <v>7503516</v>
      </c>
      <c r="Y35" s="31">
        <f t="shared" si="0"/>
        <v>-2189479</v>
      </c>
      <c r="Z35" s="32">
        <f>+IF(X35&lt;&gt;0,+(Y35/X35)*100,0)</f>
        <v>-29.179374042782076</v>
      </c>
      <c r="AA35" s="29">
        <f>SUM(AA6:AA34)</f>
        <v>10004704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7205593</v>
      </c>
      <c r="D37" s="20">
        <v>0</v>
      </c>
      <c r="E37" s="21">
        <v>6224093</v>
      </c>
      <c r="F37" s="22">
        <v>6224093</v>
      </c>
      <c r="G37" s="22">
        <v>568178</v>
      </c>
      <c r="H37" s="22">
        <v>624969</v>
      </c>
      <c r="I37" s="22">
        <v>624487</v>
      </c>
      <c r="J37" s="22">
        <v>1817634</v>
      </c>
      <c r="K37" s="22">
        <v>619842</v>
      </c>
      <c r="L37" s="22">
        <v>672676</v>
      </c>
      <c r="M37" s="22">
        <v>656237</v>
      </c>
      <c r="N37" s="22">
        <v>1948755</v>
      </c>
      <c r="O37" s="22">
        <v>686935</v>
      </c>
      <c r="P37" s="22">
        <v>593010</v>
      </c>
      <c r="Q37" s="22">
        <v>626069</v>
      </c>
      <c r="R37" s="22">
        <v>1906014</v>
      </c>
      <c r="S37" s="22">
        <v>0</v>
      </c>
      <c r="T37" s="22">
        <v>0</v>
      </c>
      <c r="U37" s="22">
        <v>0</v>
      </c>
      <c r="V37" s="22">
        <v>0</v>
      </c>
      <c r="W37" s="22">
        <v>5672403</v>
      </c>
      <c r="X37" s="22">
        <v>4668039</v>
      </c>
      <c r="Y37" s="22">
        <v>1004364</v>
      </c>
      <c r="Z37" s="23">
        <v>21.515758544433755</v>
      </c>
      <c r="AA37" s="20">
        <v>6224093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1810209</v>
      </c>
      <c r="D40" s="20">
        <v>0</v>
      </c>
      <c r="E40" s="21">
        <v>2310050</v>
      </c>
      <c r="F40" s="22">
        <v>950050</v>
      </c>
      <c r="G40" s="22">
        <v>41584</v>
      </c>
      <c r="H40" s="22">
        <v>-52693</v>
      </c>
      <c r="I40" s="22">
        <v>0</v>
      </c>
      <c r="J40" s="22">
        <v>-11109</v>
      </c>
      <c r="K40" s="22">
        <v>75592</v>
      </c>
      <c r="L40" s="22">
        <v>113389</v>
      </c>
      <c r="M40" s="22">
        <v>37796</v>
      </c>
      <c r="N40" s="22">
        <v>226777</v>
      </c>
      <c r="O40" s="22">
        <v>0</v>
      </c>
      <c r="P40" s="22">
        <v>0</v>
      </c>
      <c r="Q40" s="22">
        <v>103237</v>
      </c>
      <c r="R40" s="22">
        <v>103237</v>
      </c>
      <c r="S40" s="22">
        <v>0</v>
      </c>
      <c r="T40" s="22">
        <v>0</v>
      </c>
      <c r="U40" s="22">
        <v>0</v>
      </c>
      <c r="V40" s="22">
        <v>0</v>
      </c>
      <c r="W40" s="22">
        <v>318905</v>
      </c>
      <c r="X40" s="22">
        <v>712530</v>
      </c>
      <c r="Y40" s="22">
        <v>-393625</v>
      </c>
      <c r="Z40" s="23">
        <v>-55.243288001908695</v>
      </c>
      <c r="AA40" s="20">
        <v>950050</v>
      </c>
    </row>
    <row r="41" spans="1:27" x14ac:dyDescent="0.25">
      <c r="A41" s="19" t="s">
        <v>67</v>
      </c>
      <c r="B41" s="15" t="s">
        <v>32</v>
      </c>
      <c r="C41" s="20">
        <v>17525897</v>
      </c>
      <c r="D41" s="20">
        <v>0</v>
      </c>
      <c r="E41" s="21">
        <v>3614640</v>
      </c>
      <c r="F41" s="22">
        <v>3614640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2710980</v>
      </c>
      <c r="Y41" s="22">
        <v>-2710980</v>
      </c>
      <c r="Z41" s="23">
        <v>-100</v>
      </c>
      <c r="AA41" s="20">
        <v>3614640</v>
      </c>
    </row>
    <row r="42" spans="1:27" x14ac:dyDescent="0.25">
      <c r="A42" s="19" t="s">
        <v>68</v>
      </c>
      <c r="B42" s="15" t="s">
        <v>32</v>
      </c>
      <c r="C42" s="20">
        <v>627627</v>
      </c>
      <c r="D42" s="20">
        <v>0</v>
      </c>
      <c r="E42" s="21">
        <v>910715</v>
      </c>
      <c r="F42" s="22">
        <v>910715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683028</v>
      </c>
      <c r="Y42" s="22">
        <v>-683028</v>
      </c>
      <c r="Z42" s="23">
        <v>-100</v>
      </c>
      <c r="AA42" s="20">
        <v>910715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6398</v>
      </c>
      <c r="D44" s="20">
        <v>0</v>
      </c>
      <c r="E44" s="21">
        <v>138073</v>
      </c>
      <c r="F44" s="22">
        <v>388656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11842</v>
      </c>
      <c r="N44" s="22">
        <v>11842</v>
      </c>
      <c r="O44" s="22">
        <v>3720</v>
      </c>
      <c r="P44" s="22">
        <v>5112</v>
      </c>
      <c r="Q44" s="22">
        <v>8800</v>
      </c>
      <c r="R44" s="22">
        <v>17632</v>
      </c>
      <c r="S44" s="22">
        <v>0</v>
      </c>
      <c r="T44" s="22">
        <v>0</v>
      </c>
      <c r="U44" s="22">
        <v>0</v>
      </c>
      <c r="V44" s="22">
        <v>0</v>
      </c>
      <c r="W44" s="22">
        <v>29474</v>
      </c>
      <c r="X44" s="22">
        <v>291447</v>
      </c>
      <c r="Y44" s="22">
        <v>-261973</v>
      </c>
      <c r="Z44" s="23">
        <v>-89.887012046787234</v>
      </c>
      <c r="AA44" s="20">
        <v>388656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219779</v>
      </c>
      <c r="D47" s="20">
        <v>0</v>
      </c>
      <c r="E47" s="21">
        <v>917565</v>
      </c>
      <c r="F47" s="22">
        <v>917565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52382</v>
      </c>
      <c r="P47" s="22">
        <v>0</v>
      </c>
      <c r="Q47" s="22">
        <v>0</v>
      </c>
      <c r="R47" s="22">
        <v>52382</v>
      </c>
      <c r="S47" s="22">
        <v>0</v>
      </c>
      <c r="T47" s="22">
        <v>0</v>
      </c>
      <c r="U47" s="22">
        <v>0</v>
      </c>
      <c r="V47" s="22">
        <v>0</v>
      </c>
      <c r="W47" s="22">
        <v>52382</v>
      </c>
      <c r="X47" s="22">
        <v>688167</v>
      </c>
      <c r="Y47" s="22">
        <v>-635785</v>
      </c>
      <c r="Z47" s="23">
        <v>-92.388184844667066</v>
      </c>
      <c r="AA47" s="20">
        <v>917565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27395503</v>
      </c>
      <c r="D50" s="29">
        <f t="shared" ref="D50:Y50" si="1">SUM(D37:D49)</f>
        <v>0</v>
      </c>
      <c r="E50" s="30">
        <f t="shared" si="1"/>
        <v>14115136</v>
      </c>
      <c r="F50" s="31">
        <f t="shared" si="1"/>
        <v>13005719</v>
      </c>
      <c r="G50" s="31">
        <f t="shared" si="1"/>
        <v>609762</v>
      </c>
      <c r="H50" s="31">
        <f t="shared" si="1"/>
        <v>572276</v>
      </c>
      <c r="I50" s="31">
        <f t="shared" si="1"/>
        <v>624487</v>
      </c>
      <c r="J50" s="31">
        <f t="shared" si="1"/>
        <v>1806525</v>
      </c>
      <c r="K50" s="31">
        <f t="shared" si="1"/>
        <v>695434</v>
      </c>
      <c r="L50" s="31">
        <f t="shared" si="1"/>
        <v>786065</v>
      </c>
      <c r="M50" s="31">
        <f t="shared" si="1"/>
        <v>705875</v>
      </c>
      <c r="N50" s="31">
        <f t="shared" si="1"/>
        <v>2187374</v>
      </c>
      <c r="O50" s="31">
        <f t="shared" si="1"/>
        <v>743037</v>
      </c>
      <c r="P50" s="31">
        <f t="shared" si="1"/>
        <v>598122</v>
      </c>
      <c r="Q50" s="31">
        <f t="shared" si="1"/>
        <v>738106</v>
      </c>
      <c r="R50" s="31">
        <f t="shared" si="1"/>
        <v>2079265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6073164</v>
      </c>
      <c r="X50" s="31">
        <f t="shared" si="1"/>
        <v>9754191</v>
      </c>
      <c r="Y50" s="31">
        <f t="shared" si="1"/>
        <v>-3681027</v>
      </c>
      <c r="Z50" s="32">
        <f>+IF(X50&lt;&gt;0,+(Y50/X50)*100,0)</f>
        <v>-37.737901585072507</v>
      </c>
      <c r="AA50" s="29">
        <f>SUM(AA37:AA49)</f>
        <v>13005719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-19866145</v>
      </c>
      <c r="D51" s="39">
        <f t="shared" si="2"/>
        <v>0</v>
      </c>
      <c r="E51" s="40">
        <f t="shared" si="2"/>
        <v>-4110432</v>
      </c>
      <c r="F51" s="41">
        <f t="shared" si="2"/>
        <v>-3001015</v>
      </c>
      <c r="G51" s="41">
        <f t="shared" si="2"/>
        <v>3184</v>
      </c>
      <c r="H51" s="41">
        <f t="shared" si="2"/>
        <v>26004</v>
      </c>
      <c r="I51" s="41">
        <f t="shared" si="2"/>
        <v>-41687</v>
      </c>
      <c r="J51" s="41">
        <f t="shared" si="2"/>
        <v>-12499</v>
      </c>
      <c r="K51" s="41">
        <f t="shared" si="2"/>
        <v>-136744</v>
      </c>
      <c r="L51" s="41">
        <f t="shared" si="2"/>
        <v>-200465</v>
      </c>
      <c r="M51" s="41">
        <f t="shared" si="2"/>
        <v>-99552</v>
      </c>
      <c r="N51" s="41">
        <f t="shared" si="2"/>
        <v>-436761</v>
      </c>
      <c r="O51" s="41">
        <f t="shared" si="2"/>
        <v>-155756</v>
      </c>
      <c r="P51" s="41">
        <f t="shared" si="2"/>
        <v>-6571</v>
      </c>
      <c r="Q51" s="41">
        <f t="shared" si="2"/>
        <v>-147540</v>
      </c>
      <c r="R51" s="41">
        <f t="shared" si="2"/>
        <v>-309867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-759127</v>
      </c>
      <c r="X51" s="41">
        <f t="shared" si="2"/>
        <v>-2250675</v>
      </c>
      <c r="Y51" s="41">
        <f t="shared" si="2"/>
        <v>1491548</v>
      </c>
      <c r="Z51" s="42">
        <f>+IF(X51&lt;&gt;0,+(Y51/X51)*100,0)</f>
        <v>-66.271140879958239</v>
      </c>
      <c r="AA51" s="39">
        <f>+AA35-AA50</f>
        <v>-3001015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5000000</v>
      </c>
      <c r="J52" s="22">
        <v>5000000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3000000</v>
      </c>
      <c r="R52" s="22">
        <v>3000000</v>
      </c>
      <c r="S52" s="22">
        <v>0</v>
      </c>
      <c r="T52" s="22">
        <v>0</v>
      </c>
      <c r="U52" s="22">
        <v>0</v>
      </c>
      <c r="V52" s="22">
        <v>0</v>
      </c>
      <c r="W52" s="22">
        <v>8000000</v>
      </c>
      <c r="X52" s="22">
        <v>0</v>
      </c>
      <c r="Y52" s="22">
        <v>8000000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-19866145</v>
      </c>
      <c r="D54" s="48">
        <f t="shared" si="3"/>
        <v>0</v>
      </c>
      <c r="E54" s="49">
        <f t="shared" si="3"/>
        <v>-4110432</v>
      </c>
      <c r="F54" s="50">
        <f t="shared" si="3"/>
        <v>-3001015</v>
      </c>
      <c r="G54" s="50">
        <f t="shared" si="3"/>
        <v>3184</v>
      </c>
      <c r="H54" s="50">
        <f t="shared" si="3"/>
        <v>26004</v>
      </c>
      <c r="I54" s="50">
        <f t="shared" si="3"/>
        <v>4958313</v>
      </c>
      <c r="J54" s="50">
        <f t="shared" si="3"/>
        <v>4987501</v>
      </c>
      <c r="K54" s="50">
        <f t="shared" si="3"/>
        <v>-136744</v>
      </c>
      <c r="L54" s="50">
        <f t="shared" si="3"/>
        <v>-200465</v>
      </c>
      <c r="M54" s="50">
        <f t="shared" si="3"/>
        <v>-99552</v>
      </c>
      <c r="N54" s="50">
        <f t="shared" si="3"/>
        <v>-436761</v>
      </c>
      <c r="O54" s="50">
        <f t="shared" si="3"/>
        <v>-155756</v>
      </c>
      <c r="P54" s="50">
        <f t="shared" si="3"/>
        <v>-6571</v>
      </c>
      <c r="Q54" s="50">
        <f t="shared" si="3"/>
        <v>2852460</v>
      </c>
      <c r="R54" s="50">
        <f t="shared" si="3"/>
        <v>2690133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7240873</v>
      </c>
      <c r="X54" s="50">
        <f t="shared" si="3"/>
        <v>-2250675</v>
      </c>
      <c r="Y54" s="50">
        <f t="shared" si="3"/>
        <v>9491548</v>
      </c>
      <c r="Z54" s="51">
        <f>+IF(X54&lt;&gt;0,+(Y54/X54)*100,0)</f>
        <v>-421.72006175924997</v>
      </c>
      <c r="AA54" s="48">
        <f>SUM(AA51:AA53)</f>
        <v>-3001015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-19866145</v>
      </c>
      <c r="D56" s="54">
        <f>+D54-D55</f>
        <v>0</v>
      </c>
      <c r="E56" s="55">
        <f t="shared" si="4"/>
        <v>-4110432</v>
      </c>
      <c r="F56" s="56">
        <f t="shared" si="4"/>
        <v>-3001015</v>
      </c>
      <c r="G56" s="56">
        <f t="shared" si="4"/>
        <v>3184</v>
      </c>
      <c r="H56" s="56">
        <f t="shared" si="4"/>
        <v>26004</v>
      </c>
      <c r="I56" s="56">
        <f t="shared" si="4"/>
        <v>4958313</v>
      </c>
      <c r="J56" s="56">
        <f t="shared" si="4"/>
        <v>4987501</v>
      </c>
      <c r="K56" s="56">
        <f t="shared" si="4"/>
        <v>-136744</v>
      </c>
      <c r="L56" s="56">
        <f t="shared" si="4"/>
        <v>-200465</v>
      </c>
      <c r="M56" s="56">
        <f t="shared" si="4"/>
        <v>-99552</v>
      </c>
      <c r="N56" s="56">
        <f t="shared" si="4"/>
        <v>-436761</v>
      </c>
      <c r="O56" s="56">
        <f t="shared" si="4"/>
        <v>-155756</v>
      </c>
      <c r="P56" s="56">
        <f t="shared" si="4"/>
        <v>-6571</v>
      </c>
      <c r="Q56" s="56">
        <f t="shared" si="4"/>
        <v>2852460</v>
      </c>
      <c r="R56" s="56">
        <f t="shared" si="4"/>
        <v>2690133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7240873</v>
      </c>
      <c r="X56" s="56">
        <f t="shared" si="4"/>
        <v>-2250675</v>
      </c>
      <c r="Y56" s="56">
        <f t="shared" si="4"/>
        <v>9491548</v>
      </c>
      <c r="Z56" s="57">
        <f>+IF(X56&lt;&gt;0,+(Y56/X56)*100,0)</f>
        <v>-421.72006175924997</v>
      </c>
      <c r="AA56" s="54">
        <f>+AA54-AA55</f>
        <v>-3001015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-19866145</v>
      </c>
      <c r="D59" s="48">
        <f>SUM(D56:D58)</f>
        <v>0</v>
      </c>
      <c r="E59" s="49">
        <f t="shared" si="5"/>
        <v>-4110432</v>
      </c>
      <c r="F59" s="50">
        <f t="shared" si="5"/>
        <v>-3001015</v>
      </c>
      <c r="G59" s="50">
        <f t="shared" si="5"/>
        <v>3184</v>
      </c>
      <c r="H59" s="50">
        <f t="shared" si="5"/>
        <v>26004</v>
      </c>
      <c r="I59" s="50">
        <f t="shared" si="5"/>
        <v>4958313</v>
      </c>
      <c r="J59" s="50">
        <f t="shared" si="5"/>
        <v>4987501</v>
      </c>
      <c r="K59" s="50">
        <f t="shared" si="5"/>
        <v>-136744</v>
      </c>
      <c r="L59" s="50">
        <f t="shared" si="5"/>
        <v>-200465</v>
      </c>
      <c r="M59" s="50">
        <f t="shared" si="5"/>
        <v>-99552</v>
      </c>
      <c r="N59" s="50">
        <f t="shared" si="5"/>
        <v>-436761</v>
      </c>
      <c r="O59" s="50">
        <f t="shared" si="5"/>
        <v>-155756</v>
      </c>
      <c r="P59" s="50">
        <f t="shared" si="5"/>
        <v>-6571</v>
      </c>
      <c r="Q59" s="50">
        <f t="shared" si="5"/>
        <v>2852460</v>
      </c>
      <c r="R59" s="50">
        <f t="shared" si="5"/>
        <v>2690133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7240873</v>
      </c>
      <c r="X59" s="50">
        <f t="shared" si="5"/>
        <v>-2250675</v>
      </c>
      <c r="Y59" s="50">
        <f t="shared" si="5"/>
        <v>9491548</v>
      </c>
      <c r="Z59" s="51">
        <f>+IF(X59&lt;&gt;0,+(Y59/X59)*100,0)</f>
        <v>-421.72006175924997</v>
      </c>
      <c r="AA59" s="48">
        <f>SUM(AA56:AA58)</f>
        <v>-3001015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-19866145</v>
      </c>
      <c r="D62" s="65">
        <f>SUM(D59:D61)</f>
        <v>0</v>
      </c>
      <c r="E62" s="66">
        <f t="shared" si="6"/>
        <v>-4110432</v>
      </c>
      <c r="F62" s="67">
        <f t="shared" si="6"/>
        <v>-3001015</v>
      </c>
      <c r="G62" s="67">
        <f t="shared" si="6"/>
        <v>3184</v>
      </c>
      <c r="H62" s="67">
        <f t="shared" si="6"/>
        <v>26004</v>
      </c>
      <c r="I62" s="67">
        <f t="shared" si="6"/>
        <v>4958313</v>
      </c>
      <c r="J62" s="67">
        <f t="shared" si="6"/>
        <v>4987501</v>
      </c>
      <c r="K62" s="67">
        <f t="shared" si="6"/>
        <v>-136744</v>
      </c>
      <c r="L62" s="67">
        <f t="shared" si="6"/>
        <v>-200465</v>
      </c>
      <c r="M62" s="67">
        <f t="shared" si="6"/>
        <v>-99552</v>
      </c>
      <c r="N62" s="67">
        <f t="shared" si="6"/>
        <v>-436761</v>
      </c>
      <c r="O62" s="67">
        <f t="shared" si="6"/>
        <v>-155756</v>
      </c>
      <c r="P62" s="67">
        <f t="shared" si="6"/>
        <v>-6571</v>
      </c>
      <c r="Q62" s="67">
        <f t="shared" si="6"/>
        <v>2852460</v>
      </c>
      <c r="R62" s="67">
        <f t="shared" si="6"/>
        <v>2690133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7240873</v>
      </c>
      <c r="X62" s="67">
        <f t="shared" si="6"/>
        <v>-2250675</v>
      </c>
      <c r="Y62" s="67">
        <f t="shared" si="6"/>
        <v>9491548</v>
      </c>
      <c r="Z62" s="68">
        <f>+IF(X62&lt;&gt;0,+(Y62/X62)*100,0)</f>
        <v>-421.72006175924997</v>
      </c>
      <c r="AA62" s="65">
        <f>SUM(AA59:AA61)</f>
        <v>-3001015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8902889</v>
      </c>
      <c r="D7" s="20">
        <v>0</v>
      </c>
      <c r="E7" s="21">
        <v>15544200</v>
      </c>
      <c r="F7" s="22">
        <v>9585641</v>
      </c>
      <c r="G7" s="22">
        <v>1072627</v>
      </c>
      <c r="H7" s="22">
        <v>694145</v>
      </c>
      <c r="I7" s="22">
        <v>771226</v>
      </c>
      <c r="J7" s="22">
        <v>2537998</v>
      </c>
      <c r="K7" s="22">
        <v>490801</v>
      </c>
      <c r="L7" s="22">
        <v>392190</v>
      </c>
      <c r="M7" s="22">
        <v>787620</v>
      </c>
      <c r="N7" s="22">
        <v>1670611</v>
      </c>
      <c r="O7" s="22">
        <v>904614</v>
      </c>
      <c r="P7" s="22">
        <v>829851</v>
      </c>
      <c r="Q7" s="22">
        <v>595940</v>
      </c>
      <c r="R7" s="22">
        <v>2330405</v>
      </c>
      <c r="S7" s="22">
        <v>0</v>
      </c>
      <c r="T7" s="22">
        <v>0</v>
      </c>
      <c r="U7" s="22">
        <v>0</v>
      </c>
      <c r="V7" s="22">
        <v>0</v>
      </c>
      <c r="W7" s="22">
        <v>6539014</v>
      </c>
      <c r="X7" s="22">
        <v>7189236</v>
      </c>
      <c r="Y7" s="22">
        <v>-650222</v>
      </c>
      <c r="Z7" s="23">
        <v>-9.044382462893136</v>
      </c>
      <c r="AA7" s="20">
        <v>9585641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8902889</v>
      </c>
      <c r="D35" s="29">
        <f t="shared" ref="D35:Y35" si="0">SUM(D6:D34)</f>
        <v>0</v>
      </c>
      <c r="E35" s="30">
        <f t="shared" si="0"/>
        <v>15544200</v>
      </c>
      <c r="F35" s="31">
        <f t="shared" si="0"/>
        <v>9585641</v>
      </c>
      <c r="G35" s="31">
        <f t="shared" si="0"/>
        <v>1072627</v>
      </c>
      <c r="H35" s="31">
        <f t="shared" si="0"/>
        <v>694145</v>
      </c>
      <c r="I35" s="31">
        <f t="shared" si="0"/>
        <v>771226</v>
      </c>
      <c r="J35" s="31">
        <f t="shared" si="0"/>
        <v>2537998</v>
      </c>
      <c r="K35" s="31">
        <f t="shared" si="0"/>
        <v>490801</v>
      </c>
      <c r="L35" s="31">
        <f t="shared" si="0"/>
        <v>392190</v>
      </c>
      <c r="M35" s="31">
        <f t="shared" si="0"/>
        <v>787620</v>
      </c>
      <c r="N35" s="31">
        <f t="shared" si="0"/>
        <v>1670611</v>
      </c>
      <c r="O35" s="31">
        <f t="shared" si="0"/>
        <v>904614</v>
      </c>
      <c r="P35" s="31">
        <f t="shared" si="0"/>
        <v>829851</v>
      </c>
      <c r="Q35" s="31">
        <f t="shared" si="0"/>
        <v>595940</v>
      </c>
      <c r="R35" s="31">
        <f t="shared" si="0"/>
        <v>2330405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6539014</v>
      </c>
      <c r="X35" s="31">
        <f t="shared" si="0"/>
        <v>7189236</v>
      </c>
      <c r="Y35" s="31">
        <f t="shared" si="0"/>
        <v>-650222</v>
      </c>
      <c r="Z35" s="32">
        <f>+IF(X35&lt;&gt;0,+(Y35/X35)*100,0)</f>
        <v>-9.044382462893136</v>
      </c>
      <c r="AA35" s="29">
        <f>SUM(AA6:AA34)</f>
        <v>9585641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5492272</v>
      </c>
      <c r="D37" s="20">
        <v>0</v>
      </c>
      <c r="E37" s="21">
        <v>5585089</v>
      </c>
      <c r="F37" s="22">
        <v>5336683</v>
      </c>
      <c r="G37" s="22">
        <v>539643</v>
      </c>
      <c r="H37" s="22">
        <v>493351</v>
      </c>
      <c r="I37" s="22">
        <v>468957</v>
      </c>
      <c r="J37" s="22">
        <v>1501951</v>
      </c>
      <c r="K37" s="22">
        <v>507980</v>
      </c>
      <c r="L37" s="22">
        <v>494673</v>
      </c>
      <c r="M37" s="22">
        <v>579876</v>
      </c>
      <c r="N37" s="22">
        <v>1582529</v>
      </c>
      <c r="O37" s="22">
        <v>460489</v>
      </c>
      <c r="P37" s="22">
        <v>445259</v>
      </c>
      <c r="Q37" s="22">
        <v>430896</v>
      </c>
      <c r="R37" s="22">
        <v>1336644</v>
      </c>
      <c r="S37" s="22">
        <v>0</v>
      </c>
      <c r="T37" s="22">
        <v>0</v>
      </c>
      <c r="U37" s="22">
        <v>0</v>
      </c>
      <c r="V37" s="22">
        <v>0</v>
      </c>
      <c r="W37" s="22">
        <v>4421124</v>
      </c>
      <c r="X37" s="22">
        <v>4002516</v>
      </c>
      <c r="Y37" s="22">
        <v>418608</v>
      </c>
      <c r="Z37" s="23">
        <v>10.45862152705948</v>
      </c>
      <c r="AA37" s="20">
        <v>5336683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13402328</v>
      </c>
      <c r="D40" s="20">
        <v>0</v>
      </c>
      <c r="E40" s="21">
        <v>17928350</v>
      </c>
      <c r="F40" s="22">
        <v>17928350</v>
      </c>
      <c r="G40" s="22">
        <v>699315</v>
      </c>
      <c r="H40" s="22">
        <v>1076764</v>
      </c>
      <c r="I40" s="22">
        <v>1155395</v>
      </c>
      <c r="J40" s="22">
        <v>2931474</v>
      </c>
      <c r="K40" s="22">
        <v>849504</v>
      </c>
      <c r="L40" s="22">
        <v>920437</v>
      </c>
      <c r="M40" s="22">
        <v>1606891</v>
      </c>
      <c r="N40" s="22">
        <v>3376832</v>
      </c>
      <c r="O40" s="22">
        <v>1289727</v>
      </c>
      <c r="P40" s="22">
        <v>0</v>
      </c>
      <c r="Q40" s="22">
        <v>3305022</v>
      </c>
      <c r="R40" s="22">
        <v>4594749</v>
      </c>
      <c r="S40" s="22">
        <v>0</v>
      </c>
      <c r="T40" s="22">
        <v>0</v>
      </c>
      <c r="U40" s="22">
        <v>0</v>
      </c>
      <c r="V40" s="22">
        <v>0</v>
      </c>
      <c r="W40" s="22">
        <v>10903055</v>
      </c>
      <c r="X40" s="22">
        <v>13446261</v>
      </c>
      <c r="Y40" s="22">
        <v>-2543206</v>
      </c>
      <c r="Z40" s="23">
        <v>-18.913852705967852</v>
      </c>
      <c r="AA40" s="20">
        <v>17928350</v>
      </c>
    </row>
    <row r="41" spans="1:27" x14ac:dyDescent="0.25">
      <c r="A41" s="19" t="s">
        <v>67</v>
      </c>
      <c r="B41" s="15" t="s">
        <v>32</v>
      </c>
      <c r="C41" s="20">
        <v>226453</v>
      </c>
      <c r="D41" s="20">
        <v>0</v>
      </c>
      <c r="E41" s="21">
        <v>5000000</v>
      </c>
      <c r="F41" s="22">
        <v>8307046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6230286</v>
      </c>
      <c r="Y41" s="22">
        <v>-6230286</v>
      </c>
      <c r="Z41" s="23">
        <v>-100</v>
      </c>
      <c r="AA41" s="20">
        <v>8307046</v>
      </c>
    </row>
    <row r="42" spans="1:27" x14ac:dyDescent="0.25">
      <c r="A42" s="19" t="s">
        <v>68</v>
      </c>
      <c r="B42" s="15" t="s">
        <v>32</v>
      </c>
      <c r="C42" s="20">
        <v>5803407</v>
      </c>
      <c r="D42" s="20">
        <v>0</v>
      </c>
      <c r="E42" s="21">
        <v>4639905</v>
      </c>
      <c r="F42" s="22">
        <v>4639905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3479931</v>
      </c>
      <c r="Y42" s="22">
        <v>-3479931</v>
      </c>
      <c r="Z42" s="23">
        <v>-100</v>
      </c>
      <c r="AA42" s="20">
        <v>4639905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753276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139400</v>
      </c>
      <c r="J44" s="22">
        <v>139400</v>
      </c>
      <c r="K44" s="22">
        <v>0</v>
      </c>
      <c r="L44" s="22">
        <v>209000</v>
      </c>
      <c r="M44" s="22">
        <v>0</v>
      </c>
      <c r="N44" s="22">
        <v>209000</v>
      </c>
      <c r="O44" s="22">
        <v>0</v>
      </c>
      <c r="P44" s="22">
        <v>0</v>
      </c>
      <c r="Q44" s="22">
        <v>240000</v>
      </c>
      <c r="R44" s="22">
        <v>240000</v>
      </c>
      <c r="S44" s="22">
        <v>0</v>
      </c>
      <c r="T44" s="22">
        <v>0</v>
      </c>
      <c r="U44" s="22">
        <v>0</v>
      </c>
      <c r="V44" s="22">
        <v>0</v>
      </c>
      <c r="W44" s="22">
        <v>588400</v>
      </c>
      <c r="X44" s="22">
        <v>1125000</v>
      </c>
      <c r="Y44" s="22">
        <v>-536600</v>
      </c>
      <c r="Z44" s="23">
        <v>-47.69777777777778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749997</v>
      </c>
      <c r="Y46" s="22">
        <v>-749997</v>
      </c>
      <c r="Z46" s="23">
        <v>-100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2697082</v>
      </c>
      <c r="D47" s="20">
        <v>0</v>
      </c>
      <c r="E47" s="21">
        <v>2825143</v>
      </c>
      <c r="F47" s="22">
        <v>2925143</v>
      </c>
      <c r="G47" s="22">
        <v>31618</v>
      </c>
      <c r="H47" s="22">
        <v>254205</v>
      </c>
      <c r="I47" s="22">
        <v>4461</v>
      </c>
      <c r="J47" s="22">
        <v>290284</v>
      </c>
      <c r="K47" s="22">
        <v>148997</v>
      </c>
      <c r="L47" s="22">
        <v>178090</v>
      </c>
      <c r="M47" s="22">
        <v>254635</v>
      </c>
      <c r="N47" s="22">
        <v>581722</v>
      </c>
      <c r="O47" s="22">
        <v>81787</v>
      </c>
      <c r="P47" s="22">
        <v>153751</v>
      </c>
      <c r="Q47" s="22">
        <v>182908</v>
      </c>
      <c r="R47" s="22">
        <v>418446</v>
      </c>
      <c r="S47" s="22">
        <v>0</v>
      </c>
      <c r="T47" s="22">
        <v>0</v>
      </c>
      <c r="U47" s="22">
        <v>0</v>
      </c>
      <c r="V47" s="22">
        <v>0</v>
      </c>
      <c r="W47" s="22">
        <v>1290452</v>
      </c>
      <c r="X47" s="22">
        <v>2193858</v>
      </c>
      <c r="Y47" s="22">
        <v>-903406</v>
      </c>
      <c r="Z47" s="23">
        <v>-41.178873017305591</v>
      </c>
      <c r="AA47" s="20">
        <v>2925143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28374818</v>
      </c>
      <c r="D50" s="29">
        <f t="shared" ref="D50:Y50" si="1">SUM(D37:D49)</f>
        <v>0</v>
      </c>
      <c r="E50" s="30">
        <f t="shared" si="1"/>
        <v>37478487</v>
      </c>
      <c r="F50" s="31">
        <f t="shared" si="1"/>
        <v>41637127</v>
      </c>
      <c r="G50" s="31">
        <f t="shared" si="1"/>
        <v>1270576</v>
      </c>
      <c r="H50" s="31">
        <f t="shared" si="1"/>
        <v>1824320</v>
      </c>
      <c r="I50" s="31">
        <f t="shared" si="1"/>
        <v>1768213</v>
      </c>
      <c r="J50" s="31">
        <f t="shared" si="1"/>
        <v>4863109</v>
      </c>
      <c r="K50" s="31">
        <f t="shared" si="1"/>
        <v>1506481</v>
      </c>
      <c r="L50" s="31">
        <f t="shared" si="1"/>
        <v>1802200</v>
      </c>
      <c r="M50" s="31">
        <f t="shared" si="1"/>
        <v>2441402</v>
      </c>
      <c r="N50" s="31">
        <f t="shared" si="1"/>
        <v>5750083</v>
      </c>
      <c r="O50" s="31">
        <f t="shared" si="1"/>
        <v>1832003</v>
      </c>
      <c r="P50" s="31">
        <f t="shared" si="1"/>
        <v>599010</v>
      </c>
      <c r="Q50" s="31">
        <f t="shared" si="1"/>
        <v>4158826</v>
      </c>
      <c r="R50" s="31">
        <f t="shared" si="1"/>
        <v>6589839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17203031</v>
      </c>
      <c r="X50" s="31">
        <f t="shared" si="1"/>
        <v>31227849</v>
      </c>
      <c r="Y50" s="31">
        <f t="shared" si="1"/>
        <v>-14024818</v>
      </c>
      <c r="Z50" s="32">
        <f>+IF(X50&lt;&gt;0,+(Y50/X50)*100,0)</f>
        <v>-44.911252132671706</v>
      </c>
      <c r="AA50" s="29">
        <f>SUM(AA37:AA49)</f>
        <v>41637127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-19471929</v>
      </c>
      <c r="D51" s="39">
        <f t="shared" si="2"/>
        <v>0</v>
      </c>
      <c r="E51" s="40">
        <f t="shared" si="2"/>
        <v>-21934287</v>
      </c>
      <c r="F51" s="41">
        <f t="shared" si="2"/>
        <v>-32051486</v>
      </c>
      <c r="G51" s="41">
        <f t="shared" si="2"/>
        <v>-197949</v>
      </c>
      <c r="H51" s="41">
        <f t="shared" si="2"/>
        <v>-1130175</v>
      </c>
      <c r="I51" s="41">
        <f t="shared" si="2"/>
        <v>-996987</v>
      </c>
      <c r="J51" s="41">
        <f t="shared" si="2"/>
        <v>-2325111</v>
      </c>
      <c r="K51" s="41">
        <f t="shared" si="2"/>
        <v>-1015680</v>
      </c>
      <c r="L51" s="41">
        <f t="shared" si="2"/>
        <v>-1410010</v>
      </c>
      <c r="M51" s="41">
        <f t="shared" si="2"/>
        <v>-1653782</v>
      </c>
      <c r="N51" s="41">
        <f t="shared" si="2"/>
        <v>-4079472</v>
      </c>
      <c r="O51" s="41">
        <f t="shared" si="2"/>
        <v>-927389</v>
      </c>
      <c r="P51" s="41">
        <f t="shared" si="2"/>
        <v>230841</v>
      </c>
      <c r="Q51" s="41">
        <f t="shared" si="2"/>
        <v>-3562886</v>
      </c>
      <c r="R51" s="41">
        <f t="shared" si="2"/>
        <v>-4259434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-10664017</v>
      </c>
      <c r="X51" s="41">
        <f t="shared" si="2"/>
        <v>-24038613</v>
      </c>
      <c r="Y51" s="41">
        <f t="shared" si="2"/>
        <v>13374596</v>
      </c>
      <c r="Z51" s="42">
        <f>+IF(X51&lt;&gt;0,+(Y51/X51)*100,0)</f>
        <v>-55.637968796286209</v>
      </c>
      <c r="AA51" s="39">
        <f>+AA35-AA50</f>
        <v>-32051486</v>
      </c>
    </row>
    <row r="52" spans="1:27" x14ac:dyDescent="0.25">
      <c r="A52" s="43" t="s">
        <v>78</v>
      </c>
      <c r="B52" s="15" t="s">
        <v>32</v>
      </c>
      <c r="C52" s="20">
        <v>6174000</v>
      </c>
      <c r="D52" s="20">
        <v>0</v>
      </c>
      <c r="E52" s="21">
        <v>14163000</v>
      </c>
      <c r="F52" s="22">
        <v>14163000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1118893</v>
      </c>
      <c r="R52" s="22">
        <v>1118893</v>
      </c>
      <c r="S52" s="22">
        <v>0</v>
      </c>
      <c r="T52" s="22">
        <v>0</v>
      </c>
      <c r="U52" s="22">
        <v>0</v>
      </c>
      <c r="V52" s="22">
        <v>0</v>
      </c>
      <c r="W52" s="22">
        <v>1118893</v>
      </c>
      <c r="X52" s="22">
        <v>10622250</v>
      </c>
      <c r="Y52" s="22">
        <v>-9503357</v>
      </c>
      <c r="Z52" s="23">
        <v>-89.466516039445494</v>
      </c>
      <c r="AA52" s="20">
        <v>14163000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-13297929</v>
      </c>
      <c r="D54" s="48">
        <f t="shared" si="3"/>
        <v>0</v>
      </c>
      <c r="E54" s="49">
        <f t="shared" si="3"/>
        <v>-7771287</v>
      </c>
      <c r="F54" s="50">
        <f t="shared" si="3"/>
        <v>-17888486</v>
      </c>
      <c r="G54" s="50">
        <f t="shared" si="3"/>
        <v>-197949</v>
      </c>
      <c r="H54" s="50">
        <f t="shared" si="3"/>
        <v>-1130175</v>
      </c>
      <c r="I54" s="50">
        <f t="shared" si="3"/>
        <v>-996987</v>
      </c>
      <c r="J54" s="50">
        <f t="shared" si="3"/>
        <v>-2325111</v>
      </c>
      <c r="K54" s="50">
        <f t="shared" si="3"/>
        <v>-1015680</v>
      </c>
      <c r="L54" s="50">
        <f t="shared" si="3"/>
        <v>-1410010</v>
      </c>
      <c r="M54" s="50">
        <f t="shared" si="3"/>
        <v>-1653782</v>
      </c>
      <c r="N54" s="50">
        <f t="shared" si="3"/>
        <v>-4079472</v>
      </c>
      <c r="O54" s="50">
        <f t="shared" si="3"/>
        <v>-927389</v>
      </c>
      <c r="P54" s="50">
        <f t="shared" si="3"/>
        <v>230841</v>
      </c>
      <c r="Q54" s="50">
        <f t="shared" si="3"/>
        <v>-2443993</v>
      </c>
      <c r="R54" s="50">
        <f t="shared" si="3"/>
        <v>-3140541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-9545124</v>
      </c>
      <c r="X54" s="50">
        <f t="shared" si="3"/>
        <v>-13416363</v>
      </c>
      <c r="Y54" s="50">
        <f t="shared" si="3"/>
        <v>3871239</v>
      </c>
      <c r="Z54" s="51">
        <f>+IF(X54&lt;&gt;0,+(Y54/X54)*100,0)</f>
        <v>-28.854608361446392</v>
      </c>
      <c r="AA54" s="48">
        <f>SUM(AA51:AA53)</f>
        <v>-17888486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-13297929</v>
      </c>
      <c r="D56" s="54">
        <f>+D54-D55</f>
        <v>0</v>
      </c>
      <c r="E56" s="55">
        <f t="shared" si="4"/>
        <v>-7771287</v>
      </c>
      <c r="F56" s="56">
        <f t="shared" si="4"/>
        <v>-17888486</v>
      </c>
      <c r="G56" s="56">
        <f t="shared" si="4"/>
        <v>-197949</v>
      </c>
      <c r="H56" s="56">
        <f t="shared" si="4"/>
        <v>-1130175</v>
      </c>
      <c r="I56" s="56">
        <f t="shared" si="4"/>
        <v>-996987</v>
      </c>
      <c r="J56" s="56">
        <f t="shared" si="4"/>
        <v>-2325111</v>
      </c>
      <c r="K56" s="56">
        <f t="shared" si="4"/>
        <v>-1015680</v>
      </c>
      <c r="L56" s="56">
        <f t="shared" si="4"/>
        <v>-1410010</v>
      </c>
      <c r="M56" s="56">
        <f t="shared" si="4"/>
        <v>-1653782</v>
      </c>
      <c r="N56" s="56">
        <f t="shared" si="4"/>
        <v>-4079472</v>
      </c>
      <c r="O56" s="56">
        <f t="shared" si="4"/>
        <v>-927389</v>
      </c>
      <c r="P56" s="56">
        <f t="shared" si="4"/>
        <v>230841</v>
      </c>
      <c r="Q56" s="56">
        <f t="shared" si="4"/>
        <v>-2443993</v>
      </c>
      <c r="R56" s="56">
        <f t="shared" si="4"/>
        <v>-3140541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-9545124</v>
      </c>
      <c r="X56" s="56">
        <f t="shared" si="4"/>
        <v>-13416363</v>
      </c>
      <c r="Y56" s="56">
        <f t="shared" si="4"/>
        <v>3871239</v>
      </c>
      <c r="Z56" s="57">
        <f>+IF(X56&lt;&gt;0,+(Y56/X56)*100,0)</f>
        <v>-28.854608361446392</v>
      </c>
      <c r="AA56" s="54">
        <f>+AA54-AA55</f>
        <v>-17888486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-13297929</v>
      </c>
      <c r="D59" s="48">
        <f>SUM(D56:D58)</f>
        <v>0</v>
      </c>
      <c r="E59" s="49">
        <f t="shared" si="5"/>
        <v>-7771287</v>
      </c>
      <c r="F59" s="50">
        <f t="shared" si="5"/>
        <v>-17888486</v>
      </c>
      <c r="G59" s="50">
        <f t="shared" si="5"/>
        <v>-197949</v>
      </c>
      <c r="H59" s="50">
        <f t="shared" si="5"/>
        <v>-1130175</v>
      </c>
      <c r="I59" s="50">
        <f t="shared" si="5"/>
        <v>-996987</v>
      </c>
      <c r="J59" s="50">
        <f t="shared" si="5"/>
        <v>-2325111</v>
      </c>
      <c r="K59" s="50">
        <f t="shared" si="5"/>
        <v>-1015680</v>
      </c>
      <c r="L59" s="50">
        <f t="shared" si="5"/>
        <v>-1410010</v>
      </c>
      <c r="M59" s="50">
        <f t="shared" si="5"/>
        <v>-1653782</v>
      </c>
      <c r="N59" s="50">
        <f t="shared" si="5"/>
        <v>-4079472</v>
      </c>
      <c r="O59" s="50">
        <f t="shared" si="5"/>
        <v>-927389</v>
      </c>
      <c r="P59" s="50">
        <f t="shared" si="5"/>
        <v>230841</v>
      </c>
      <c r="Q59" s="50">
        <f t="shared" si="5"/>
        <v>-2443993</v>
      </c>
      <c r="R59" s="50">
        <f t="shared" si="5"/>
        <v>-3140541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-9545124</v>
      </c>
      <c r="X59" s="50">
        <f t="shared" si="5"/>
        <v>-13416363</v>
      </c>
      <c r="Y59" s="50">
        <f t="shared" si="5"/>
        <v>3871239</v>
      </c>
      <c r="Z59" s="51">
        <f>+IF(X59&lt;&gt;0,+(Y59/X59)*100,0)</f>
        <v>-28.854608361446392</v>
      </c>
      <c r="AA59" s="48">
        <f>SUM(AA56:AA58)</f>
        <v>-17888486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-13297929</v>
      </c>
      <c r="D62" s="65">
        <f>SUM(D59:D61)</f>
        <v>0</v>
      </c>
      <c r="E62" s="66">
        <f t="shared" si="6"/>
        <v>-7771287</v>
      </c>
      <c r="F62" s="67">
        <f t="shared" si="6"/>
        <v>-17888486</v>
      </c>
      <c r="G62" s="67">
        <f t="shared" si="6"/>
        <v>-197949</v>
      </c>
      <c r="H62" s="67">
        <f t="shared" si="6"/>
        <v>-1130175</v>
      </c>
      <c r="I62" s="67">
        <f t="shared" si="6"/>
        <v>-996987</v>
      </c>
      <c r="J62" s="67">
        <f t="shared" si="6"/>
        <v>-2325111</v>
      </c>
      <c r="K62" s="67">
        <f t="shared" si="6"/>
        <v>-1015680</v>
      </c>
      <c r="L62" s="67">
        <f t="shared" si="6"/>
        <v>-1410010</v>
      </c>
      <c r="M62" s="67">
        <f t="shared" si="6"/>
        <v>-1653782</v>
      </c>
      <c r="N62" s="67">
        <f t="shared" si="6"/>
        <v>-4079472</v>
      </c>
      <c r="O62" s="67">
        <f t="shared" si="6"/>
        <v>-927389</v>
      </c>
      <c r="P62" s="67">
        <f t="shared" si="6"/>
        <v>230841</v>
      </c>
      <c r="Q62" s="67">
        <f t="shared" si="6"/>
        <v>-2443993</v>
      </c>
      <c r="R62" s="67">
        <f t="shared" si="6"/>
        <v>-3140541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-9545124</v>
      </c>
      <c r="X62" s="67">
        <f t="shared" si="6"/>
        <v>-13416363</v>
      </c>
      <c r="Y62" s="67">
        <f t="shared" si="6"/>
        <v>3871239</v>
      </c>
      <c r="Z62" s="68">
        <f>+IF(X62&lt;&gt;0,+(Y62/X62)*100,0)</f>
        <v>-28.854608361446392</v>
      </c>
      <c r="AA62" s="65">
        <f>SUM(AA59:AA61)</f>
        <v>-17888486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11036413</v>
      </c>
      <c r="D7" s="20">
        <v>0</v>
      </c>
      <c r="E7" s="21">
        <v>12569295</v>
      </c>
      <c r="F7" s="22">
        <v>15071517</v>
      </c>
      <c r="G7" s="22">
        <v>1966034</v>
      </c>
      <c r="H7" s="22">
        <v>870789</v>
      </c>
      <c r="I7" s="22">
        <v>694335</v>
      </c>
      <c r="J7" s="22">
        <v>3531158</v>
      </c>
      <c r="K7" s="22">
        <v>834712</v>
      </c>
      <c r="L7" s="22">
        <v>821712</v>
      </c>
      <c r="M7" s="22">
        <v>597626</v>
      </c>
      <c r="N7" s="22">
        <v>2254050</v>
      </c>
      <c r="O7" s="22">
        <v>1037488</v>
      </c>
      <c r="P7" s="22">
        <v>1010414</v>
      </c>
      <c r="Q7" s="22">
        <v>-1098834</v>
      </c>
      <c r="R7" s="22">
        <v>949068</v>
      </c>
      <c r="S7" s="22">
        <v>0</v>
      </c>
      <c r="T7" s="22">
        <v>0</v>
      </c>
      <c r="U7" s="22">
        <v>0</v>
      </c>
      <c r="V7" s="22">
        <v>0</v>
      </c>
      <c r="W7" s="22">
        <v>6734276</v>
      </c>
      <c r="X7" s="22">
        <v>11303631</v>
      </c>
      <c r="Y7" s="22">
        <v>-4569355</v>
      </c>
      <c r="Z7" s="23">
        <v>-40.423780641813238</v>
      </c>
      <c r="AA7" s="20">
        <v>15071517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11036413</v>
      </c>
      <c r="D35" s="29">
        <f t="shared" ref="D35:Y35" si="0">SUM(D6:D34)</f>
        <v>0</v>
      </c>
      <c r="E35" s="30">
        <f t="shared" si="0"/>
        <v>12569295</v>
      </c>
      <c r="F35" s="31">
        <f t="shared" si="0"/>
        <v>15071517</v>
      </c>
      <c r="G35" s="31">
        <f t="shared" si="0"/>
        <v>1966034</v>
      </c>
      <c r="H35" s="31">
        <f t="shared" si="0"/>
        <v>870789</v>
      </c>
      <c r="I35" s="31">
        <f t="shared" si="0"/>
        <v>694335</v>
      </c>
      <c r="J35" s="31">
        <f t="shared" si="0"/>
        <v>3531158</v>
      </c>
      <c r="K35" s="31">
        <f t="shared" si="0"/>
        <v>834712</v>
      </c>
      <c r="L35" s="31">
        <f t="shared" si="0"/>
        <v>821712</v>
      </c>
      <c r="M35" s="31">
        <f t="shared" si="0"/>
        <v>597626</v>
      </c>
      <c r="N35" s="31">
        <f t="shared" si="0"/>
        <v>2254050</v>
      </c>
      <c r="O35" s="31">
        <f t="shared" si="0"/>
        <v>1037488</v>
      </c>
      <c r="P35" s="31">
        <f t="shared" si="0"/>
        <v>1010414</v>
      </c>
      <c r="Q35" s="31">
        <f t="shared" si="0"/>
        <v>-1098834</v>
      </c>
      <c r="R35" s="31">
        <f t="shared" si="0"/>
        <v>949068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6734276</v>
      </c>
      <c r="X35" s="31">
        <f t="shared" si="0"/>
        <v>11303631</v>
      </c>
      <c r="Y35" s="31">
        <f t="shared" si="0"/>
        <v>-4569355</v>
      </c>
      <c r="Z35" s="32">
        <f>+IF(X35&lt;&gt;0,+(Y35/X35)*100,0)</f>
        <v>-40.423780641813238</v>
      </c>
      <c r="AA35" s="29">
        <f>SUM(AA6:AA34)</f>
        <v>15071517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2635564</v>
      </c>
      <c r="D37" s="20">
        <v>0</v>
      </c>
      <c r="E37" s="21">
        <v>2258630</v>
      </c>
      <c r="F37" s="22">
        <v>2485084</v>
      </c>
      <c r="G37" s="22">
        <v>42943</v>
      </c>
      <c r="H37" s="22">
        <v>127696</v>
      </c>
      <c r="I37" s="22">
        <v>181800</v>
      </c>
      <c r="J37" s="22">
        <v>352439</v>
      </c>
      <c r="K37" s="22">
        <v>132734</v>
      </c>
      <c r="L37" s="22">
        <v>88662</v>
      </c>
      <c r="M37" s="22">
        <v>194717</v>
      </c>
      <c r="N37" s="22">
        <v>416113</v>
      </c>
      <c r="O37" s="22">
        <v>141020</v>
      </c>
      <c r="P37" s="22">
        <v>103524</v>
      </c>
      <c r="Q37" s="22">
        <v>309170</v>
      </c>
      <c r="R37" s="22">
        <v>553714</v>
      </c>
      <c r="S37" s="22">
        <v>0</v>
      </c>
      <c r="T37" s="22">
        <v>0</v>
      </c>
      <c r="U37" s="22">
        <v>0</v>
      </c>
      <c r="V37" s="22">
        <v>0</v>
      </c>
      <c r="W37" s="22">
        <v>1322266</v>
      </c>
      <c r="X37" s="22">
        <v>1863810</v>
      </c>
      <c r="Y37" s="22">
        <v>-541544</v>
      </c>
      <c r="Z37" s="23">
        <v>-29.055751390967966</v>
      </c>
      <c r="AA37" s="20">
        <v>2485084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32517</v>
      </c>
      <c r="D40" s="20">
        <v>0</v>
      </c>
      <c r="E40" s="21">
        <v>1566</v>
      </c>
      <c r="F40" s="22">
        <v>0</v>
      </c>
      <c r="G40" s="22">
        <v>0</v>
      </c>
      <c r="H40" s="22">
        <v>226500</v>
      </c>
      <c r="I40" s="22">
        <v>1865</v>
      </c>
      <c r="J40" s="22">
        <v>228365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228365</v>
      </c>
      <c r="X40" s="22">
        <v>0</v>
      </c>
      <c r="Y40" s="22">
        <v>228365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4505140</v>
      </c>
      <c r="F41" s="22">
        <v>1200000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900000</v>
      </c>
      <c r="Y41" s="22">
        <v>-900000</v>
      </c>
      <c r="Z41" s="23">
        <v>-100</v>
      </c>
      <c r="AA41" s="20">
        <v>1200000</v>
      </c>
    </row>
    <row r="42" spans="1:27" x14ac:dyDescent="0.25">
      <c r="A42" s="19" t="s">
        <v>68</v>
      </c>
      <c r="B42" s="15" t="s">
        <v>32</v>
      </c>
      <c r="C42" s="20">
        <v>1988789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511981</v>
      </c>
      <c r="D44" s="20">
        <v>0</v>
      </c>
      <c r="E44" s="21">
        <v>339405</v>
      </c>
      <c r="F44" s="22">
        <v>339405</v>
      </c>
      <c r="G44" s="22">
        <v>29755</v>
      </c>
      <c r="H44" s="22">
        <v>2250</v>
      </c>
      <c r="I44" s="22">
        <v>0</v>
      </c>
      <c r="J44" s="22">
        <v>32005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177329</v>
      </c>
      <c r="Q44" s="22">
        <v>343</v>
      </c>
      <c r="R44" s="22">
        <v>177672</v>
      </c>
      <c r="S44" s="22">
        <v>0</v>
      </c>
      <c r="T44" s="22">
        <v>0</v>
      </c>
      <c r="U44" s="22">
        <v>0</v>
      </c>
      <c r="V44" s="22">
        <v>0</v>
      </c>
      <c r="W44" s="22">
        <v>209677</v>
      </c>
      <c r="X44" s="22">
        <v>254547</v>
      </c>
      <c r="Y44" s="22">
        <v>-44870</v>
      </c>
      <c r="Z44" s="23">
        <v>-17.627392976542641</v>
      </c>
      <c r="AA44" s="20">
        <v>339405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2116954</v>
      </c>
      <c r="F46" s="22">
        <v>2116954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1587717</v>
      </c>
      <c r="Y46" s="22">
        <v>-1587717</v>
      </c>
      <c r="Z46" s="23">
        <v>-100</v>
      </c>
      <c r="AA46" s="20">
        <v>2116954</v>
      </c>
    </row>
    <row r="47" spans="1:27" x14ac:dyDescent="0.25">
      <c r="A47" s="19" t="s">
        <v>73</v>
      </c>
      <c r="B47" s="15" t="s">
        <v>32</v>
      </c>
      <c r="C47" s="20">
        <v>856376</v>
      </c>
      <c r="D47" s="20">
        <v>0</v>
      </c>
      <c r="E47" s="21">
        <v>1257012</v>
      </c>
      <c r="F47" s="22">
        <v>629304</v>
      </c>
      <c r="G47" s="22">
        <v>37813</v>
      </c>
      <c r="H47" s="22">
        <v>33647</v>
      </c>
      <c r="I47" s="22">
        <v>2977</v>
      </c>
      <c r="J47" s="22">
        <v>74437</v>
      </c>
      <c r="K47" s="22">
        <v>7407</v>
      </c>
      <c r="L47" s="22">
        <v>832</v>
      </c>
      <c r="M47" s="22">
        <v>7545</v>
      </c>
      <c r="N47" s="22">
        <v>15784</v>
      </c>
      <c r="O47" s="22">
        <v>10724</v>
      </c>
      <c r="P47" s="22">
        <v>6480</v>
      </c>
      <c r="Q47" s="22">
        <v>41434</v>
      </c>
      <c r="R47" s="22">
        <v>58638</v>
      </c>
      <c r="S47" s="22">
        <v>0</v>
      </c>
      <c r="T47" s="22">
        <v>0</v>
      </c>
      <c r="U47" s="22">
        <v>0</v>
      </c>
      <c r="V47" s="22">
        <v>0</v>
      </c>
      <c r="W47" s="22">
        <v>148859</v>
      </c>
      <c r="X47" s="22">
        <v>471987</v>
      </c>
      <c r="Y47" s="22">
        <v>-323128</v>
      </c>
      <c r="Z47" s="23">
        <v>-68.461207618006426</v>
      </c>
      <c r="AA47" s="20">
        <v>629304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6025227</v>
      </c>
      <c r="D50" s="29">
        <f t="shared" ref="D50:Y50" si="1">SUM(D37:D49)</f>
        <v>0</v>
      </c>
      <c r="E50" s="30">
        <f t="shared" si="1"/>
        <v>10478707</v>
      </c>
      <c r="F50" s="31">
        <f t="shared" si="1"/>
        <v>6770747</v>
      </c>
      <c r="G50" s="31">
        <f t="shared" si="1"/>
        <v>110511</v>
      </c>
      <c r="H50" s="31">
        <f t="shared" si="1"/>
        <v>390093</v>
      </c>
      <c r="I50" s="31">
        <f t="shared" si="1"/>
        <v>186642</v>
      </c>
      <c r="J50" s="31">
        <f t="shared" si="1"/>
        <v>687246</v>
      </c>
      <c r="K50" s="31">
        <f t="shared" si="1"/>
        <v>140141</v>
      </c>
      <c r="L50" s="31">
        <f t="shared" si="1"/>
        <v>89494</v>
      </c>
      <c r="M50" s="31">
        <f t="shared" si="1"/>
        <v>202262</v>
      </c>
      <c r="N50" s="31">
        <f t="shared" si="1"/>
        <v>431897</v>
      </c>
      <c r="O50" s="31">
        <f t="shared" si="1"/>
        <v>151744</v>
      </c>
      <c r="P50" s="31">
        <f t="shared" si="1"/>
        <v>287333</v>
      </c>
      <c r="Q50" s="31">
        <f t="shared" si="1"/>
        <v>350947</v>
      </c>
      <c r="R50" s="31">
        <f t="shared" si="1"/>
        <v>790024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1909167</v>
      </c>
      <c r="X50" s="31">
        <f t="shared" si="1"/>
        <v>5078061</v>
      </c>
      <c r="Y50" s="31">
        <f t="shared" si="1"/>
        <v>-3168894</v>
      </c>
      <c r="Z50" s="32">
        <f>+IF(X50&lt;&gt;0,+(Y50/X50)*100,0)</f>
        <v>-62.403622169958183</v>
      </c>
      <c r="AA50" s="29">
        <f>SUM(AA37:AA49)</f>
        <v>6770747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5011186</v>
      </c>
      <c r="D51" s="39">
        <f t="shared" si="2"/>
        <v>0</v>
      </c>
      <c r="E51" s="40">
        <f t="shared" si="2"/>
        <v>2090588</v>
      </c>
      <c r="F51" s="41">
        <f t="shared" si="2"/>
        <v>8300770</v>
      </c>
      <c r="G51" s="41">
        <f t="shared" si="2"/>
        <v>1855523</v>
      </c>
      <c r="H51" s="41">
        <f t="shared" si="2"/>
        <v>480696</v>
      </c>
      <c r="I51" s="41">
        <f t="shared" si="2"/>
        <v>507693</v>
      </c>
      <c r="J51" s="41">
        <f t="shared" si="2"/>
        <v>2843912</v>
      </c>
      <c r="K51" s="41">
        <f t="shared" si="2"/>
        <v>694571</v>
      </c>
      <c r="L51" s="41">
        <f t="shared" si="2"/>
        <v>732218</v>
      </c>
      <c r="M51" s="41">
        <f t="shared" si="2"/>
        <v>395364</v>
      </c>
      <c r="N51" s="41">
        <f t="shared" si="2"/>
        <v>1822153</v>
      </c>
      <c r="O51" s="41">
        <f t="shared" si="2"/>
        <v>885744</v>
      </c>
      <c r="P51" s="41">
        <f t="shared" si="2"/>
        <v>723081</v>
      </c>
      <c r="Q51" s="41">
        <f t="shared" si="2"/>
        <v>-1449781</v>
      </c>
      <c r="R51" s="41">
        <f t="shared" si="2"/>
        <v>159044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4825109</v>
      </c>
      <c r="X51" s="41">
        <f t="shared" si="2"/>
        <v>6225570</v>
      </c>
      <c r="Y51" s="41">
        <f t="shared" si="2"/>
        <v>-1400461</v>
      </c>
      <c r="Z51" s="42">
        <f>+IF(X51&lt;&gt;0,+(Y51/X51)*100,0)</f>
        <v>-22.495305650727566</v>
      </c>
      <c r="AA51" s="39">
        <f>+AA35-AA50</f>
        <v>8300770</v>
      </c>
    </row>
    <row r="52" spans="1:27" x14ac:dyDescent="0.25">
      <c r="A52" s="43" t="s">
        <v>78</v>
      </c>
      <c r="B52" s="15" t="s">
        <v>32</v>
      </c>
      <c r="C52" s="20">
        <v>42722014</v>
      </c>
      <c r="D52" s="20">
        <v>0</v>
      </c>
      <c r="E52" s="21">
        <v>20000000</v>
      </c>
      <c r="F52" s="22">
        <v>37595986</v>
      </c>
      <c r="G52" s="22">
        <v>0</v>
      </c>
      <c r="H52" s="22">
        <v>0</v>
      </c>
      <c r="I52" s="22">
        <v>0</v>
      </c>
      <c r="J52" s="22">
        <v>0</v>
      </c>
      <c r="K52" s="22">
        <v>12249803</v>
      </c>
      <c r="L52" s="22">
        <v>0</v>
      </c>
      <c r="M52" s="22">
        <v>5765325</v>
      </c>
      <c r="N52" s="22">
        <v>18015128</v>
      </c>
      <c r="O52" s="22">
        <v>1051496</v>
      </c>
      <c r="P52" s="22">
        <v>1554671</v>
      </c>
      <c r="Q52" s="22">
        <v>1156029</v>
      </c>
      <c r="R52" s="22">
        <v>3762196</v>
      </c>
      <c r="S52" s="22">
        <v>0</v>
      </c>
      <c r="T52" s="22">
        <v>0</v>
      </c>
      <c r="U52" s="22">
        <v>0</v>
      </c>
      <c r="V52" s="22">
        <v>0</v>
      </c>
      <c r="W52" s="22">
        <v>21777324</v>
      </c>
      <c r="X52" s="22">
        <v>28196991</v>
      </c>
      <c r="Y52" s="22">
        <v>-6419667</v>
      </c>
      <c r="Z52" s="23">
        <v>-22.767205905055615</v>
      </c>
      <c r="AA52" s="20">
        <v>37595986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47733200</v>
      </c>
      <c r="D54" s="48">
        <f t="shared" si="3"/>
        <v>0</v>
      </c>
      <c r="E54" s="49">
        <f t="shared" si="3"/>
        <v>22090588</v>
      </c>
      <c r="F54" s="50">
        <f t="shared" si="3"/>
        <v>45896756</v>
      </c>
      <c r="G54" s="50">
        <f t="shared" si="3"/>
        <v>1855523</v>
      </c>
      <c r="H54" s="50">
        <f t="shared" si="3"/>
        <v>480696</v>
      </c>
      <c r="I54" s="50">
        <f t="shared" si="3"/>
        <v>507693</v>
      </c>
      <c r="J54" s="50">
        <f t="shared" si="3"/>
        <v>2843912</v>
      </c>
      <c r="K54" s="50">
        <f t="shared" si="3"/>
        <v>12944374</v>
      </c>
      <c r="L54" s="50">
        <f t="shared" si="3"/>
        <v>732218</v>
      </c>
      <c r="M54" s="50">
        <f t="shared" si="3"/>
        <v>6160689</v>
      </c>
      <c r="N54" s="50">
        <f t="shared" si="3"/>
        <v>19837281</v>
      </c>
      <c r="O54" s="50">
        <f t="shared" si="3"/>
        <v>1937240</v>
      </c>
      <c r="P54" s="50">
        <f t="shared" si="3"/>
        <v>2277752</v>
      </c>
      <c r="Q54" s="50">
        <f t="shared" si="3"/>
        <v>-293752</v>
      </c>
      <c r="R54" s="50">
        <f t="shared" si="3"/>
        <v>3921240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26602433</v>
      </c>
      <c r="X54" s="50">
        <f t="shared" si="3"/>
        <v>34422561</v>
      </c>
      <c r="Y54" s="50">
        <f t="shared" si="3"/>
        <v>-7820128</v>
      </c>
      <c r="Z54" s="51">
        <f>+IF(X54&lt;&gt;0,+(Y54/X54)*100,0)</f>
        <v>-22.718030770575147</v>
      </c>
      <c r="AA54" s="48">
        <f>SUM(AA51:AA53)</f>
        <v>45896756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47733200</v>
      </c>
      <c r="D56" s="54">
        <f>+D54-D55</f>
        <v>0</v>
      </c>
      <c r="E56" s="55">
        <f t="shared" si="4"/>
        <v>22090588</v>
      </c>
      <c r="F56" s="56">
        <f t="shared" si="4"/>
        <v>45896756</v>
      </c>
      <c r="G56" s="56">
        <f t="shared" si="4"/>
        <v>1855523</v>
      </c>
      <c r="H56" s="56">
        <f t="shared" si="4"/>
        <v>480696</v>
      </c>
      <c r="I56" s="56">
        <f t="shared" si="4"/>
        <v>507693</v>
      </c>
      <c r="J56" s="56">
        <f t="shared" si="4"/>
        <v>2843912</v>
      </c>
      <c r="K56" s="56">
        <f t="shared" si="4"/>
        <v>12944374</v>
      </c>
      <c r="L56" s="56">
        <f t="shared" si="4"/>
        <v>732218</v>
      </c>
      <c r="M56" s="56">
        <f t="shared" si="4"/>
        <v>6160689</v>
      </c>
      <c r="N56" s="56">
        <f t="shared" si="4"/>
        <v>19837281</v>
      </c>
      <c r="O56" s="56">
        <f t="shared" si="4"/>
        <v>1937240</v>
      </c>
      <c r="P56" s="56">
        <f t="shared" si="4"/>
        <v>2277752</v>
      </c>
      <c r="Q56" s="56">
        <f t="shared" si="4"/>
        <v>-293752</v>
      </c>
      <c r="R56" s="56">
        <f t="shared" si="4"/>
        <v>3921240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26602433</v>
      </c>
      <c r="X56" s="56">
        <f t="shared" si="4"/>
        <v>34422561</v>
      </c>
      <c r="Y56" s="56">
        <f t="shared" si="4"/>
        <v>-7820128</v>
      </c>
      <c r="Z56" s="57">
        <f>+IF(X56&lt;&gt;0,+(Y56/X56)*100,0)</f>
        <v>-22.718030770575147</v>
      </c>
      <c r="AA56" s="54">
        <f>+AA54-AA55</f>
        <v>45896756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47733200</v>
      </c>
      <c r="D59" s="48">
        <f>SUM(D56:D58)</f>
        <v>0</v>
      </c>
      <c r="E59" s="49">
        <f t="shared" si="5"/>
        <v>22090588</v>
      </c>
      <c r="F59" s="50">
        <f t="shared" si="5"/>
        <v>45896756</v>
      </c>
      <c r="G59" s="50">
        <f t="shared" si="5"/>
        <v>1855523</v>
      </c>
      <c r="H59" s="50">
        <f t="shared" si="5"/>
        <v>480696</v>
      </c>
      <c r="I59" s="50">
        <f t="shared" si="5"/>
        <v>507693</v>
      </c>
      <c r="J59" s="50">
        <f t="shared" si="5"/>
        <v>2843912</v>
      </c>
      <c r="K59" s="50">
        <f t="shared" si="5"/>
        <v>12944374</v>
      </c>
      <c r="L59" s="50">
        <f t="shared" si="5"/>
        <v>732218</v>
      </c>
      <c r="M59" s="50">
        <f t="shared" si="5"/>
        <v>6160689</v>
      </c>
      <c r="N59" s="50">
        <f t="shared" si="5"/>
        <v>19837281</v>
      </c>
      <c r="O59" s="50">
        <f t="shared" si="5"/>
        <v>1937240</v>
      </c>
      <c r="P59" s="50">
        <f t="shared" si="5"/>
        <v>2277752</v>
      </c>
      <c r="Q59" s="50">
        <f t="shared" si="5"/>
        <v>-293752</v>
      </c>
      <c r="R59" s="50">
        <f t="shared" si="5"/>
        <v>3921240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26602433</v>
      </c>
      <c r="X59" s="50">
        <f t="shared" si="5"/>
        <v>34422561</v>
      </c>
      <c r="Y59" s="50">
        <f t="shared" si="5"/>
        <v>-7820128</v>
      </c>
      <c r="Z59" s="51">
        <f>+IF(X59&lt;&gt;0,+(Y59/X59)*100,0)</f>
        <v>-22.718030770575147</v>
      </c>
      <c r="AA59" s="48">
        <f>SUM(AA56:AA58)</f>
        <v>45896756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47733200</v>
      </c>
      <c r="D62" s="65">
        <f>SUM(D59:D61)</f>
        <v>0</v>
      </c>
      <c r="E62" s="66">
        <f t="shared" si="6"/>
        <v>22090588</v>
      </c>
      <c r="F62" s="67">
        <f t="shared" si="6"/>
        <v>45896756</v>
      </c>
      <c r="G62" s="67">
        <f t="shared" si="6"/>
        <v>1855523</v>
      </c>
      <c r="H62" s="67">
        <f t="shared" si="6"/>
        <v>480696</v>
      </c>
      <c r="I62" s="67">
        <f t="shared" si="6"/>
        <v>507693</v>
      </c>
      <c r="J62" s="67">
        <f t="shared" si="6"/>
        <v>2843912</v>
      </c>
      <c r="K62" s="67">
        <f t="shared" si="6"/>
        <v>12944374</v>
      </c>
      <c r="L62" s="67">
        <f t="shared" si="6"/>
        <v>732218</v>
      </c>
      <c r="M62" s="67">
        <f t="shared" si="6"/>
        <v>6160689</v>
      </c>
      <c r="N62" s="67">
        <f t="shared" si="6"/>
        <v>19837281</v>
      </c>
      <c r="O62" s="67">
        <f t="shared" si="6"/>
        <v>1937240</v>
      </c>
      <c r="P62" s="67">
        <f t="shared" si="6"/>
        <v>2277752</v>
      </c>
      <c r="Q62" s="67">
        <f t="shared" si="6"/>
        <v>-293752</v>
      </c>
      <c r="R62" s="67">
        <f t="shared" si="6"/>
        <v>3921240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26602433</v>
      </c>
      <c r="X62" s="67">
        <f t="shared" si="6"/>
        <v>34422561</v>
      </c>
      <c r="Y62" s="67">
        <f t="shared" si="6"/>
        <v>-7820128</v>
      </c>
      <c r="Z62" s="68">
        <f>+IF(X62&lt;&gt;0,+(Y62/X62)*100,0)</f>
        <v>-22.718030770575147</v>
      </c>
      <c r="AA62" s="65">
        <f>SUM(AA59:AA61)</f>
        <v>45896756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92271685</v>
      </c>
      <c r="D7" s="20">
        <v>0</v>
      </c>
      <c r="E7" s="21">
        <v>93994389</v>
      </c>
      <c r="F7" s="22">
        <v>97091823</v>
      </c>
      <c r="G7" s="22">
        <v>7716774</v>
      </c>
      <c r="H7" s="22">
        <v>6925388</v>
      </c>
      <c r="I7" s="22">
        <v>7079180</v>
      </c>
      <c r="J7" s="22">
        <v>21721342</v>
      </c>
      <c r="K7" s="22">
        <v>7850606</v>
      </c>
      <c r="L7" s="22">
        <v>9474037</v>
      </c>
      <c r="M7" s="22">
        <v>434637</v>
      </c>
      <c r="N7" s="22">
        <v>17759280</v>
      </c>
      <c r="O7" s="22">
        <v>17151714</v>
      </c>
      <c r="P7" s="22">
        <v>7686300</v>
      </c>
      <c r="Q7" s="22">
        <v>8470902</v>
      </c>
      <c r="R7" s="22">
        <v>33308916</v>
      </c>
      <c r="S7" s="22">
        <v>0</v>
      </c>
      <c r="T7" s="22">
        <v>0</v>
      </c>
      <c r="U7" s="22">
        <v>0</v>
      </c>
      <c r="V7" s="22">
        <v>0</v>
      </c>
      <c r="W7" s="22">
        <v>72789538</v>
      </c>
      <c r="X7" s="22">
        <v>71270153</v>
      </c>
      <c r="Y7" s="22">
        <v>1519385</v>
      </c>
      <c r="Z7" s="23">
        <v>2.1318671786771666</v>
      </c>
      <c r="AA7" s="20">
        <v>97091823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10000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1646885</v>
      </c>
      <c r="D28" s="20">
        <v>0</v>
      </c>
      <c r="E28" s="21">
        <v>1530522</v>
      </c>
      <c r="F28" s="22">
        <v>1530522</v>
      </c>
      <c r="G28" s="22">
        <v>0</v>
      </c>
      <c r="H28" s="22">
        <v>0</v>
      </c>
      <c r="I28" s="22">
        <v>0</v>
      </c>
      <c r="J28" s="22">
        <v>0</v>
      </c>
      <c r="K28" s="22">
        <v>71261</v>
      </c>
      <c r="L28" s="22">
        <v>65575</v>
      </c>
      <c r="M28" s="22">
        <v>0</v>
      </c>
      <c r="N28" s="22">
        <v>136836</v>
      </c>
      <c r="O28" s="22">
        <v>0</v>
      </c>
      <c r="P28" s="22">
        <v>0</v>
      </c>
      <c r="Q28" s="22">
        <v>102113</v>
      </c>
      <c r="R28" s="22">
        <v>102113</v>
      </c>
      <c r="S28" s="22">
        <v>0</v>
      </c>
      <c r="T28" s="22">
        <v>0</v>
      </c>
      <c r="U28" s="22">
        <v>0</v>
      </c>
      <c r="V28" s="22">
        <v>0</v>
      </c>
      <c r="W28" s="22">
        <v>238949</v>
      </c>
      <c r="X28" s="22">
        <v>1147896</v>
      </c>
      <c r="Y28" s="22">
        <v>-908947</v>
      </c>
      <c r="Z28" s="23">
        <v>-79.183741384236896</v>
      </c>
      <c r="AA28" s="20">
        <v>1530522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1286270</v>
      </c>
      <c r="D31" s="20">
        <v>0</v>
      </c>
      <c r="E31" s="21">
        <v>1243126</v>
      </c>
      <c r="F31" s="22">
        <v>1290858</v>
      </c>
      <c r="G31" s="22">
        <v>105000</v>
      </c>
      <c r="H31" s="22">
        <v>110500</v>
      </c>
      <c r="I31" s="22">
        <v>109750</v>
      </c>
      <c r="J31" s="22">
        <v>325250</v>
      </c>
      <c r="K31" s="22">
        <v>111750</v>
      </c>
      <c r="L31" s="22">
        <v>109750</v>
      </c>
      <c r="M31" s="22">
        <v>104000</v>
      </c>
      <c r="N31" s="22">
        <v>325500</v>
      </c>
      <c r="O31" s="22">
        <v>102250</v>
      </c>
      <c r="P31" s="22">
        <v>101500</v>
      </c>
      <c r="Q31" s="22">
        <v>99250</v>
      </c>
      <c r="R31" s="22">
        <v>303000</v>
      </c>
      <c r="S31" s="22">
        <v>0</v>
      </c>
      <c r="T31" s="22">
        <v>0</v>
      </c>
      <c r="U31" s="22">
        <v>0</v>
      </c>
      <c r="V31" s="22">
        <v>0</v>
      </c>
      <c r="W31" s="22">
        <v>953750</v>
      </c>
      <c r="X31" s="22">
        <v>944280</v>
      </c>
      <c r="Y31" s="22">
        <v>9470</v>
      </c>
      <c r="Z31" s="23">
        <v>1.0028805015461515</v>
      </c>
      <c r="AA31" s="20">
        <v>1290858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95214840</v>
      </c>
      <c r="D35" s="29">
        <f t="shared" ref="D35:Y35" si="0">SUM(D6:D34)</f>
        <v>0</v>
      </c>
      <c r="E35" s="30">
        <f t="shared" si="0"/>
        <v>96768037</v>
      </c>
      <c r="F35" s="31">
        <f t="shared" si="0"/>
        <v>99913203</v>
      </c>
      <c r="G35" s="31">
        <f t="shared" si="0"/>
        <v>7821774</v>
      </c>
      <c r="H35" s="31">
        <f t="shared" si="0"/>
        <v>7035888</v>
      </c>
      <c r="I35" s="31">
        <f t="shared" si="0"/>
        <v>7188930</v>
      </c>
      <c r="J35" s="31">
        <f t="shared" si="0"/>
        <v>22046592</v>
      </c>
      <c r="K35" s="31">
        <f t="shared" si="0"/>
        <v>8033617</v>
      </c>
      <c r="L35" s="31">
        <f t="shared" si="0"/>
        <v>9649362</v>
      </c>
      <c r="M35" s="31">
        <f t="shared" si="0"/>
        <v>538637</v>
      </c>
      <c r="N35" s="31">
        <f t="shared" si="0"/>
        <v>18221616</v>
      </c>
      <c r="O35" s="31">
        <f t="shared" si="0"/>
        <v>17253964</v>
      </c>
      <c r="P35" s="31">
        <f t="shared" si="0"/>
        <v>7787800</v>
      </c>
      <c r="Q35" s="31">
        <f t="shared" si="0"/>
        <v>8672265</v>
      </c>
      <c r="R35" s="31">
        <f t="shared" si="0"/>
        <v>33714029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73982237</v>
      </c>
      <c r="X35" s="31">
        <f t="shared" si="0"/>
        <v>73362329</v>
      </c>
      <c r="Y35" s="31">
        <f t="shared" si="0"/>
        <v>619908</v>
      </c>
      <c r="Z35" s="32">
        <f>+IF(X35&lt;&gt;0,+(Y35/X35)*100,0)</f>
        <v>0.84499498373340909</v>
      </c>
      <c r="AA35" s="29">
        <f>SUM(AA6:AA34)</f>
        <v>99913203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12980908</v>
      </c>
      <c r="D37" s="20">
        <v>0</v>
      </c>
      <c r="E37" s="21">
        <v>28699872</v>
      </c>
      <c r="F37" s="22">
        <v>30836338</v>
      </c>
      <c r="G37" s="22">
        <v>2411528</v>
      </c>
      <c r="H37" s="22">
        <v>2323773</v>
      </c>
      <c r="I37" s="22">
        <v>2294084</v>
      </c>
      <c r="J37" s="22">
        <v>7029385</v>
      </c>
      <c r="K37" s="22">
        <v>2189041</v>
      </c>
      <c r="L37" s="22">
        <v>2401181</v>
      </c>
      <c r="M37" s="22">
        <v>2394705</v>
      </c>
      <c r="N37" s="22">
        <v>6984927</v>
      </c>
      <c r="O37" s="22">
        <v>2399236</v>
      </c>
      <c r="P37" s="22">
        <v>2358710</v>
      </c>
      <c r="Q37" s="22">
        <v>2317137</v>
      </c>
      <c r="R37" s="22">
        <v>7075083</v>
      </c>
      <c r="S37" s="22">
        <v>0</v>
      </c>
      <c r="T37" s="22">
        <v>0</v>
      </c>
      <c r="U37" s="22">
        <v>0</v>
      </c>
      <c r="V37" s="22">
        <v>0</v>
      </c>
      <c r="W37" s="22">
        <v>21089395</v>
      </c>
      <c r="X37" s="22">
        <v>22059030</v>
      </c>
      <c r="Y37" s="22">
        <v>-969635</v>
      </c>
      <c r="Z37" s="23">
        <v>-4.3956375234994471</v>
      </c>
      <c r="AA37" s="20">
        <v>30836338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40480105</v>
      </c>
      <c r="D40" s="20">
        <v>0</v>
      </c>
      <c r="E40" s="21">
        <v>27710000</v>
      </c>
      <c r="F40" s="22">
        <v>27910000</v>
      </c>
      <c r="G40" s="22">
        <v>249879</v>
      </c>
      <c r="H40" s="22">
        <v>1249754</v>
      </c>
      <c r="I40" s="22">
        <v>1708743</v>
      </c>
      <c r="J40" s="22">
        <v>3208376</v>
      </c>
      <c r="K40" s="22">
        <v>2089589</v>
      </c>
      <c r="L40" s="22">
        <v>2198123</v>
      </c>
      <c r="M40" s="22">
        <v>110286</v>
      </c>
      <c r="N40" s="22">
        <v>4397998</v>
      </c>
      <c r="O40" s="22">
        <v>1499317</v>
      </c>
      <c r="P40" s="22">
        <v>5518630</v>
      </c>
      <c r="Q40" s="22">
        <v>-93399</v>
      </c>
      <c r="R40" s="22">
        <v>6924548</v>
      </c>
      <c r="S40" s="22">
        <v>0</v>
      </c>
      <c r="T40" s="22">
        <v>0</v>
      </c>
      <c r="U40" s="22">
        <v>0</v>
      </c>
      <c r="V40" s="22">
        <v>0</v>
      </c>
      <c r="W40" s="22">
        <v>14530922</v>
      </c>
      <c r="X40" s="22">
        <v>20765003</v>
      </c>
      <c r="Y40" s="22">
        <v>-6234081</v>
      </c>
      <c r="Z40" s="23">
        <v>-30.022056823203926</v>
      </c>
      <c r="AA40" s="20">
        <v>27910000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12771716</v>
      </c>
      <c r="D42" s="20">
        <v>0</v>
      </c>
      <c r="E42" s="21">
        <v>18703677</v>
      </c>
      <c r="F42" s="22">
        <v>13303677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12677769</v>
      </c>
      <c r="Y42" s="22">
        <v>-12677769</v>
      </c>
      <c r="Z42" s="23">
        <v>-100</v>
      </c>
      <c r="AA42" s="20">
        <v>13303677</v>
      </c>
    </row>
    <row r="43" spans="1:27" x14ac:dyDescent="0.25">
      <c r="A43" s="19" t="s">
        <v>69</v>
      </c>
      <c r="B43" s="15" t="s">
        <v>32</v>
      </c>
      <c r="C43" s="20">
        <v>214023</v>
      </c>
      <c r="D43" s="20">
        <v>0</v>
      </c>
      <c r="E43" s="21">
        <v>1400000</v>
      </c>
      <c r="F43" s="22">
        <v>1600000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1100003</v>
      </c>
      <c r="Y43" s="22">
        <v>-1100003</v>
      </c>
      <c r="Z43" s="23">
        <v>-100</v>
      </c>
      <c r="AA43" s="20">
        <v>1600000</v>
      </c>
    </row>
    <row r="44" spans="1:27" x14ac:dyDescent="0.25">
      <c r="A44" s="19" t="s">
        <v>70</v>
      </c>
      <c r="B44" s="15" t="s">
        <v>32</v>
      </c>
      <c r="C44" s="20">
        <v>194806</v>
      </c>
      <c r="D44" s="20">
        <v>0</v>
      </c>
      <c r="E44" s="21">
        <v>6975000</v>
      </c>
      <c r="F44" s="22">
        <v>13490050</v>
      </c>
      <c r="G44" s="22">
        <v>4116</v>
      </c>
      <c r="H44" s="22">
        <v>1500278</v>
      </c>
      <c r="I44" s="22">
        <v>552908</v>
      </c>
      <c r="J44" s="22">
        <v>2057302</v>
      </c>
      <c r="K44" s="22">
        <v>5800</v>
      </c>
      <c r="L44" s="22">
        <v>364933</v>
      </c>
      <c r="M44" s="22">
        <v>0</v>
      </c>
      <c r="N44" s="22">
        <v>370733</v>
      </c>
      <c r="O44" s="22">
        <v>502364</v>
      </c>
      <c r="P44" s="22">
        <v>489333</v>
      </c>
      <c r="Q44" s="22">
        <v>432470</v>
      </c>
      <c r="R44" s="22">
        <v>1424167</v>
      </c>
      <c r="S44" s="22">
        <v>0</v>
      </c>
      <c r="T44" s="22">
        <v>0</v>
      </c>
      <c r="U44" s="22">
        <v>0</v>
      </c>
      <c r="V44" s="22">
        <v>0</v>
      </c>
      <c r="W44" s="22">
        <v>3852202</v>
      </c>
      <c r="X44" s="22">
        <v>6935013</v>
      </c>
      <c r="Y44" s="22">
        <v>-3082811</v>
      </c>
      <c r="Z44" s="23">
        <v>-44.452851061706731</v>
      </c>
      <c r="AA44" s="20">
        <v>13490050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380976</v>
      </c>
      <c r="D47" s="20">
        <v>0</v>
      </c>
      <c r="E47" s="21">
        <v>2526100</v>
      </c>
      <c r="F47" s="22">
        <v>2796374</v>
      </c>
      <c r="G47" s="22">
        <v>20391</v>
      </c>
      <c r="H47" s="22">
        <v>31494</v>
      </c>
      <c r="I47" s="22">
        <v>131845</v>
      </c>
      <c r="J47" s="22">
        <v>183730</v>
      </c>
      <c r="K47" s="22">
        <v>167117</v>
      </c>
      <c r="L47" s="22">
        <v>187737</v>
      </c>
      <c r="M47" s="22">
        <v>34354</v>
      </c>
      <c r="N47" s="22">
        <v>389208</v>
      </c>
      <c r="O47" s="22">
        <v>307734</v>
      </c>
      <c r="P47" s="22">
        <v>577237</v>
      </c>
      <c r="Q47" s="22">
        <v>756852</v>
      </c>
      <c r="R47" s="22">
        <v>1641823</v>
      </c>
      <c r="S47" s="22">
        <v>0</v>
      </c>
      <c r="T47" s="22">
        <v>0</v>
      </c>
      <c r="U47" s="22">
        <v>0</v>
      </c>
      <c r="V47" s="22">
        <v>0</v>
      </c>
      <c r="W47" s="22">
        <v>2214761</v>
      </c>
      <c r="X47" s="22">
        <v>1954650</v>
      </c>
      <c r="Y47" s="22">
        <v>260111</v>
      </c>
      <c r="Z47" s="23">
        <v>13.307292865730439</v>
      </c>
      <c r="AA47" s="20">
        <v>2796374</v>
      </c>
    </row>
    <row r="48" spans="1:27" x14ac:dyDescent="0.25">
      <c r="A48" s="19" t="s">
        <v>74</v>
      </c>
      <c r="B48" s="15" t="s">
        <v>32</v>
      </c>
      <c r="C48" s="20">
        <v>3212402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18871547</v>
      </c>
      <c r="D49" s="20">
        <v>0</v>
      </c>
      <c r="E49" s="21">
        <v>17850000</v>
      </c>
      <c r="F49" s="22">
        <v>17850000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13387500</v>
      </c>
      <c r="Y49" s="22">
        <v>-13387500</v>
      </c>
      <c r="Z49" s="23">
        <v>-100</v>
      </c>
      <c r="AA49" s="20">
        <v>17850000</v>
      </c>
    </row>
    <row r="50" spans="1:27" x14ac:dyDescent="0.25">
      <c r="A50" s="37" t="s">
        <v>76</v>
      </c>
      <c r="B50" s="28" t="s">
        <v>32</v>
      </c>
      <c r="C50" s="29">
        <f>SUM(C37:C49)</f>
        <v>89106483</v>
      </c>
      <c r="D50" s="29">
        <f t="shared" ref="D50:Y50" si="1">SUM(D37:D49)</f>
        <v>0</v>
      </c>
      <c r="E50" s="30">
        <f t="shared" si="1"/>
        <v>103864649</v>
      </c>
      <c r="F50" s="31">
        <f t="shared" si="1"/>
        <v>107786439</v>
      </c>
      <c r="G50" s="31">
        <f t="shared" si="1"/>
        <v>2685914</v>
      </c>
      <c r="H50" s="31">
        <f t="shared" si="1"/>
        <v>5105299</v>
      </c>
      <c r="I50" s="31">
        <f t="shared" si="1"/>
        <v>4687580</v>
      </c>
      <c r="J50" s="31">
        <f t="shared" si="1"/>
        <v>12478793</v>
      </c>
      <c r="K50" s="31">
        <f t="shared" si="1"/>
        <v>4451547</v>
      </c>
      <c r="L50" s="31">
        <f t="shared" si="1"/>
        <v>5151974</v>
      </c>
      <c r="M50" s="31">
        <f t="shared" si="1"/>
        <v>2539345</v>
      </c>
      <c r="N50" s="31">
        <f t="shared" si="1"/>
        <v>12142866</v>
      </c>
      <c r="O50" s="31">
        <f t="shared" si="1"/>
        <v>4708651</v>
      </c>
      <c r="P50" s="31">
        <f t="shared" si="1"/>
        <v>8943910</v>
      </c>
      <c r="Q50" s="31">
        <f t="shared" si="1"/>
        <v>3413060</v>
      </c>
      <c r="R50" s="31">
        <f t="shared" si="1"/>
        <v>17065621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41687280</v>
      </c>
      <c r="X50" s="31">
        <f t="shared" si="1"/>
        <v>78878968</v>
      </c>
      <c r="Y50" s="31">
        <f t="shared" si="1"/>
        <v>-37191688</v>
      </c>
      <c r="Z50" s="32">
        <f>+IF(X50&lt;&gt;0,+(Y50/X50)*100,0)</f>
        <v>-47.150322757772386</v>
      </c>
      <c r="AA50" s="29">
        <f>SUM(AA37:AA49)</f>
        <v>107786439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6108357</v>
      </c>
      <c r="D51" s="39">
        <f t="shared" si="2"/>
        <v>0</v>
      </c>
      <c r="E51" s="40">
        <f t="shared" si="2"/>
        <v>-7096612</v>
      </c>
      <c r="F51" s="41">
        <f t="shared" si="2"/>
        <v>-7873236</v>
      </c>
      <c r="G51" s="41">
        <f t="shared" si="2"/>
        <v>5135860</v>
      </c>
      <c r="H51" s="41">
        <f t="shared" si="2"/>
        <v>1930589</v>
      </c>
      <c r="I51" s="41">
        <f t="shared" si="2"/>
        <v>2501350</v>
      </c>
      <c r="J51" s="41">
        <f t="shared" si="2"/>
        <v>9567799</v>
      </c>
      <c r="K51" s="41">
        <f t="shared" si="2"/>
        <v>3582070</v>
      </c>
      <c r="L51" s="41">
        <f t="shared" si="2"/>
        <v>4497388</v>
      </c>
      <c r="M51" s="41">
        <f t="shared" si="2"/>
        <v>-2000708</v>
      </c>
      <c r="N51" s="41">
        <f t="shared" si="2"/>
        <v>6078750</v>
      </c>
      <c r="O51" s="41">
        <f t="shared" si="2"/>
        <v>12545313</v>
      </c>
      <c r="P51" s="41">
        <f t="shared" si="2"/>
        <v>-1156110</v>
      </c>
      <c r="Q51" s="41">
        <f t="shared" si="2"/>
        <v>5259205</v>
      </c>
      <c r="R51" s="41">
        <f t="shared" si="2"/>
        <v>16648408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32294957</v>
      </c>
      <c r="X51" s="41">
        <f t="shared" si="2"/>
        <v>-5516639</v>
      </c>
      <c r="Y51" s="41">
        <f t="shared" si="2"/>
        <v>37811596</v>
      </c>
      <c r="Z51" s="42">
        <f>+IF(X51&lt;&gt;0,+(Y51/X51)*100,0)</f>
        <v>-685.41001142180949</v>
      </c>
      <c r="AA51" s="39">
        <f>+AA35-AA50</f>
        <v>-7873236</v>
      </c>
    </row>
    <row r="52" spans="1:27" x14ac:dyDescent="0.25">
      <c r="A52" s="43" t="s">
        <v>78</v>
      </c>
      <c r="B52" s="15" t="s">
        <v>32</v>
      </c>
      <c r="C52" s="20">
        <v>6979231</v>
      </c>
      <c r="D52" s="20">
        <v>0</v>
      </c>
      <c r="E52" s="21">
        <v>10203478</v>
      </c>
      <c r="F52" s="22">
        <v>10203478</v>
      </c>
      <c r="G52" s="22">
        <v>0</v>
      </c>
      <c r="H52" s="22">
        <v>0</v>
      </c>
      <c r="I52" s="22">
        <v>0</v>
      </c>
      <c r="J52" s="22">
        <v>0</v>
      </c>
      <c r="K52" s="22">
        <v>475072</v>
      </c>
      <c r="L52" s="22">
        <v>437166</v>
      </c>
      <c r="M52" s="22">
        <v>0</v>
      </c>
      <c r="N52" s="22">
        <v>912238</v>
      </c>
      <c r="O52" s="22">
        <v>0</v>
      </c>
      <c r="P52" s="22">
        <v>0</v>
      </c>
      <c r="Q52" s="22">
        <v>680755</v>
      </c>
      <c r="R52" s="22">
        <v>680755</v>
      </c>
      <c r="S52" s="22">
        <v>0</v>
      </c>
      <c r="T52" s="22">
        <v>0</v>
      </c>
      <c r="U52" s="22">
        <v>0</v>
      </c>
      <c r="V52" s="22">
        <v>0</v>
      </c>
      <c r="W52" s="22">
        <v>1592993</v>
      </c>
      <c r="X52" s="22">
        <v>7652610</v>
      </c>
      <c r="Y52" s="22">
        <v>-6059617</v>
      </c>
      <c r="Z52" s="23">
        <v>-79.183664135504088</v>
      </c>
      <c r="AA52" s="20">
        <v>10203478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13087588</v>
      </c>
      <c r="D54" s="48">
        <f t="shared" si="3"/>
        <v>0</v>
      </c>
      <c r="E54" s="49">
        <f t="shared" si="3"/>
        <v>3106866</v>
      </c>
      <c r="F54" s="50">
        <f t="shared" si="3"/>
        <v>2330242</v>
      </c>
      <c r="G54" s="50">
        <f t="shared" si="3"/>
        <v>5135860</v>
      </c>
      <c r="H54" s="50">
        <f t="shared" si="3"/>
        <v>1930589</v>
      </c>
      <c r="I54" s="50">
        <f t="shared" si="3"/>
        <v>2501350</v>
      </c>
      <c r="J54" s="50">
        <f t="shared" si="3"/>
        <v>9567799</v>
      </c>
      <c r="K54" s="50">
        <f t="shared" si="3"/>
        <v>4057142</v>
      </c>
      <c r="L54" s="50">
        <f t="shared" si="3"/>
        <v>4934554</v>
      </c>
      <c r="M54" s="50">
        <f t="shared" si="3"/>
        <v>-2000708</v>
      </c>
      <c r="N54" s="50">
        <f t="shared" si="3"/>
        <v>6990988</v>
      </c>
      <c r="O54" s="50">
        <f t="shared" si="3"/>
        <v>12545313</v>
      </c>
      <c r="P54" s="50">
        <f t="shared" si="3"/>
        <v>-1156110</v>
      </c>
      <c r="Q54" s="50">
        <f t="shared" si="3"/>
        <v>5939960</v>
      </c>
      <c r="R54" s="50">
        <f t="shared" si="3"/>
        <v>17329163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33887950</v>
      </c>
      <c r="X54" s="50">
        <f t="shared" si="3"/>
        <v>2135971</v>
      </c>
      <c r="Y54" s="50">
        <f t="shared" si="3"/>
        <v>31751979</v>
      </c>
      <c r="Z54" s="51">
        <f>+IF(X54&lt;&gt;0,+(Y54/X54)*100,0)</f>
        <v>1486.536053158025</v>
      </c>
      <c r="AA54" s="48">
        <f>SUM(AA51:AA53)</f>
        <v>2330242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13087588</v>
      </c>
      <c r="D56" s="54">
        <f>+D54-D55</f>
        <v>0</v>
      </c>
      <c r="E56" s="55">
        <f t="shared" si="4"/>
        <v>3106866</v>
      </c>
      <c r="F56" s="56">
        <f t="shared" si="4"/>
        <v>2330242</v>
      </c>
      <c r="G56" s="56">
        <f t="shared" si="4"/>
        <v>5135860</v>
      </c>
      <c r="H56" s="56">
        <f t="shared" si="4"/>
        <v>1930589</v>
      </c>
      <c r="I56" s="56">
        <f t="shared" si="4"/>
        <v>2501350</v>
      </c>
      <c r="J56" s="56">
        <f t="shared" si="4"/>
        <v>9567799</v>
      </c>
      <c r="K56" s="56">
        <f t="shared" si="4"/>
        <v>4057142</v>
      </c>
      <c r="L56" s="56">
        <f t="shared" si="4"/>
        <v>4934554</v>
      </c>
      <c r="M56" s="56">
        <f t="shared" si="4"/>
        <v>-2000708</v>
      </c>
      <c r="N56" s="56">
        <f t="shared" si="4"/>
        <v>6990988</v>
      </c>
      <c r="O56" s="56">
        <f t="shared" si="4"/>
        <v>12545313</v>
      </c>
      <c r="P56" s="56">
        <f t="shared" si="4"/>
        <v>-1156110</v>
      </c>
      <c r="Q56" s="56">
        <f t="shared" si="4"/>
        <v>5939960</v>
      </c>
      <c r="R56" s="56">
        <f t="shared" si="4"/>
        <v>17329163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33887950</v>
      </c>
      <c r="X56" s="56">
        <f t="shared" si="4"/>
        <v>2135971</v>
      </c>
      <c r="Y56" s="56">
        <f t="shared" si="4"/>
        <v>31751979</v>
      </c>
      <c r="Z56" s="57">
        <f>+IF(X56&lt;&gt;0,+(Y56/X56)*100,0)</f>
        <v>1486.536053158025</v>
      </c>
      <c r="AA56" s="54">
        <f>+AA54-AA55</f>
        <v>2330242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13087588</v>
      </c>
      <c r="D59" s="48">
        <f>SUM(D56:D58)</f>
        <v>0</v>
      </c>
      <c r="E59" s="49">
        <f t="shared" si="5"/>
        <v>3106866</v>
      </c>
      <c r="F59" s="50">
        <f t="shared" si="5"/>
        <v>2330242</v>
      </c>
      <c r="G59" s="50">
        <f t="shared" si="5"/>
        <v>5135860</v>
      </c>
      <c r="H59" s="50">
        <f t="shared" si="5"/>
        <v>1930589</v>
      </c>
      <c r="I59" s="50">
        <f t="shared" si="5"/>
        <v>2501350</v>
      </c>
      <c r="J59" s="50">
        <f t="shared" si="5"/>
        <v>9567799</v>
      </c>
      <c r="K59" s="50">
        <f t="shared" si="5"/>
        <v>4057142</v>
      </c>
      <c r="L59" s="50">
        <f t="shared" si="5"/>
        <v>4934554</v>
      </c>
      <c r="M59" s="50">
        <f t="shared" si="5"/>
        <v>-2000708</v>
      </c>
      <c r="N59" s="50">
        <f t="shared" si="5"/>
        <v>6990988</v>
      </c>
      <c r="O59" s="50">
        <f t="shared" si="5"/>
        <v>12545313</v>
      </c>
      <c r="P59" s="50">
        <f t="shared" si="5"/>
        <v>-1156110</v>
      </c>
      <c r="Q59" s="50">
        <f t="shared" si="5"/>
        <v>5939960</v>
      </c>
      <c r="R59" s="50">
        <f t="shared" si="5"/>
        <v>17329163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33887950</v>
      </c>
      <c r="X59" s="50">
        <f t="shared" si="5"/>
        <v>2135971</v>
      </c>
      <c r="Y59" s="50">
        <f t="shared" si="5"/>
        <v>31751979</v>
      </c>
      <c r="Z59" s="51">
        <f>+IF(X59&lt;&gt;0,+(Y59/X59)*100,0)</f>
        <v>1486.536053158025</v>
      </c>
      <c r="AA59" s="48">
        <f>SUM(AA56:AA58)</f>
        <v>2330242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13087588</v>
      </c>
      <c r="D62" s="65">
        <f>SUM(D59:D61)</f>
        <v>0</v>
      </c>
      <c r="E62" s="66">
        <f t="shared" si="6"/>
        <v>3106866</v>
      </c>
      <c r="F62" s="67">
        <f t="shared" si="6"/>
        <v>2330242</v>
      </c>
      <c r="G62" s="67">
        <f t="shared" si="6"/>
        <v>5135860</v>
      </c>
      <c r="H62" s="67">
        <f t="shared" si="6"/>
        <v>1930589</v>
      </c>
      <c r="I62" s="67">
        <f t="shared" si="6"/>
        <v>2501350</v>
      </c>
      <c r="J62" s="67">
        <f t="shared" si="6"/>
        <v>9567799</v>
      </c>
      <c r="K62" s="67">
        <f t="shared" si="6"/>
        <v>4057142</v>
      </c>
      <c r="L62" s="67">
        <f t="shared" si="6"/>
        <v>4934554</v>
      </c>
      <c r="M62" s="67">
        <f t="shared" si="6"/>
        <v>-2000708</v>
      </c>
      <c r="N62" s="67">
        <f t="shared" si="6"/>
        <v>6990988</v>
      </c>
      <c r="O62" s="67">
        <f t="shared" si="6"/>
        <v>12545313</v>
      </c>
      <c r="P62" s="67">
        <f t="shared" si="6"/>
        <v>-1156110</v>
      </c>
      <c r="Q62" s="67">
        <f t="shared" si="6"/>
        <v>5939960</v>
      </c>
      <c r="R62" s="67">
        <f t="shared" si="6"/>
        <v>17329163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33887950</v>
      </c>
      <c r="X62" s="67">
        <f t="shared" si="6"/>
        <v>2135971</v>
      </c>
      <c r="Y62" s="67">
        <f t="shared" si="6"/>
        <v>31751979</v>
      </c>
      <c r="Z62" s="68">
        <f>+IF(X62&lt;&gt;0,+(Y62/X62)*100,0)</f>
        <v>1486.536053158025</v>
      </c>
      <c r="AA62" s="65">
        <f>SUM(AA59:AA61)</f>
        <v>2330242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312940989</v>
      </c>
      <c r="D7" s="20">
        <v>0</v>
      </c>
      <c r="E7" s="21">
        <v>362721823</v>
      </c>
      <c r="F7" s="22">
        <v>363125823</v>
      </c>
      <c r="G7" s="22">
        <v>20227510</v>
      </c>
      <c r="H7" s="22">
        <v>24847867</v>
      </c>
      <c r="I7" s="22">
        <v>25806339</v>
      </c>
      <c r="J7" s="22">
        <v>70881716</v>
      </c>
      <c r="K7" s="22">
        <v>32720487</v>
      </c>
      <c r="L7" s="22">
        <v>27619953</v>
      </c>
      <c r="M7" s="22">
        <v>29301980</v>
      </c>
      <c r="N7" s="22">
        <v>89642420</v>
      </c>
      <c r="O7" s="22">
        <v>36724615</v>
      </c>
      <c r="P7" s="22">
        <v>30811421</v>
      </c>
      <c r="Q7" s="22">
        <v>24929626</v>
      </c>
      <c r="R7" s="22">
        <v>92465662</v>
      </c>
      <c r="S7" s="22">
        <v>0</v>
      </c>
      <c r="T7" s="22">
        <v>0</v>
      </c>
      <c r="U7" s="22">
        <v>0</v>
      </c>
      <c r="V7" s="22">
        <v>0</v>
      </c>
      <c r="W7" s="22">
        <v>252989798</v>
      </c>
      <c r="X7" s="22">
        <v>272202962</v>
      </c>
      <c r="Y7" s="22">
        <v>-19213164</v>
      </c>
      <c r="Z7" s="23">
        <v>-7.0583963740997051</v>
      </c>
      <c r="AA7" s="20">
        <v>363125823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1000</v>
      </c>
      <c r="F10" s="22">
        <v>450000</v>
      </c>
      <c r="G10" s="22">
        <v>224066</v>
      </c>
      <c r="H10" s="22">
        <v>0</v>
      </c>
      <c r="I10" s="22">
        <v>0</v>
      </c>
      <c r="J10" s="22">
        <v>224066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224066</v>
      </c>
      <c r="X10" s="22">
        <v>180347</v>
      </c>
      <c r="Y10" s="22">
        <v>43719</v>
      </c>
      <c r="Z10" s="23">
        <v>24.241600913793963</v>
      </c>
      <c r="AA10" s="20">
        <v>450000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72173525</v>
      </c>
      <c r="D13" s="20">
        <v>0</v>
      </c>
      <c r="E13" s="21">
        <v>75100000</v>
      </c>
      <c r="F13" s="22">
        <v>77447000</v>
      </c>
      <c r="G13" s="22">
        <v>6566727</v>
      </c>
      <c r="H13" s="22">
        <v>6475543</v>
      </c>
      <c r="I13" s="22">
        <v>6526274</v>
      </c>
      <c r="J13" s="22">
        <v>19568544</v>
      </c>
      <c r="K13" s="22">
        <v>6603165</v>
      </c>
      <c r="L13" s="22">
        <v>6696654</v>
      </c>
      <c r="M13" s="22">
        <v>5854840</v>
      </c>
      <c r="N13" s="22">
        <v>19154659</v>
      </c>
      <c r="O13" s="22">
        <v>5973146</v>
      </c>
      <c r="P13" s="22">
        <v>6062249</v>
      </c>
      <c r="Q13" s="22">
        <v>6136114</v>
      </c>
      <c r="R13" s="22">
        <v>18171509</v>
      </c>
      <c r="S13" s="22">
        <v>0</v>
      </c>
      <c r="T13" s="22">
        <v>0</v>
      </c>
      <c r="U13" s="22">
        <v>0</v>
      </c>
      <c r="V13" s="22">
        <v>0</v>
      </c>
      <c r="W13" s="22">
        <v>56894712</v>
      </c>
      <c r="X13" s="22">
        <v>57263797</v>
      </c>
      <c r="Y13" s="22">
        <v>-369085</v>
      </c>
      <c r="Z13" s="23">
        <v>-0.64453462630150071</v>
      </c>
      <c r="AA13" s="20">
        <v>77447000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8000000</v>
      </c>
      <c r="F28" s="22">
        <v>8000000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6000003</v>
      </c>
      <c r="Y28" s="22">
        <v>-6000003</v>
      </c>
      <c r="Z28" s="23">
        <v>-100</v>
      </c>
      <c r="AA28" s="20">
        <v>8000000</v>
      </c>
    </row>
    <row r="29" spans="1:27" x14ac:dyDescent="0.25">
      <c r="A29" s="19" t="s">
        <v>56</v>
      </c>
      <c r="B29" s="15" t="s">
        <v>32</v>
      </c>
      <c r="C29" s="20">
        <v>697471</v>
      </c>
      <c r="D29" s="20">
        <v>0</v>
      </c>
      <c r="E29" s="21">
        <v>620000</v>
      </c>
      <c r="F29" s="22">
        <v>722000</v>
      </c>
      <c r="G29" s="22">
        <v>62003</v>
      </c>
      <c r="H29" s="22">
        <v>60913</v>
      </c>
      <c r="I29" s="22">
        <v>60869</v>
      </c>
      <c r="J29" s="22">
        <v>183785</v>
      </c>
      <c r="K29" s="22">
        <v>61104</v>
      </c>
      <c r="L29" s="22">
        <v>61960</v>
      </c>
      <c r="M29" s="22">
        <v>53681</v>
      </c>
      <c r="N29" s="22">
        <v>176745</v>
      </c>
      <c r="O29" s="22">
        <v>54151</v>
      </c>
      <c r="P29" s="22">
        <v>54512</v>
      </c>
      <c r="Q29" s="22">
        <v>55004</v>
      </c>
      <c r="R29" s="22">
        <v>163667</v>
      </c>
      <c r="S29" s="22">
        <v>0</v>
      </c>
      <c r="T29" s="22">
        <v>0</v>
      </c>
      <c r="U29" s="22">
        <v>0</v>
      </c>
      <c r="V29" s="22">
        <v>0</v>
      </c>
      <c r="W29" s="22">
        <v>524197</v>
      </c>
      <c r="X29" s="22">
        <v>505803</v>
      </c>
      <c r="Y29" s="22">
        <v>18394</v>
      </c>
      <c r="Z29" s="23">
        <v>3.6365936935921694</v>
      </c>
      <c r="AA29" s="20">
        <v>722000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1475434</v>
      </c>
      <c r="D31" s="20">
        <v>0</v>
      </c>
      <c r="E31" s="21">
        <v>1650000</v>
      </c>
      <c r="F31" s="22">
        <v>1650000</v>
      </c>
      <c r="G31" s="22">
        <v>85530</v>
      </c>
      <c r="H31" s="22">
        <v>115557</v>
      </c>
      <c r="I31" s="22">
        <v>110003</v>
      </c>
      <c r="J31" s="22">
        <v>311090</v>
      </c>
      <c r="K31" s="22">
        <v>57750</v>
      </c>
      <c r="L31" s="22">
        <v>130486</v>
      </c>
      <c r="M31" s="22">
        <v>120843</v>
      </c>
      <c r="N31" s="22">
        <v>309079</v>
      </c>
      <c r="O31" s="22">
        <v>119483</v>
      </c>
      <c r="P31" s="22">
        <v>120843</v>
      </c>
      <c r="Q31" s="22">
        <v>119483</v>
      </c>
      <c r="R31" s="22">
        <v>359809</v>
      </c>
      <c r="S31" s="22">
        <v>0</v>
      </c>
      <c r="T31" s="22">
        <v>0</v>
      </c>
      <c r="U31" s="22">
        <v>0</v>
      </c>
      <c r="V31" s="22">
        <v>0</v>
      </c>
      <c r="W31" s="22">
        <v>979978</v>
      </c>
      <c r="X31" s="22">
        <v>1237500</v>
      </c>
      <c r="Y31" s="22">
        <v>-257522</v>
      </c>
      <c r="Z31" s="23">
        <v>-20.809858585858588</v>
      </c>
      <c r="AA31" s="20">
        <v>1650000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387287419</v>
      </c>
      <c r="D35" s="29">
        <f t="shared" ref="D35:Y35" si="0">SUM(D6:D34)</f>
        <v>0</v>
      </c>
      <c r="E35" s="30">
        <f t="shared" si="0"/>
        <v>448092823</v>
      </c>
      <c r="F35" s="31">
        <f t="shared" si="0"/>
        <v>451394823</v>
      </c>
      <c r="G35" s="31">
        <f t="shared" si="0"/>
        <v>27165836</v>
      </c>
      <c r="H35" s="31">
        <f t="shared" si="0"/>
        <v>31499880</v>
      </c>
      <c r="I35" s="31">
        <f t="shared" si="0"/>
        <v>32503485</v>
      </c>
      <c r="J35" s="31">
        <f t="shared" si="0"/>
        <v>91169201</v>
      </c>
      <c r="K35" s="31">
        <f t="shared" si="0"/>
        <v>39442506</v>
      </c>
      <c r="L35" s="31">
        <f t="shared" si="0"/>
        <v>34509053</v>
      </c>
      <c r="M35" s="31">
        <f t="shared" si="0"/>
        <v>35331344</v>
      </c>
      <c r="N35" s="31">
        <f t="shared" si="0"/>
        <v>109282903</v>
      </c>
      <c r="O35" s="31">
        <f t="shared" si="0"/>
        <v>42871395</v>
      </c>
      <c r="P35" s="31">
        <f t="shared" si="0"/>
        <v>37049025</v>
      </c>
      <c r="Q35" s="31">
        <f t="shared" si="0"/>
        <v>31240227</v>
      </c>
      <c r="R35" s="31">
        <f t="shared" si="0"/>
        <v>111160647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311612751</v>
      </c>
      <c r="X35" s="31">
        <f t="shared" si="0"/>
        <v>337390412</v>
      </c>
      <c r="Y35" s="31">
        <f t="shared" si="0"/>
        <v>-25777661</v>
      </c>
      <c r="Z35" s="32">
        <f>+IF(X35&lt;&gt;0,+(Y35/X35)*100,0)</f>
        <v>-7.6403063285627697</v>
      </c>
      <c r="AA35" s="29">
        <f>SUM(AA6:AA34)</f>
        <v>451394823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58461026</v>
      </c>
      <c r="D37" s="20">
        <v>0</v>
      </c>
      <c r="E37" s="21">
        <v>64409471</v>
      </c>
      <c r="F37" s="22">
        <v>62728471</v>
      </c>
      <c r="G37" s="22">
        <v>4820887</v>
      </c>
      <c r="H37" s="22">
        <v>4182431</v>
      </c>
      <c r="I37" s="22">
        <v>4744677</v>
      </c>
      <c r="J37" s="22">
        <v>13747995</v>
      </c>
      <c r="K37" s="22">
        <v>5158096</v>
      </c>
      <c r="L37" s="22">
        <v>5037492</v>
      </c>
      <c r="M37" s="22">
        <v>6032171</v>
      </c>
      <c r="N37" s="22">
        <v>16227759</v>
      </c>
      <c r="O37" s="22">
        <v>5138459</v>
      </c>
      <c r="P37" s="22">
        <v>48848</v>
      </c>
      <c r="Q37" s="22">
        <v>10372987</v>
      </c>
      <c r="R37" s="22">
        <v>15560294</v>
      </c>
      <c r="S37" s="22">
        <v>0</v>
      </c>
      <c r="T37" s="22">
        <v>0</v>
      </c>
      <c r="U37" s="22">
        <v>0</v>
      </c>
      <c r="V37" s="22">
        <v>0</v>
      </c>
      <c r="W37" s="22">
        <v>45536048</v>
      </c>
      <c r="X37" s="22">
        <v>47634740</v>
      </c>
      <c r="Y37" s="22">
        <v>-2098692</v>
      </c>
      <c r="Z37" s="23">
        <v>-4.4058013122355657</v>
      </c>
      <c r="AA37" s="20">
        <v>62728471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96786414</v>
      </c>
      <c r="D40" s="20">
        <v>0</v>
      </c>
      <c r="E40" s="21">
        <v>129773000</v>
      </c>
      <c r="F40" s="22">
        <v>117527000</v>
      </c>
      <c r="G40" s="22">
        <v>785662</v>
      </c>
      <c r="H40" s="22">
        <v>9737610</v>
      </c>
      <c r="I40" s="22">
        <v>16677432</v>
      </c>
      <c r="J40" s="22">
        <v>27200704</v>
      </c>
      <c r="K40" s="22">
        <v>9008158</v>
      </c>
      <c r="L40" s="22">
        <v>8371228</v>
      </c>
      <c r="M40" s="22">
        <v>11781821</v>
      </c>
      <c r="N40" s="22">
        <v>29161207</v>
      </c>
      <c r="O40" s="22">
        <v>12577728</v>
      </c>
      <c r="P40" s="22">
        <v>-2728593</v>
      </c>
      <c r="Q40" s="22">
        <v>1783974</v>
      </c>
      <c r="R40" s="22">
        <v>11633109</v>
      </c>
      <c r="S40" s="22">
        <v>0</v>
      </c>
      <c r="T40" s="22">
        <v>0</v>
      </c>
      <c r="U40" s="22">
        <v>0</v>
      </c>
      <c r="V40" s="22">
        <v>0</v>
      </c>
      <c r="W40" s="22">
        <v>67995020</v>
      </c>
      <c r="X40" s="22">
        <v>91381326</v>
      </c>
      <c r="Y40" s="22">
        <v>-23386306</v>
      </c>
      <c r="Z40" s="23">
        <v>-25.591996771856866</v>
      </c>
      <c r="AA40" s="20">
        <v>117527000</v>
      </c>
    </row>
    <row r="41" spans="1:27" x14ac:dyDescent="0.25">
      <c r="A41" s="19" t="s">
        <v>67</v>
      </c>
      <c r="B41" s="15" t="s">
        <v>32</v>
      </c>
      <c r="C41" s="20">
        <v>91497191</v>
      </c>
      <c r="D41" s="20">
        <v>0</v>
      </c>
      <c r="E41" s="21">
        <v>69000000</v>
      </c>
      <c r="F41" s="22">
        <v>83000000</v>
      </c>
      <c r="G41" s="22">
        <v>0</v>
      </c>
      <c r="H41" s="22">
        <v>17250000</v>
      </c>
      <c r="I41" s="22">
        <v>0</v>
      </c>
      <c r="J41" s="22">
        <v>17250000</v>
      </c>
      <c r="K41" s="22">
        <v>0</v>
      </c>
      <c r="L41" s="22">
        <v>17250000</v>
      </c>
      <c r="M41" s="22">
        <v>0</v>
      </c>
      <c r="N41" s="22">
        <v>17250000</v>
      </c>
      <c r="O41" s="22">
        <v>0</v>
      </c>
      <c r="P41" s="22">
        <v>0</v>
      </c>
      <c r="Q41" s="22">
        <v>27750000</v>
      </c>
      <c r="R41" s="22">
        <v>27750000</v>
      </c>
      <c r="S41" s="22">
        <v>0</v>
      </c>
      <c r="T41" s="22">
        <v>0</v>
      </c>
      <c r="U41" s="22">
        <v>0</v>
      </c>
      <c r="V41" s="22">
        <v>0</v>
      </c>
      <c r="W41" s="22">
        <v>62250000</v>
      </c>
      <c r="X41" s="22">
        <v>57350000</v>
      </c>
      <c r="Y41" s="22">
        <v>4900000</v>
      </c>
      <c r="Z41" s="23">
        <v>8.5440278988666094</v>
      </c>
      <c r="AA41" s="20">
        <v>83000000</v>
      </c>
    </row>
    <row r="42" spans="1:27" x14ac:dyDescent="0.25">
      <c r="A42" s="19" t="s">
        <v>68</v>
      </c>
      <c r="B42" s="15" t="s">
        <v>32</v>
      </c>
      <c r="C42" s="20">
        <v>18568544</v>
      </c>
      <c r="D42" s="20">
        <v>0</v>
      </c>
      <c r="E42" s="21">
        <v>9000000</v>
      </c>
      <c r="F42" s="22">
        <v>9000000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6750000</v>
      </c>
      <c r="Y42" s="22">
        <v>-6750000</v>
      </c>
      <c r="Z42" s="23">
        <v>-100</v>
      </c>
      <c r="AA42" s="20">
        <v>9000000</v>
      </c>
    </row>
    <row r="43" spans="1:27" x14ac:dyDescent="0.25">
      <c r="A43" s="19" t="s">
        <v>69</v>
      </c>
      <c r="B43" s="15" t="s">
        <v>32</v>
      </c>
      <c r="C43" s="20">
        <v>3241590</v>
      </c>
      <c r="D43" s="20">
        <v>0</v>
      </c>
      <c r="E43" s="21">
        <v>2895994</v>
      </c>
      <c r="F43" s="22">
        <v>2895994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1504243</v>
      </c>
      <c r="N43" s="22">
        <v>1504243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1504243</v>
      </c>
      <c r="X43" s="22">
        <v>1447997</v>
      </c>
      <c r="Y43" s="22">
        <v>56246</v>
      </c>
      <c r="Z43" s="23">
        <v>3.8844003129840736</v>
      </c>
      <c r="AA43" s="20">
        <v>2895994</v>
      </c>
    </row>
    <row r="44" spans="1:27" x14ac:dyDescent="0.25">
      <c r="A44" s="19" t="s">
        <v>70</v>
      </c>
      <c r="B44" s="15" t="s">
        <v>32</v>
      </c>
      <c r="C44" s="20">
        <v>1057</v>
      </c>
      <c r="D44" s="20">
        <v>0</v>
      </c>
      <c r="E44" s="21">
        <v>1520000</v>
      </c>
      <c r="F44" s="22">
        <v>1520000</v>
      </c>
      <c r="G44" s="22">
        <v>1427</v>
      </c>
      <c r="H44" s="22">
        <v>0</v>
      </c>
      <c r="I44" s="22">
        <v>0</v>
      </c>
      <c r="J44" s="22">
        <v>1427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1427</v>
      </c>
      <c r="X44" s="22">
        <v>1140003</v>
      </c>
      <c r="Y44" s="22">
        <v>-1138576</v>
      </c>
      <c r="Z44" s="23">
        <v>-99.874824890811681</v>
      </c>
      <c r="AA44" s="20">
        <v>1520000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57169523</v>
      </c>
      <c r="D47" s="20">
        <v>0</v>
      </c>
      <c r="E47" s="21">
        <v>58812453</v>
      </c>
      <c r="F47" s="22">
        <v>59412453</v>
      </c>
      <c r="G47" s="22">
        <v>98487</v>
      </c>
      <c r="H47" s="22">
        <v>5720814</v>
      </c>
      <c r="I47" s="22">
        <v>5547965</v>
      </c>
      <c r="J47" s="22">
        <v>11367266</v>
      </c>
      <c r="K47" s="22">
        <v>4398726</v>
      </c>
      <c r="L47" s="22">
        <v>4201627</v>
      </c>
      <c r="M47" s="22">
        <v>3889717</v>
      </c>
      <c r="N47" s="22">
        <v>12490070</v>
      </c>
      <c r="O47" s="22">
        <v>4323120</v>
      </c>
      <c r="P47" s="22">
        <v>4825030</v>
      </c>
      <c r="Q47" s="22">
        <v>3964822</v>
      </c>
      <c r="R47" s="22">
        <v>13112972</v>
      </c>
      <c r="S47" s="22">
        <v>0</v>
      </c>
      <c r="T47" s="22">
        <v>0</v>
      </c>
      <c r="U47" s="22">
        <v>0</v>
      </c>
      <c r="V47" s="22">
        <v>0</v>
      </c>
      <c r="W47" s="22">
        <v>36970308</v>
      </c>
      <c r="X47" s="22">
        <v>44349333</v>
      </c>
      <c r="Y47" s="22">
        <v>-7379025</v>
      </c>
      <c r="Z47" s="23">
        <v>-16.638412577704383</v>
      </c>
      <c r="AA47" s="20">
        <v>59412453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93812385</v>
      </c>
      <c r="D49" s="20">
        <v>0</v>
      </c>
      <c r="E49" s="21">
        <v>69000000</v>
      </c>
      <c r="F49" s="22">
        <v>104346000</v>
      </c>
      <c r="G49" s="22">
        <v>0</v>
      </c>
      <c r="H49" s="22">
        <v>0</v>
      </c>
      <c r="I49" s="22">
        <v>15253238</v>
      </c>
      <c r="J49" s="22">
        <v>15253238</v>
      </c>
      <c r="K49" s="22">
        <v>0</v>
      </c>
      <c r="L49" s="22">
        <v>10375371</v>
      </c>
      <c r="M49" s="22">
        <v>0</v>
      </c>
      <c r="N49" s="22">
        <v>10375371</v>
      </c>
      <c r="O49" s="22">
        <v>12403777</v>
      </c>
      <c r="P49" s="22">
        <v>22836117</v>
      </c>
      <c r="Q49" s="22">
        <v>0</v>
      </c>
      <c r="R49" s="22">
        <v>35239894</v>
      </c>
      <c r="S49" s="22">
        <v>0</v>
      </c>
      <c r="T49" s="22">
        <v>0</v>
      </c>
      <c r="U49" s="22">
        <v>0</v>
      </c>
      <c r="V49" s="22">
        <v>0</v>
      </c>
      <c r="W49" s="22">
        <v>60868503</v>
      </c>
      <c r="X49" s="22">
        <v>65888391</v>
      </c>
      <c r="Y49" s="22">
        <v>-5019888</v>
      </c>
      <c r="Z49" s="23">
        <v>-7.6187746032529464</v>
      </c>
      <c r="AA49" s="20">
        <v>104346000</v>
      </c>
    </row>
    <row r="50" spans="1:27" x14ac:dyDescent="0.25">
      <c r="A50" s="37" t="s">
        <v>76</v>
      </c>
      <c r="B50" s="28" t="s">
        <v>32</v>
      </c>
      <c r="C50" s="29">
        <f>SUM(C37:C49)</f>
        <v>419537730</v>
      </c>
      <c r="D50" s="29">
        <f t="shared" ref="D50:Y50" si="1">SUM(D37:D49)</f>
        <v>0</v>
      </c>
      <c r="E50" s="30">
        <f t="shared" si="1"/>
        <v>404410918</v>
      </c>
      <c r="F50" s="31">
        <f t="shared" si="1"/>
        <v>440429918</v>
      </c>
      <c r="G50" s="31">
        <f t="shared" si="1"/>
        <v>5706463</v>
      </c>
      <c r="H50" s="31">
        <f t="shared" si="1"/>
        <v>36890855</v>
      </c>
      <c r="I50" s="31">
        <f t="shared" si="1"/>
        <v>42223312</v>
      </c>
      <c r="J50" s="31">
        <f t="shared" si="1"/>
        <v>84820630</v>
      </c>
      <c r="K50" s="31">
        <f t="shared" si="1"/>
        <v>18564980</v>
      </c>
      <c r="L50" s="31">
        <f t="shared" si="1"/>
        <v>45235718</v>
      </c>
      <c r="M50" s="31">
        <f t="shared" si="1"/>
        <v>23207952</v>
      </c>
      <c r="N50" s="31">
        <f t="shared" si="1"/>
        <v>87008650</v>
      </c>
      <c r="O50" s="31">
        <f t="shared" si="1"/>
        <v>34443084</v>
      </c>
      <c r="P50" s="31">
        <f t="shared" si="1"/>
        <v>24981402</v>
      </c>
      <c r="Q50" s="31">
        <f t="shared" si="1"/>
        <v>43871783</v>
      </c>
      <c r="R50" s="31">
        <f t="shared" si="1"/>
        <v>103296269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275125549</v>
      </c>
      <c r="X50" s="31">
        <f t="shared" si="1"/>
        <v>315941790</v>
      </c>
      <c r="Y50" s="31">
        <f t="shared" si="1"/>
        <v>-40816241</v>
      </c>
      <c r="Z50" s="32">
        <f>+IF(X50&lt;&gt;0,+(Y50/X50)*100,0)</f>
        <v>-12.918911740039201</v>
      </c>
      <c r="AA50" s="29">
        <f>SUM(AA37:AA49)</f>
        <v>440429918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-32250311</v>
      </c>
      <c r="D51" s="39">
        <f t="shared" si="2"/>
        <v>0</v>
      </c>
      <c r="E51" s="40">
        <f t="shared" si="2"/>
        <v>43681905</v>
      </c>
      <c r="F51" s="41">
        <f t="shared" si="2"/>
        <v>10964905</v>
      </c>
      <c r="G51" s="41">
        <f t="shared" si="2"/>
        <v>21459373</v>
      </c>
      <c r="H51" s="41">
        <f t="shared" si="2"/>
        <v>-5390975</v>
      </c>
      <c r="I51" s="41">
        <f t="shared" si="2"/>
        <v>-9719827</v>
      </c>
      <c r="J51" s="41">
        <f t="shared" si="2"/>
        <v>6348571</v>
      </c>
      <c r="K51" s="41">
        <f t="shared" si="2"/>
        <v>20877526</v>
      </c>
      <c r="L51" s="41">
        <f t="shared" si="2"/>
        <v>-10726665</v>
      </c>
      <c r="M51" s="41">
        <f t="shared" si="2"/>
        <v>12123392</v>
      </c>
      <c r="N51" s="41">
        <f t="shared" si="2"/>
        <v>22274253</v>
      </c>
      <c r="O51" s="41">
        <f t="shared" si="2"/>
        <v>8428311</v>
      </c>
      <c r="P51" s="41">
        <f t="shared" si="2"/>
        <v>12067623</v>
      </c>
      <c r="Q51" s="41">
        <f t="shared" si="2"/>
        <v>-12631556</v>
      </c>
      <c r="R51" s="41">
        <f t="shared" si="2"/>
        <v>7864378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36487202</v>
      </c>
      <c r="X51" s="41">
        <f t="shared" si="2"/>
        <v>21448622</v>
      </c>
      <c r="Y51" s="41">
        <f t="shared" si="2"/>
        <v>15038580</v>
      </c>
      <c r="Z51" s="42">
        <f>+IF(X51&lt;&gt;0,+(Y51/X51)*100,0)</f>
        <v>70.114434391169738</v>
      </c>
      <c r="AA51" s="39">
        <f>+AA35-AA50</f>
        <v>10964905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-32250311</v>
      </c>
      <c r="D54" s="48">
        <f t="shared" si="3"/>
        <v>0</v>
      </c>
      <c r="E54" s="49">
        <f t="shared" si="3"/>
        <v>43681905</v>
      </c>
      <c r="F54" s="50">
        <f t="shared" si="3"/>
        <v>10964905</v>
      </c>
      <c r="G54" s="50">
        <f t="shared" si="3"/>
        <v>21459373</v>
      </c>
      <c r="H54" s="50">
        <f t="shared" si="3"/>
        <v>-5390975</v>
      </c>
      <c r="I54" s="50">
        <f t="shared" si="3"/>
        <v>-9719827</v>
      </c>
      <c r="J54" s="50">
        <f t="shared" si="3"/>
        <v>6348571</v>
      </c>
      <c r="K54" s="50">
        <f t="shared" si="3"/>
        <v>20877526</v>
      </c>
      <c r="L54" s="50">
        <f t="shared" si="3"/>
        <v>-10726665</v>
      </c>
      <c r="M54" s="50">
        <f t="shared" si="3"/>
        <v>12123392</v>
      </c>
      <c r="N54" s="50">
        <f t="shared" si="3"/>
        <v>22274253</v>
      </c>
      <c r="O54" s="50">
        <f t="shared" si="3"/>
        <v>8428311</v>
      </c>
      <c r="P54" s="50">
        <f t="shared" si="3"/>
        <v>12067623</v>
      </c>
      <c r="Q54" s="50">
        <f t="shared" si="3"/>
        <v>-12631556</v>
      </c>
      <c r="R54" s="50">
        <f t="shared" si="3"/>
        <v>7864378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36487202</v>
      </c>
      <c r="X54" s="50">
        <f t="shared" si="3"/>
        <v>21448622</v>
      </c>
      <c r="Y54" s="50">
        <f t="shared" si="3"/>
        <v>15038580</v>
      </c>
      <c r="Z54" s="51">
        <f>+IF(X54&lt;&gt;0,+(Y54/X54)*100,0)</f>
        <v>70.114434391169738</v>
      </c>
      <c r="AA54" s="48">
        <f>SUM(AA51:AA53)</f>
        <v>10964905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-32250311</v>
      </c>
      <c r="D56" s="54">
        <f>+D54-D55</f>
        <v>0</v>
      </c>
      <c r="E56" s="55">
        <f t="shared" si="4"/>
        <v>43681905</v>
      </c>
      <c r="F56" s="56">
        <f t="shared" si="4"/>
        <v>10964905</v>
      </c>
      <c r="G56" s="56">
        <f t="shared" si="4"/>
        <v>21459373</v>
      </c>
      <c r="H56" s="56">
        <f t="shared" si="4"/>
        <v>-5390975</v>
      </c>
      <c r="I56" s="56">
        <f t="shared" si="4"/>
        <v>-9719827</v>
      </c>
      <c r="J56" s="56">
        <f t="shared" si="4"/>
        <v>6348571</v>
      </c>
      <c r="K56" s="56">
        <f t="shared" si="4"/>
        <v>20877526</v>
      </c>
      <c r="L56" s="56">
        <f t="shared" si="4"/>
        <v>-10726665</v>
      </c>
      <c r="M56" s="56">
        <f t="shared" si="4"/>
        <v>12123392</v>
      </c>
      <c r="N56" s="56">
        <f t="shared" si="4"/>
        <v>22274253</v>
      </c>
      <c r="O56" s="56">
        <f t="shared" si="4"/>
        <v>8428311</v>
      </c>
      <c r="P56" s="56">
        <f t="shared" si="4"/>
        <v>12067623</v>
      </c>
      <c r="Q56" s="56">
        <f t="shared" si="4"/>
        <v>-12631556</v>
      </c>
      <c r="R56" s="56">
        <f t="shared" si="4"/>
        <v>7864378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36487202</v>
      </c>
      <c r="X56" s="56">
        <f t="shared" si="4"/>
        <v>21448622</v>
      </c>
      <c r="Y56" s="56">
        <f t="shared" si="4"/>
        <v>15038580</v>
      </c>
      <c r="Z56" s="57">
        <f>+IF(X56&lt;&gt;0,+(Y56/X56)*100,0)</f>
        <v>70.114434391169738</v>
      </c>
      <c r="AA56" s="54">
        <f>+AA54-AA55</f>
        <v>10964905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-32250311</v>
      </c>
      <c r="D59" s="48">
        <f>SUM(D56:D58)</f>
        <v>0</v>
      </c>
      <c r="E59" s="49">
        <f t="shared" si="5"/>
        <v>43681905</v>
      </c>
      <c r="F59" s="50">
        <f t="shared" si="5"/>
        <v>10964905</v>
      </c>
      <c r="G59" s="50">
        <f t="shared" si="5"/>
        <v>21459373</v>
      </c>
      <c r="H59" s="50">
        <f t="shared" si="5"/>
        <v>-5390975</v>
      </c>
      <c r="I59" s="50">
        <f t="shared" si="5"/>
        <v>-9719827</v>
      </c>
      <c r="J59" s="50">
        <f t="shared" si="5"/>
        <v>6348571</v>
      </c>
      <c r="K59" s="50">
        <f t="shared" si="5"/>
        <v>20877526</v>
      </c>
      <c r="L59" s="50">
        <f t="shared" si="5"/>
        <v>-10726665</v>
      </c>
      <c r="M59" s="50">
        <f t="shared" si="5"/>
        <v>12123392</v>
      </c>
      <c r="N59" s="50">
        <f t="shared" si="5"/>
        <v>22274253</v>
      </c>
      <c r="O59" s="50">
        <f t="shared" si="5"/>
        <v>8428311</v>
      </c>
      <c r="P59" s="50">
        <f t="shared" si="5"/>
        <v>12067623</v>
      </c>
      <c r="Q59" s="50">
        <f t="shared" si="5"/>
        <v>-12631556</v>
      </c>
      <c r="R59" s="50">
        <f t="shared" si="5"/>
        <v>7864378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36487202</v>
      </c>
      <c r="X59" s="50">
        <f t="shared" si="5"/>
        <v>21448622</v>
      </c>
      <c r="Y59" s="50">
        <f t="shared" si="5"/>
        <v>15038580</v>
      </c>
      <c r="Z59" s="51">
        <f>+IF(X59&lt;&gt;0,+(Y59/X59)*100,0)</f>
        <v>70.114434391169738</v>
      </c>
      <c r="AA59" s="48">
        <f>SUM(AA56:AA58)</f>
        <v>10964905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-32250311</v>
      </c>
      <c r="D62" s="65">
        <f>SUM(D59:D61)</f>
        <v>0</v>
      </c>
      <c r="E62" s="66">
        <f t="shared" si="6"/>
        <v>43681905</v>
      </c>
      <c r="F62" s="67">
        <f t="shared" si="6"/>
        <v>10964905</v>
      </c>
      <c r="G62" s="67">
        <f t="shared" si="6"/>
        <v>21459373</v>
      </c>
      <c r="H62" s="67">
        <f t="shared" si="6"/>
        <v>-5390975</v>
      </c>
      <c r="I62" s="67">
        <f t="shared" si="6"/>
        <v>-9719827</v>
      </c>
      <c r="J62" s="67">
        <f t="shared" si="6"/>
        <v>6348571</v>
      </c>
      <c r="K62" s="67">
        <f t="shared" si="6"/>
        <v>20877526</v>
      </c>
      <c r="L62" s="67">
        <f t="shared" si="6"/>
        <v>-10726665</v>
      </c>
      <c r="M62" s="67">
        <f t="shared" si="6"/>
        <v>12123392</v>
      </c>
      <c r="N62" s="67">
        <f t="shared" si="6"/>
        <v>22274253</v>
      </c>
      <c r="O62" s="67">
        <f t="shared" si="6"/>
        <v>8428311</v>
      </c>
      <c r="P62" s="67">
        <f t="shared" si="6"/>
        <v>12067623</v>
      </c>
      <c r="Q62" s="67">
        <f t="shared" si="6"/>
        <v>-12631556</v>
      </c>
      <c r="R62" s="67">
        <f t="shared" si="6"/>
        <v>7864378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36487202</v>
      </c>
      <c r="X62" s="67">
        <f t="shared" si="6"/>
        <v>21448622</v>
      </c>
      <c r="Y62" s="67">
        <f t="shared" si="6"/>
        <v>15038580</v>
      </c>
      <c r="Z62" s="68">
        <f>+IF(X62&lt;&gt;0,+(Y62/X62)*100,0)</f>
        <v>70.114434391169738</v>
      </c>
      <c r="AA62" s="65">
        <f>SUM(AA59:AA61)</f>
        <v>10964905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24490899</v>
      </c>
      <c r="D7" s="20">
        <v>0</v>
      </c>
      <c r="E7" s="21">
        <v>45247955</v>
      </c>
      <c r="F7" s="22">
        <v>45247955</v>
      </c>
      <c r="G7" s="22">
        <v>-14023</v>
      </c>
      <c r="H7" s="22">
        <v>2282985</v>
      </c>
      <c r="I7" s="22">
        <v>429402</v>
      </c>
      <c r="J7" s="22">
        <v>2698364</v>
      </c>
      <c r="K7" s="22">
        <v>1900576</v>
      </c>
      <c r="L7" s="22">
        <v>2287410</v>
      </c>
      <c r="M7" s="22">
        <v>0</v>
      </c>
      <c r="N7" s="22">
        <v>4187986</v>
      </c>
      <c r="O7" s="22">
        <v>0</v>
      </c>
      <c r="P7" s="22">
        <v>0</v>
      </c>
      <c r="Q7" s="22">
        <v>2407982</v>
      </c>
      <c r="R7" s="22">
        <v>2407982</v>
      </c>
      <c r="S7" s="22">
        <v>0</v>
      </c>
      <c r="T7" s="22">
        <v>0</v>
      </c>
      <c r="U7" s="22">
        <v>0</v>
      </c>
      <c r="V7" s="22">
        <v>0</v>
      </c>
      <c r="W7" s="22">
        <v>9294332</v>
      </c>
      <c r="X7" s="22">
        <v>33935976</v>
      </c>
      <c r="Y7" s="22">
        <v>-24641644</v>
      </c>
      <c r="Z7" s="23">
        <v>-72.612156491388362</v>
      </c>
      <c r="AA7" s="20">
        <v>45247955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30106157</v>
      </c>
      <c r="D13" s="20">
        <v>0</v>
      </c>
      <c r="E13" s="21">
        <v>15859831</v>
      </c>
      <c r="F13" s="22">
        <v>15859831</v>
      </c>
      <c r="G13" s="22">
        <v>-8866</v>
      </c>
      <c r="H13" s="22">
        <v>2674103</v>
      </c>
      <c r="I13" s="22">
        <v>2694502</v>
      </c>
      <c r="J13" s="22">
        <v>5359739</v>
      </c>
      <c r="K13" s="22">
        <v>2556907</v>
      </c>
      <c r="L13" s="22">
        <v>2644066</v>
      </c>
      <c r="M13" s="22">
        <v>0</v>
      </c>
      <c r="N13" s="22">
        <v>5200973</v>
      </c>
      <c r="O13" s="22">
        <v>0</v>
      </c>
      <c r="P13" s="22">
        <v>0</v>
      </c>
      <c r="Q13" s="22">
        <v>2781336</v>
      </c>
      <c r="R13" s="22">
        <v>2781336</v>
      </c>
      <c r="S13" s="22">
        <v>0</v>
      </c>
      <c r="T13" s="22">
        <v>0</v>
      </c>
      <c r="U13" s="22">
        <v>0</v>
      </c>
      <c r="V13" s="22">
        <v>0</v>
      </c>
      <c r="W13" s="22">
        <v>13342048</v>
      </c>
      <c r="X13" s="22">
        <v>11894877</v>
      </c>
      <c r="Y13" s="22">
        <v>1447171</v>
      </c>
      <c r="Z13" s="23">
        <v>12.166338500179531</v>
      </c>
      <c r="AA13" s="20">
        <v>15859831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54597056</v>
      </c>
      <c r="D35" s="29">
        <f t="shared" ref="D35:Y35" si="0">SUM(D6:D34)</f>
        <v>0</v>
      </c>
      <c r="E35" s="30">
        <f t="shared" si="0"/>
        <v>61107786</v>
      </c>
      <c r="F35" s="31">
        <f t="shared" si="0"/>
        <v>61107786</v>
      </c>
      <c r="G35" s="31">
        <f t="shared" si="0"/>
        <v>-22889</v>
      </c>
      <c r="H35" s="31">
        <f t="shared" si="0"/>
        <v>4957088</v>
      </c>
      <c r="I35" s="31">
        <f t="shared" si="0"/>
        <v>3123904</v>
      </c>
      <c r="J35" s="31">
        <f t="shared" si="0"/>
        <v>8058103</v>
      </c>
      <c r="K35" s="31">
        <f t="shared" si="0"/>
        <v>4457483</v>
      </c>
      <c r="L35" s="31">
        <f t="shared" si="0"/>
        <v>4931476</v>
      </c>
      <c r="M35" s="31">
        <f t="shared" si="0"/>
        <v>0</v>
      </c>
      <c r="N35" s="31">
        <f t="shared" si="0"/>
        <v>9388959</v>
      </c>
      <c r="O35" s="31">
        <f t="shared" si="0"/>
        <v>0</v>
      </c>
      <c r="P35" s="31">
        <f t="shared" si="0"/>
        <v>0</v>
      </c>
      <c r="Q35" s="31">
        <f t="shared" si="0"/>
        <v>5189318</v>
      </c>
      <c r="R35" s="31">
        <f t="shared" si="0"/>
        <v>5189318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22636380</v>
      </c>
      <c r="X35" s="31">
        <f t="shared" si="0"/>
        <v>45830853</v>
      </c>
      <c r="Y35" s="31">
        <f t="shared" si="0"/>
        <v>-23194473</v>
      </c>
      <c r="Z35" s="32">
        <f>+IF(X35&lt;&gt;0,+(Y35/X35)*100,0)</f>
        <v>-50.60886167665263</v>
      </c>
      <c r="AA35" s="29">
        <f>SUM(AA6:AA34)</f>
        <v>61107786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15016637</v>
      </c>
      <c r="D37" s="20">
        <v>0</v>
      </c>
      <c r="E37" s="21">
        <v>15344314</v>
      </c>
      <c r="F37" s="22">
        <v>15344314</v>
      </c>
      <c r="G37" s="22">
        <v>1313510</v>
      </c>
      <c r="H37" s="22">
        <v>1175096</v>
      </c>
      <c r="I37" s="22">
        <v>1497008</v>
      </c>
      <c r="J37" s="22">
        <v>3985614</v>
      </c>
      <c r="K37" s="22">
        <v>1181537</v>
      </c>
      <c r="L37" s="22">
        <v>1209627</v>
      </c>
      <c r="M37" s="22">
        <v>1199622</v>
      </c>
      <c r="N37" s="22">
        <v>3590786</v>
      </c>
      <c r="O37" s="22">
        <v>0</v>
      </c>
      <c r="P37" s="22">
        <v>0</v>
      </c>
      <c r="Q37" s="22">
        <v>1253276</v>
      </c>
      <c r="R37" s="22">
        <v>1253276</v>
      </c>
      <c r="S37" s="22">
        <v>0</v>
      </c>
      <c r="T37" s="22">
        <v>0</v>
      </c>
      <c r="U37" s="22">
        <v>0</v>
      </c>
      <c r="V37" s="22">
        <v>0</v>
      </c>
      <c r="W37" s="22">
        <v>8829676</v>
      </c>
      <c r="X37" s="22">
        <v>11508246</v>
      </c>
      <c r="Y37" s="22">
        <v>-2678570</v>
      </c>
      <c r="Z37" s="23">
        <v>-23.275223696121895</v>
      </c>
      <c r="AA37" s="20">
        <v>15344314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9959007</v>
      </c>
      <c r="D40" s="20">
        <v>0</v>
      </c>
      <c r="E40" s="21">
        <v>12960000</v>
      </c>
      <c r="F40" s="22">
        <v>14960000</v>
      </c>
      <c r="G40" s="22">
        <v>0</v>
      </c>
      <c r="H40" s="22">
        <v>2315915</v>
      </c>
      <c r="I40" s="22">
        <v>0</v>
      </c>
      <c r="J40" s="22">
        <v>2315915</v>
      </c>
      <c r="K40" s="22">
        <v>0</v>
      </c>
      <c r="L40" s="22">
        <v>-247315</v>
      </c>
      <c r="M40" s="22">
        <v>199965</v>
      </c>
      <c r="N40" s="22">
        <v>-47350</v>
      </c>
      <c r="O40" s="22">
        <v>0</v>
      </c>
      <c r="P40" s="22">
        <v>0</v>
      </c>
      <c r="Q40" s="22">
        <v>777249</v>
      </c>
      <c r="R40" s="22">
        <v>777249</v>
      </c>
      <c r="S40" s="22">
        <v>0</v>
      </c>
      <c r="T40" s="22">
        <v>0</v>
      </c>
      <c r="U40" s="22">
        <v>0</v>
      </c>
      <c r="V40" s="22">
        <v>0</v>
      </c>
      <c r="W40" s="22">
        <v>3045814</v>
      </c>
      <c r="X40" s="22">
        <v>11220003</v>
      </c>
      <c r="Y40" s="22">
        <v>-8174189</v>
      </c>
      <c r="Z40" s="23">
        <v>-72.853714923249129</v>
      </c>
      <c r="AA40" s="20">
        <v>14960000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24095086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18071316</v>
      </c>
      <c r="Y41" s="22">
        <v>-18071316</v>
      </c>
      <c r="Z41" s="23">
        <v>-100</v>
      </c>
      <c r="AA41" s="20">
        <v>24095086</v>
      </c>
    </row>
    <row r="42" spans="1:27" x14ac:dyDescent="0.25">
      <c r="A42" s="19" t="s">
        <v>68</v>
      </c>
      <c r="B42" s="15" t="s">
        <v>32</v>
      </c>
      <c r="C42" s="20">
        <v>6634554</v>
      </c>
      <c r="D42" s="20">
        <v>0</v>
      </c>
      <c r="E42" s="21">
        <v>5300000</v>
      </c>
      <c r="F42" s="22">
        <v>5300000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3975003</v>
      </c>
      <c r="Y42" s="22">
        <v>-3975003</v>
      </c>
      <c r="Z42" s="23">
        <v>-100</v>
      </c>
      <c r="AA42" s="20">
        <v>5300000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8014048</v>
      </c>
      <c r="D44" s="20">
        <v>0</v>
      </c>
      <c r="E44" s="21">
        <v>0</v>
      </c>
      <c r="F44" s="22">
        <v>5215021</v>
      </c>
      <c r="G44" s="22">
        <v>0</v>
      </c>
      <c r="H44" s="22">
        <v>340087</v>
      </c>
      <c r="I44" s="22">
        <v>0</v>
      </c>
      <c r="J44" s="22">
        <v>340087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532368</v>
      </c>
      <c r="R44" s="22">
        <v>532368</v>
      </c>
      <c r="S44" s="22">
        <v>0</v>
      </c>
      <c r="T44" s="22">
        <v>0</v>
      </c>
      <c r="U44" s="22">
        <v>0</v>
      </c>
      <c r="V44" s="22">
        <v>0</v>
      </c>
      <c r="W44" s="22">
        <v>872455</v>
      </c>
      <c r="X44" s="22">
        <v>3911270</v>
      </c>
      <c r="Y44" s="22">
        <v>-3038815</v>
      </c>
      <c r="Z44" s="23">
        <v>-77.693818120457038</v>
      </c>
      <c r="AA44" s="20">
        <v>5215021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45810</v>
      </c>
      <c r="D46" s="20">
        <v>0</v>
      </c>
      <c r="E46" s="21">
        <v>53000</v>
      </c>
      <c r="F46" s="22">
        <v>53000</v>
      </c>
      <c r="G46" s="22">
        <v>0</v>
      </c>
      <c r="H46" s="22">
        <v>6440</v>
      </c>
      <c r="I46" s="22">
        <v>0</v>
      </c>
      <c r="J46" s="22">
        <v>6440</v>
      </c>
      <c r="K46" s="22">
        <v>0</v>
      </c>
      <c r="L46" s="22">
        <v>12001</v>
      </c>
      <c r="M46" s="22">
        <v>0</v>
      </c>
      <c r="N46" s="22">
        <v>12001</v>
      </c>
      <c r="O46" s="22">
        <v>0</v>
      </c>
      <c r="P46" s="22">
        <v>0</v>
      </c>
      <c r="Q46" s="22">
        <v>1890</v>
      </c>
      <c r="R46" s="22">
        <v>1890</v>
      </c>
      <c r="S46" s="22">
        <v>0</v>
      </c>
      <c r="T46" s="22">
        <v>0</v>
      </c>
      <c r="U46" s="22">
        <v>0</v>
      </c>
      <c r="V46" s="22">
        <v>0</v>
      </c>
      <c r="W46" s="22">
        <v>20331</v>
      </c>
      <c r="X46" s="22">
        <v>39753</v>
      </c>
      <c r="Y46" s="22">
        <v>-19422</v>
      </c>
      <c r="Z46" s="23">
        <v>-48.856690061127459</v>
      </c>
      <c r="AA46" s="20">
        <v>53000</v>
      </c>
    </row>
    <row r="47" spans="1:27" x14ac:dyDescent="0.25">
      <c r="A47" s="19" t="s">
        <v>73</v>
      </c>
      <c r="B47" s="15" t="s">
        <v>32</v>
      </c>
      <c r="C47" s="20">
        <v>2167579</v>
      </c>
      <c r="D47" s="20">
        <v>0</v>
      </c>
      <c r="E47" s="21">
        <v>1282007</v>
      </c>
      <c r="F47" s="22">
        <v>1453509</v>
      </c>
      <c r="G47" s="22">
        <v>11468</v>
      </c>
      <c r="H47" s="22">
        <v>64270</v>
      </c>
      <c r="I47" s="22">
        <v>65229</v>
      </c>
      <c r="J47" s="22">
        <v>140967</v>
      </c>
      <c r="K47" s="22">
        <v>214260</v>
      </c>
      <c r="L47" s="22">
        <v>62903</v>
      </c>
      <c r="M47" s="22">
        <v>14480</v>
      </c>
      <c r="N47" s="22">
        <v>291643</v>
      </c>
      <c r="O47" s="22">
        <v>0</v>
      </c>
      <c r="P47" s="22">
        <v>0</v>
      </c>
      <c r="Q47" s="22">
        <v>64160</v>
      </c>
      <c r="R47" s="22">
        <v>64160</v>
      </c>
      <c r="S47" s="22">
        <v>0</v>
      </c>
      <c r="T47" s="22">
        <v>0</v>
      </c>
      <c r="U47" s="22">
        <v>0</v>
      </c>
      <c r="V47" s="22">
        <v>0</v>
      </c>
      <c r="W47" s="22">
        <v>496770</v>
      </c>
      <c r="X47" s="22">
        <v>1090141</v>
      </c>
      <c r="Y47" s="22">
        <v>-593371</v>
      </c>
      <c r="Z47" s="23">
        <v>-54.430665390990704</v>
      </c>
      <c r="AA47" s="20">
        <v>1453509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41837635</v>
      </c>
      <c r="D50" s="29">
        <f t="shared" ref="D50:Y50" si="1">SUM(D37:D49)</f>
        <v>0</v>
      </c>
      <c r="E50" s="30">
        <f t="shared" si="1"/>
        <v>34939321</v>
      </c>
      <c r="F50" s="31">
        <f t="shared" si="1"/>
        <v>66420930</v>
      </c>
      <c r="G50" s="31">
        <f t="shared" si="1"/>
        <v>1324978</v>
      </c>
      <c r="H50" s="31">
        <f t="shared" si="1"/>
        <v>3901808</v>
      </c>
      <c r="I50" s="31">
        <f t="shared" si="1"/>
        <v>1562237</v>
      </c>
      <c r="J50" s="31">
        <f t="shared" si="1"/>
        <v>6789023</v>
      </c>
      <c r="K50" s="31">
        <f t="shared" si="1"/>
        <v>1395797</v>
      </c>
      <c r="L50" s="31">
        <f t="shared" si="1"/>
        <v>1037216</v>
      </c>
      <c r="M50" s="31">
        <f t="shared" si="1"/>
        <v>1414067</v>
      </c>
      <c r="N50" s="31">
        <f t="shared" si="1"/>
        <v>3847080</v>
      </c>
      <c r="O50" s="31">
        <f t="shared" si="1"/>
        <v>0</v>
      </c>
      <c r="P50" s="31">
        <f t="shared" si="1"/>
        <v>0</v>
      </c>
      <c r="Q50" s="31">
        <f t="shared" si="1"/>
        <v>2628943</v>
      </c>
      <c r="R50" s="31">
        <f t="shared" si="1"/>
        <v>2628943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13265046</v>
      </c>
      <c r="X50" s="31">
        <f t="shared" si="1"/>
        <v>49815732</v>
      </c>
      <c r="Y50" s="31">
        <f t="shared" si="1"/>
        <v>-36550686</v>
      </c>
      <c r="Z50" s="32">
        <f>+IF(X50&lt;&gt;0,+(Y50/X50)*100,0)</f>
        <v>-73.371773398813048</v>
      </c>
      <c r="AA50" s="29">
        <f>SUM(AA37:AA49)</f>
        <v>66420930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12759421</v>
      </c>
      <c r="D51" s="39">
        <f t="shared" si="2"/>
        <v>0</v>
      </c>
      <c r="E51" s="40">
        <f t="shared" si="2"/>
        <v>26168465</v>
      </c>
      <c r="F51" s="41">
        <f t="shared" si="2"/>
        <v>-5313144</v>
      </c>
      <c r="G51" s="41">
        <f t="shared" si="2"/>
        <v>-1347867</v>
      </c>
      <c r="H51" s="41">
        <f t="shared" si="2"/>
        <v>1055280</v>
      </c>
      <c r="I51" s="41">
        <f t="shared" si="2"/>
        <v>1561667</v>
      </c>
      <c r="J51" s="41">
        <f t="shared" si="2"/>
        <v>1269080</v>
      </c>
      <c r="K51" s="41">
        <f t="shared" si="2"/>
        <v>3061686</v>
      </c>
      <c r="L51" s="41">
        <f t="shared" si="2"/>
        <v>3894260</v>
      </c>
      <c r="M51" s="41">
        <f t="shared" si="2"/>
        <v>-1414067</v>
      </c>
      <c r="N51" s="41">
        <f t="shared" si="2"/>
        <v>5541879</v>
      </c>
      <c r="O51" s="41">
        <f t="shared" si="2"/>
        <v>0</v>
      </c>
      <c r="P51" s="41">
        <f t="shared" si="2"/>
        <v>0</v>
      </c>
      <c r="Q51" s="41">
        <f t="shared" si="2"/>
        <v>2560375</v>
      </c>
      <c r="R51" s="41">
        <f t="shared" si="2"/>
        <v>2560375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9371334</v>
      </c>
      <c r="X51" s="41">
        <f t="shared" si="2"/>
        <v>-3984879</v>
      </c>
      <c r="Y51" s="41">
        <f t="shared" si="2"/>
        <v>13356213</v>
      </c>
      <c r="Z51" s="42">
        <f>+IF(X51&lt;&gt;0,+(Y51/X51)*100,0)</f>
        <v>-335.17236031508111</v>
      </c>
      <c r="AA51" s="39">
        <f>+AA35-AA50</f>
        <v>-5313144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12759421</v>
      </c>
      <c r="D54" s="48">
        <f t="shared" si="3"/>
        <v>0</v>
      </c>
      <c r="E54" s="49">
        <f t="shared" si="3"/>
        <v>26168465</v>
      </c>
      <c r="F54" s="50">
        <f t="shared" si="3"/>
        <v>-5313144</v>
      </c>
      <c r="G54" s="50">
        <f t="shared" si="3"/>
        <v>-1347867</v>
      </c>
      <c r="H54" s="50">
        <f t="shared" si="3"/>
        <v>1055280</v>
      </c>
      <c r="I54" s="50">
        <f t="shared" si="3"/>
        <v>1561667</v>
      </c>
      <c r="J54" s="50">
        <f t="shared" si="3"/>
        <v>1269080</v>
      </c>
      <c r="K54" s="50">
        <f t="shared" si="3"/>
        <v>3061686</v>
      </c>
      <c r="L54" s="50">
        <f t="shared" si="3"/>
        <v>3894260</v>
      </c>
      <c r="M54" s="50">
        <f t="shared" si="3"/>
        <v>-1414067</v>
      </c>
      <c r="N54" s="50">
        <f t="shared" si="3"/>
        <v>5541879</v>
      </c>
      <c r="O54" s="50">
        <f t="shared" si="3"/>
        <v>0</v>
      </c>
      <c r="P54" s="50">
        <f t="shared" si="3"/>
        <v>0</v>
      </c>
      <c r="Q54" s="50">
        <f t="shared" si="3"/>
        <v>2560375</v>
      </c>
      <c r="R54" s="50">
        <f t="shared" si="3"/>
        <v>2560375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9371334</v>
      </c>
      <c r="X54" s="50">
        <f t="shared" si="3"/>
        <v>-3984879</v>
      </c>
      <c r="Y54" s="50">
        <f t="shared" si="3"/>
        <v>13356213</v>
      </c>
      <c r="Z54" s="51">
        <f>+IF(X54&lt;&gt;0,+(Y54/X54)*100,0)</f>
        <v>-335.17236031508111</v>
      </c>
      <c r="AA54" s="48">
        <f>SUM(AA51:AA53)</f>
        <v>-5313144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12759421</v>
      </c>
      <c r="D56" s="54">
        <f>+D54-D55</f>
        <v>0</v>
      </c>
      <c r="E56" s="55">
        <f t="shared" si="4"/>
        <v>26168465</v>
      </c>
      <c r="F56" s="56">
        <f t="shared" si="4"/>
        <v>-5313144</v>
      </c>
      <c r="G56" s="56">
        <f t="shared" si="4"/>
        <v>-1347867</v>
      </c>
      <c r="H56" s="56">
        <f t="shared" si="4"/>
        <v>1055280</v>
      </c>
      <c r="I56" s="56">
        <f t="shared" si="4"/>
        <v>1561667</v>
      </c>
      <c r="J56" s="56">
        <f t="shared" si="4"/>
        <v>1269080</v>
      </c>
      <c r="K56" s="56">
        <f t="shared" si="4"/>
        <v>3061686</v>
      </c>
      <c r="L56" s="56">
        <f t="shared" si="4"/>
        <v>3894260</v>
      </c>
      <c r="M56" s="56">
        <f t="shared" si="4"/>
        <v>-1414067</v>
      </c>
      <c r="N56" s="56">
        <f t="shared" si="4"/>
        <v>5541879</v>
      </c>
      <c r="O56" s="56">
        <f t="shared" si="4"/>
        <v>0</v>
      </c>
      <c r="P56" s="56">
        <f t="shared" si="4"/>
        <v>0</v>
      </c>
      <c r="Q56" s="56">
        <f t="shared" si="4"/>
        <v>2560375</v>
      </c>
      <c r="R56" s="56">
        <f t="shared" si="4"/>
        <v>2560375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9371334</v>
      </c>
      <c r="X56" s="56">
        <f t="shared" si="4"/>
        <v>-3984879</v>
      </c>
      <c r="Y56" s="56">
        <f t="shared" si="4"/>
        <v>13356213</v>
      </c>
      <c r="Z56" s="57">
        <f>+IF(X56&lt;&gt;0,+(Y56/X56)*100,0)</f>
        <v>-335.17236031508111</v>
      </c>
      <c r="AA56" s="54">
        <f>+AA54-AA55</f>
        <v>-5313144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12759421</v>
      </c>
      <c r="D59" s="48">
        <f>SUM(D56:D58)</f>
        <v>0</v>
      </c>
      <c r="E59" s="49">
        <f t="shared" si="5"/>
        <v>26168465</v>
      </c>
      <c r="F59" s="50">
        <f t="shared" si="5"/>
        <v>-5313144</v>
      </c>
      <c r="G59" s="50">
        <f t="shared" si="5"/>
        <v>-1347867</v>
      </c>
      <c r="H59" s="50">
        <f t="shared" si="5"/>
        <v>1055280</v>
      </c>
      <c r="I59" s="50">
        <f t="shared" si="5"/>
        <v>1561667</v>
      </c>
      <c r="J59" s="50">
        <f t="shared" si="5"/>
        <v>1269080</v>
      </c>
      <c r="K59" s="50">
        <f t="shared" si="5"/>
        <v>3061686</v>
      </c>
      <c r="L59" s="50">
        <f t="shared" si="5"/>
        <v>3894260</v>
      </c>
      <c r="M59" s="50">
        <f t="shared" si="5"/>
        <v>-1414067</v>
      </c>
      <c r="N59" s="50">
        <f t="shared" si="5"/>
        <v>5541879</v>
      </c>
      <c r="O59" s="50">
        <f t="shared" si="5"/>
        <v>0</v>
      </c>
      <c r="P59" s="50">
        <f t="shared" si="5"/>
        <v>0</v>
      </c>
      <c r="Q59" s="50">
        <f t="shared" si="5"/>
        <v>2560375</v>
      </c>
      <c r="R59" s="50">
        <f t="shared" si="5"/>
        <v>2560375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9371334</v>
      </c>
      <c r="X59" s="50">
        <f t="shared" si="5"/>
        <v>-3984879</v>
      </c>
      <c r="Y59" s="50">
        <f t="shared" si="5"/>
        <v>13356213</v>
      </c>
      <c r="Z59" s="51">
        <f>+IF(X59&lt;&gt;0,+(Y59/X59)*100,0)</f>
        <v>-335.17236031508111</v>
      </c>
      <c r="AA59" s="48">
        <f>SUM(AA56:AA58)</f>
        <v>-5313144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457339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343006</v>
      </c>
      <c r="Y61" s="22">
        <v>-343006</v>
      </c>
      <c r="Z61" s="23">
        <v>-100</v>
      </c>
      <c r="AA61" s="20">
        <v>457339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12759421</v>
      </c>
      <c r="D62" s="65">
        <f>SUM(D59:D61)</f>
        <v>0</v>
      </c>
      <c r="E62" s="66">
        <f t="shared" si="6"/>
        <v>26168465</v>
      </c>
      <c r="F62" s="67">
        <f t="shared" si="6"/>
        <v>-4855805</v>
      </c>
      <c r="G62" s="67">
        <f t="shared" si="6"/>
        <v>-1347867</v>
      </c>
      <c r="H62" s="67">
        <f t="shared" si="6"/>
        <v>1055280</v>
      </c>
      <c r="I62" s="67">
        <f t="shared" si="6"/>
        <v>1561667</v>
      </c>
      <c r="J62" s="67">
        <f t="shared" si="6"/>
        <v>1269080</v>
      </c>
      <c r="K62" s="67">
        <f t="shared" si="6"/>
        <v>3061686</v>
      </c>
      <c r="L62" s="67">
        <f t="shared" si="6"/>
        <v>3894260</v>
      </c>
      <c r="M62" s="67">
        <f t="shared" si="6"/>
        <v>-1414067</v>
      </c>
      <c r="N62" s="67">
        <f t="shared" si="6"/>
        <v>5541879</v>
      </c>
      <c r="O62" s="67">
        <f t="shared" si="6"/>
        <v>0</v>
      </c>
      <c r="P62" s="67">
        <f t="shared" si="6"/>
        <v>0</v>
      </c>
      <c r="Q62" s="67">
        <f t="shared" si="6"/>
        <v>2560375</v>
      </c>
      <c r="R62" s="67">
        <f t="shared" si="6"/>
        <v>2560375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9371334</v>
      </c>
      <c r="X62" s="67">
        <f t="shared" si="6"/>
        <v>-3641873</v>
      </c>
      <c r="Y62" s="67">
        <f t="shared" si="6"/>
        <v>13013207</v>
      </c>
      <c r="Z62" s="68">
        <f>+IF(X62&lt;&gt;0,+(Y62/X62)*100,0)</f>
        <v>-357.32182313880799</v>
      </c>
      <c r="AA62" s="65">
        <f>SUM(AA59:AA61)</f>
        <v>-4855805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4786391</v>
      </c>
      <c r="D7" s="20">
        <v>0</v>
      </c>
      <c r="E7" s="21">
        <v>5424399</v>
      </c>
      <c r="F7" s="22">
        <v>5424399</v>
      </c>
      <c r="G7" s="22">
        <v>371382</v>
      </c>
      <c r="H7" s="22">
        <v>253622</v>
      </c>
      <c r="I7" s="22">
        <v>406045</v>
      </c>
      <c r="J7" s="22">
        <v>1031049</v>
      </c>
      <c r="K7" s="22">
        <v>421966</v>
      </c>
      <c r="L7" s="22">
        <v>375069</v>
      </c>
      <c r="M7" s="22">
        <v>594610</v>
      </c>
      <c r="N7" s="22">
        <v>1391645</v>
      </c>
      <c r="O7" s="22">
        <v>641137</v>
      </c>
      <c r="P7" s="22">
        <v>513293</v>
      </c>
      <c r="Q7" s="22">
        <v>406891</v>
      </c>
      <c r="R7" s="22">
        <v>1561321</v>
      </c>
      <c r="S7" s="22">
        <v>0</v>
      </c>
      <c r="T7" s="22">
        <v>0</v>
      </c>
      <c r="U7" s="22">
        <v>0</v>
      </c>
      <c r="V7" s="22">
        <v>0</v>
      </c>
      <c r="W7" s="22">
        <v>3984015</v>
      </c>
      <c r="X7" s="22">
        <v>4068297</v>
      </c>
      <c r="Y7" s="22">
        <v>-84282</v>
      </c>
      <c r="Z7" s="23">
        <v>-2.0716776577521259</v>
      </c>
      <c r="AA7" s="20">
        <v>5424399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7346892</v>
      </c>
      <c r="D13" s="20">
        <v>0</v>
      </c>
      <c r="E13" s="21">
        <v>9117950</v>
      </c>
      <c r="F13" s="22">
        <v>9117950</v>
      </c>
      <c r="G13" s="22">
        <v>604421</v>
      </c>
      <c r="H13" s="22">
        <v>606652</v>
      </c>
      <c r="I13" s="22">
        <v>608986</v>
      </c>
      <c r="J13" s="22">
        <v>1820059</v>
      </c>
      <c r="K13" s="22">
        <v>611503</v>
      </c>
      <c r="L13" s="22">
        <v>614929</v>
      </c>
      <c r="M13" s="22">
        <v>618620</v>
      </c>
      <c r="N13" s="22">
        <v>1845052</v>
      </c>
      <c r="O13" s="22">
        <v>621309</v>
      </c>
      <c r="P13" s="22">
        <v>626738</v>
      </c>
      <c r="Q13" s="22">
        <v>631437</v>
      </c>
      <c r="R13" s="22">
        <v>1879484</v>
      </c>
      <c r="S13" s="22">
        <v>0</v>
      </c>
      <c r="T13" s="22">
        <v>0</v>
      </c>
      <c r="U13" s="22">
        <v>0</v>
      </c>
      <c r="V13" s="22">
        <v>0</v>
      </c>
      <c r="W13" s="22">
        <v>5544595</v>
      </c>
      <c r="X13" s="22">
        <v>6838461</v>
      </c>
      <c r="Y13" s="22">
        <v>-1293866</v>
      </c>
      <c r="Z13" s="23">
        <v>-18.920426686647769</v>
      </c>
      <c r="AA13" s="20">
        <v>9117950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2947678</v>
      </c>
      <c r="D28" s="20">
        <v>0</v>
      </c>
      <c r="E28" s="21">
        <v>1150000</v>
      </c>
      <c r="F28" s="22">
        <v>1150000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862497</v>
      </c>
      <c r="Y28" s="22">
        <v>-862497</v>
      </c>
      <c r="Z28" s="23">
        <v>-100</v>
      </c>
      <c r="AA28" s="20">
        <v>1150000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15080961</v>
      </c>
      <c r="D35" s="29">
        <f t="shared" ref="D35:Y35" si="0">SUM(D6:D34)</f>
        <v>0</v>
      </c>
      <c r="E35" s="30">
        <f t="shared" si="0"/>
        <v>15692349</v>
      </c>
      <c r="F35" s="31">
        <f t="shared" si="0"/>
        <v>15692349</v>
      </c>
      <c r="G35" s="31">
        <f t="shared" si="0"/>
        <v>975803</v>
      </c>
      <c r="H35" s="31">
        <f t="shared" si="0"/>
        <v>860274</v>
      </c>
      <c r="I35" s="31">
        <f t="shared" si="0"/>
        <v>1015031</v>
      </c>
      <c r="J35" s="31">
        <f t="shared" si="0"/>
        <v>2851108</v>
      </c>
      <c r="K35" s="31">
        <f t="shared" si="0"/>
        <v>1033469</v>
      </c>
      <c r="L35" s="31">
        <f t="shared" si="0"/>
        <v>989998</v>
      </c>
      <c r="M35" s="31">
        <f t="shared" si="0"/>
        <v>1213230</v>
      </c>
      <c r="N35" s="31">
        <f t="shared" si="0"/>
        <v>3236697</v>
      </c>
      <c r="O35" s="31">
        <f t="shared" si="0"/>
        <v>1262446</v>
      </c>
      <c r="P35" s="31">
        <f t="shared" si="0"/>
        <v>1140031</v>
      </c>
      <c r="Q35" s="31">
        <f t="shared" si="0"/>
        <v>1038328</v>
      </c>
      <c r="R35" s="31">
        <f t="shared" si="0"/>
        <v>3440805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9528610</v>
      </c>
      <c r="X35" s="31">
        <f t="shared" si="0"/>
        <v>11769255</v>
      </c>
      <c r="Y35" s="31">
        <f t="shared" si="0"/>
        <v>-2240645</v>
      </c>
      <c r="Z35" s="32">
        <f>+IF(X35&lt;&gt;0,+(Y35/X35)*100,0)</f>
        <v>-19.038120934587617</v>
      </c>
      <c r="AA35" s="29">
        <f>SUM(AA6:AA34)</f>
        <v>15692349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3990695</v>
      </c>
      <c r="D37" s="20">
        <v>0</v>
      </c>
      <c r="E37" s="21">
        <v>5958740</v>
      </c>
      <c r="F37" s="22">
        <v>5402132</v>
      </c>
      <c r="G37" s="22">
        <v>484797</v>
      </c>
      <c r="H37" s="22">
        <v>323630</v>
      </c>
      <c r="I37" s="22">
        <v>323651</v>
      </c>
      <c r="J37" s="22">
        <v>1132078</v>
      </c>
      <c r="K37" s="22">
        <v>432023</v>
      </c>
      <c r="L37" s="22">
        <v>572010</v>
      </c>
      <c r="M37" s="22">
        <v>323687</v>
      </c>
      <c r="N37" s="22">
        <v>1327720</v>
      </c>
      <c r="O37" s="22">
        <v>328921</v>
      </c>
      <c r="P37" s="22">
        <v>366425</v>
      </c>
      <c r="Q37" s="22">
        <v>328921</v>
      </c>
      <c r="R37" s="22">
        <v>1024267</v>
      </c>
      <c r="S37" s="22">
        <v>0</v>
      </c>
      <c r="T37" s="22">
        <v>0</v>
      </c>
      <c r="U37" s="22">
        <v>0</v>
      </c>
      <c r="V37" s="22">
        <v>0</v>
      </c>
      <c r="W37" s="22">
        <v>3484065</v>
      </c>
      <c r="X37" s="22">
        <v>4051575</v>
      </c>
      <c r="Y37" s="22">
        <v>-567510</v>
      </c>
      <c r="Z37" s="23">
        <v>-14.007145369393385</v>
      </c>
      <c r="AA37" s="20">
        <v>5402132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11635605</v>
      </c>
      <c r="D40" s="20">
        <v>0</v>
      </c>
      <c r="E40" s="21">
        <v>5150000</v>
      </c>
      <c r="F40" s="22">
        <v>8842663</v>
      </c>
      <c r="G40" s="22">
        <v>797430</v>
      </c>
      <c r="H40" s="22">
        <v>699113</v>
      </c>
      <c r="I40" s="22">
        <v>687985</v>
      </c>
      <c r="J40" s="22">
        <v>2184528</v>
      </c>
      <c r="K40" s="22">
        <v>626280</v>
      </c>
      <c r="L40" s="22">
        <v>292151</v>
      </c>
      <c r="M40" s="22">
        <v>504585</v>
      </c>
      <c r="N40" s="22">
        <v>1423016</v>
      </c>
      <c r="O40" s="22">
        <v>154215</v>
      </c>
      <c r="P40" s="22">
        <v>255112</v>
      </c>
      <c r="Q40" s="22">
        <v>897598</v>
      </c>
      <c r="R40" s="22">
        <v>1306925</v>
      </c>
      <c r="S40" s="22">
        <v>0</v>
      </c>
      <c r="T40" s="22">
        <v>0</v>
      </c>
      <c r="U40" s="22">
        <v>0</v>
      </c>
      <c r="V40" s="22">
        <v>0</v>
      </c>
      <c r="W40" s="22">
        <v>4914469</v>
      </c>
      <c r="X40" s="22">
        <v>6631992</v>
      </c>
      <c r="Y40" s="22">
        <v>-1717523</v>
      </c>
      <c r="Z40" s="23">
        <v>-25.897543302223525</v>
      </c>
      <c r="AA40" s="20">
        <v>8842663</v>
      </c>
    </row>
    <row r="41" spans="1:27" x14ac:dyDescent="0.25">
      <c r="A41" s="19" t="s">
        <v>67</v>
      </c>
      <c r="B41" s="15" t="s">
        <v>32</v>
      </c>
      <c r="C41" s="20">
        <v>10108609</v>
      </c>
      <c r="D41" s="20">
        <v>0</v>
      </c>
      <c r="E41" s="21">
        <v>5063846</v>
      </c>
      <c r="F41" s="22">
        <v>5542285</v>
      </c>
      <c r="G41" s="22">
        <v>421987</v>
      </c>
      <c r="H41" s="22">
        <v>421987</v>
      </c>
      <c r="I41" s="22">
        <v>421987</v>
      </c>
      <c r="J41" s="22">
        <v>1265961</v>
      </c>
      <c r="K41" s="22">
        <v>421987</v>
      </c>
      <c r="L41" s="22">
        <v>421987</v>
      </c>
      <c r="M41" s="22">
        <v>421987</v>
      </c>
      <c r="N41" s="22">
        <v>1265961</v>
      </c>
      <c r="O41" s="22">
        <v>421987</v>
      </c>
      <c r="P41" s="22">
        <v>740946</v>
      </c>
      <c r="Q41" s="22">
        <v>461857</v>
      </c>
      <c r="R41" s="22">
        <v>1624790</v>
      </c>
      <c r="S41" s="22">
        <v>0</v>
      </c>
      <c r="T41" s="22">
        <v>0</v>
      </c>
      <c r="U41" s="22">
        <v>0</v>
      </c>
      <c r="V41" s="22">
        <v>0</v>
      </c>
      <c r="W41" s="22">
        <v>4156712</v>
      </c>
      <c r="X41" s="22">
        <v>4156713</v>
      </c>
      <c r="Y41" s="22">
        <v>-1</v>
      </c>
      <c r="Z41" s="23">
        <v>-2.4057470409912832E-5</v>
      </c>
      <c r="AA41" s="20">
        <v>5542285</v>
      </c>
    </row>
    <row r="42" spans="1:27" x14ac:dyDescent="0.25">
      <c r="A42" s="19" t="s">
        <v>68</v>
      </c>
      <c r="B42" s="15" t="s">
        <v>32</v>
      </c>
      <c r="C42" s="20">
        <v>4379665</v>
      </c>
      <c r="D42" s="20">
        <v>0</v>
      </c>
      <c r="E42" s="21">
        <v>6493454</v>
      </c>
      <c r="F42" s="22">
        <v>4115058</v>
      </c>
      <c r="G42" s="22">
        <v>541121</v>
      </c>
      <c r="H42" s="22">
        <v>541121</v>
      </c>
      <c r="I42" s="22">
        <v>541121</v>
      </c>
      <c r="J42" s="22">
        <v>1623363</v>
      </c>
      <c r="K42" s="22">
        <v>541121</v>
      </c>
      <c r="L42" s="22">
        <v>541121</v>
      </c>
      <c r="M42" s="22">
        <v>541121</v>
      </c>
      <c r="N42" s="22">
        <v>1623363</v>
      </c>
      <c r="O42" s="22">
        <v>541121</v>
      </c>
      <c r="P42" s="22">
        <v>-1258586</v>
      </c>
      <c r="Q42" s="22">
        <v>316158</v>
      </c>
      <c r="R42" s="22">
        <v>-401307</v>
      </c>
      <c r="S42" s="22">
        <v>0</v>
      </c>
      <c r="T42" s="22">
        <v>0</v>
      </c>
      <c r="U42" s="22">
        <v>0</v>
      </c>
      <c r="V42" s="22">
        <v>0</v>
      </c>
      <c r="W42" s="22">
        <v>2845419</v>
      </c>
      <c r="X42" s="22">
        <v>3086280</v>
      </c>
      <c r="Y42" s="22">
        <v>-240861</v>
      </c>
      <c r="Z42" s="23">
        <v>-7.8042497764298764</v>
      </c>
      <c r="AA42" s="20">
        <v>4115058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1510000</v>
      </c>
      <c r="F44" s="22">
        <v>1520000</v>
      </c>
      <c r="G44" s="22">
        <v>0</v>
      </c>
      <c r="H44" s="22">
        <v>9390</v>
      </c>
      <c r="I44" s="22">
        <v>0</v>
      </c>
      <c r="J44" s="22">
        <v>9390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320000</v>
      </c>
      <c r="R44" s="22">
        <v>320000</v>
      </c>
      <c r="S44" s="22">
        <v>0</v>
      </c>
      <c r="T44" s="22">
        <v>0</v>
      </c>
      <c r="U44" s="22">
        <v>0</v>
      </c>
      <c r="V44" s="22">
        <v>0</v>
      </c>
      <c r="W44" s="22">
        <v>329390</v>
      </c>
      <c r="X44" s="22">
        <v>1139994</v>
      </c>
      <c r="Y44" s="22">
        <v>-810604</v>
      </c>
      <c r="Z44" s="23">
        <v>-71.105988277131289</v>
      </c>
      <c r="AA44" s="20">
        <v>1520000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41561</v>
      </c>
      <c r="D47" s="20">
        <v>0</v>
      </c>
      <c r="E47" s="21">
        <v>164100</v>
      </c>
      <c r="F47" s="22">
        <v>104100</v>
      </c>
      <c r="G47" s="22">
        <v>4227</v>
      </c>
      <c r="H47" s="22">
        <v>6587</v>
      </c>
      <c r="I47" s="22">
        <v>2637</v>
      </c>
      <c r="J47" s="22">
        <v>13451</v>
      </c>
      <c r="K47" s="22">
        <v>3710</v>
      </c>
      <c r="L47" s="22">
        <v>7387</v>
      </c>
      <c r="M47" s="22">
        <v>8646</v>
      </c>
      <c r="N47" s="22">
        <v>19743</v>
      </c>
      <c r="O47" s="22">
        <v>2678</v>
      </c>
      <c r="P47" s="22">
        <v>3053</v>
      </c>
      <c r="Q47" s="22">
        <v>2678</v>
      </c>
      <c r="R47" s="22">
        <v>8409</v>
      </c>
      <c r="S47" s="22">
        <v>0</v>
      </c>
      <c r="T47" s="22">
        <v>0</v>
      </c>
      <c r="U47" s="22">
        <v>0</v>
      </c>
      <c r="V47" s="22">
        <v>0</v>
      </c>
      <c r="W47" s="22">
        <v>41603</v>
      </c>
      <c r="X47" s="22">
        <v>78066</v>
      </c>
      <c r="Y47" s="22">
        <v>-36463</v>
      </c>
      <c r="Z47" s="23">
        <v>-46.707913816514228</v>
      </c>
      <c r="AA47" s="20">
        <v>104100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3928038</v>
      </c>
      <c r="D49" s="20">
        <v>0</v>
      </c>
      <c r="E49" s="21">
        <v>604171</v>
      </c>
      <c r="F49" s="22">
        <v>1964020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1473012</v>
      </c>
      <c r="Y49" s="22">
        <v>-1473012</v>
      </c>
      <c r="Z49" s="23">
        <v>-100</v>
      </c>
      <c r="AA49" s="20">
        <v>1964020</v>
      </c>
    </row>
    <row r="50" spans="1:27" x14ac:dyDescent="0.25">
      <c r="A50" s="37" t="s">
        <v>76</v>
      </c>
      <c r="B50" s="28" t="s">
        <v>32</v>
      </c>
      <c r="C50" s="29">
        <f>SUM(C37:C49)</f>
        <v>34084173</v>
      </c>
      <c r="D50" s="29">
        <f t="shared" ref="D50:Y50" si="1">SUM(D37:D49)</f>
        <v>0</v>
      </c>
      <c r="E50" s="30">
        <f t="shared" si="1"/>
        <v>24944311</v>
      </c>
      <c r="F50" s="31">
        <f t="shared" si="1"/>
        <v>27490258</v>
      </c>
      <c r="G50" s="31">
        <f t="shared" si="1"/>
        <v>2249562</v>
      </c>
      <c r="H50" s="31">
        <f t="shared" si="1"/>
        <v>2001828</v>
      </c>
      <c r="I50" s="31">
        <f t="shared" si="1"/>
        <v>1977381</v>
      </c>
      <c r="J50" s="31">
        <f t="shared" si="1"/>
        <v>6228771</v>
      </c>
      <c r="K50" s="31">
        <f t="shared" si="1"/>
        <v>2025121</v>
      </c>
      <c r="L50" s="31">
        <f t="shared" si="1"/>
        <v>1834656</v>
      </c>
      <c r="M50" s="31">
        <f t="shared" si="1"/>
        <v>1800026</v>
      </c>
      <c r="N50" s="31">
        <f t="shared" si="1"/>
        <v>5659803</v>
      </c>
      <c r="O50" s="31">
        <f t="shared" si="1"/>
        <v>1448922</v>
      </c>
      <c r="P50" s="31">
        <f t="shared" si="1"/>
        <v>106950</v>
      </c>
      <c r="Q50" s="31">
        <f t="shared" si="1"/>
        <v>2327212</v>
      </c>
      <c r="R50" s="31">
        <f t="shared" si="1"/>
        <v>3883084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15771658</v>
      </c>
      <c r="X50" s="31">
        <f t="shared" si="1"/>
        <v>20617632</v>
      </c>
      <c r="Y50" s="31">
        <f t="shared" si="1"/>
        <v>-4845974</v>
      </c>
      <c r="Z50" s="32">
        <f>+IF(X50&lt;&gt;0,+(Y50/X50)*100,0)</f>
        <v>-23.504028008648131</v>
      </c>
      <c r="AA50" s="29">
        <f>SUM(AA37:AA49)</f>
        <v>27490258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-19003212</v>
      </c>
      <c r="D51" s="39">
        <f t="shared" si="2"/>
        <v>0</v>
      </c>
      <c r="E51" s="40">
        <f t="shared" si="2"/>
        <v>-9251962</v>
      </c>
      <c r="F51" s="41">
        <f t="shared" si="2"/>
        <v>-11797909</v>
      </c>
      <c r="G51" s="41">
        <f t="shared" si="2"/>
        <v>-1273759</v>
      </c>
      <c r="H51" s="41">
        <f t="shared" si="2"/>
        <v>-1141554</v>
      </c>
      <c r="I51" s="41">
        <f t="shared" si="2"/>
        <v>-962350</v>
      </c>
      <c r="J51" s="41">
        <f t="shared" si="2"/>
        <v>-3377663</v>
      </c>
      <c r="K51" s="41">
        <f t="shared" si="2"/>
        <v>-991652</v>
      </c>
      <c r="L51" s="41">
        <f t="shared" si="2"/>
        <v>-844658</v>
      </c>
      <c r="M51" s="41">
        <f t="shared" si="2"/>
        <v>-586796</v>
      </c>
      <c r="N51" s="41">
        <f t="shared" si="2"/>
        <v>-2423106</v>
      </c>
      <c r="O51" s="41">
        <f t="shared" si="2"/>
        <v>-186476</v>
      </c>
      <c r="P51" s="41">
        <f t="shared" si="2"/>
        <v>1033081</v>
      </c>
      <c r="Q51" s="41">
        <f t="shared" si="2"/>
        <v>-1288884</v>
      </c>
      <c r="R51" s="41">
        <f t="shared" si="2"/>
        <v>-442279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-6243048</v>
      </c>
      <c r="X51" s="41">
        <f t="shared" si="2"/>
        <v>-8848377</v>
      </c>
      <c r="Y51" s="41">
        <f t="shared" si="2"/>
        <v>2605329</v>
      </c>
      <c r="Z51" s="42">
        <f>+IF(X51&lt;&gt;0,+(Y51/X51)*100,0)</f>
        <v>-29.444145519568167</v>
      </c>
      <c r="AA51" s="39">
        <f>+AA35-AA50</f>
        <v>-11797909</v>
      </c>
    </row>
    <row r="52" spans="1:27" x14ac:dyDescent="0.25">
      <c r="A52" s="43" t="s">
        <v>78</v>
      </c>
      <c r="B52" s="15" t="s">
        <v>32</v>
      </c>
      <c r="C52" s="20">
        <v>47503447</v>
      </c>
      <c r="D52" s="20">
        <v>0</v>
      </c>
      <c r="E52" s="21">
        <v>22601000</v>
      </c>
      <c r="F52" s="22">
        <v>31601000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23700753</v>
      </c>
      <c r="Y52" s="22">
        <v>-23700753</v>
      </c>
      <c r="Z52" s="23">
        <v>-100</v>
      </c>
      <c r="AA52" s="20">
        <v>31601000</v>
      </c>
    </row>
    <row r="53" spans="1:27" x14ac:dyDescent="0.25">
      <c r="A53" s="43" t="s">
        <v>79</v>
      </c>
      <c r="B53" s="15" t="s">
        <v>32</v>
      </c>
      <c r="C53" s="44">
        <v>2000000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30500235</v>
      </c>
      <c r="D54" s="48">
        <f t="shared" si="3"/>
        <v>0</v>
      </c>
      <c r="E54" s="49">
        <f t="shared" si="3"/>
        <v>13349038</v>
      </c>
      <c r="F54" s="50">
        <f t="shared" si="3"/>
        <v>19803091</v>
      </c>
      <c r="G54" s="50">
        <f t="shared" si="3"/>
        <v>-1273759</v>
      </c>
      <c r="H54" s="50">
        <f t="shared" si="3"/>
        <v>-1141554</v>
      </c>
      <c r="I54" s="50">
        <f t="shared" si="3"/>
        <v>-962350</v>
      </c>
      <c r="J54" s="50">
        <f t="shared" si="3"/>
        <v>-3377663</v>
      </c>
      <c r="K54" s="50">
        <f t="shared" si="3"/>
        <v>-991652</v>
      </c>
      <c r="L54" s="50">
        <f t="shared" si="3"/>
        <v>-844658</v>
      </c>
      <c r="M54" s="50">
        <f t="shared" si="3"/>
        <v>-586796</v>
      </c>
      <c r="N54" s="50">
        <f t="shared" si="3"/>
        <v>-2423106</v>
      </c>
      <c r="O54" s="50">
        <f t="shared" si="3"/>
        <v>-186476</v>
      </c>
      <c r="P54" s="50">
        <f t="shared" si="3"/>
        <v>1033081</v>
      </c>
      <c r="Q54" s="50">
        <f t="shared" si="3"/>
        <v>-1288884</v>
      </c>
      <c r="R54" s="50">
        <f t="shared" si="3"/>
        <v>-442279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-6243048</v>
      </c>
      <c r="X54" s="50">
        <f t="shared" si="3"/>
        <v>14852376</v>
      </c>
      <c r="Y54" s="50">
        <f t="shared" si="3"/>
        <v>-21095424</v>
      </c>
      <c r="Z54" s="51">
        <f>+IF(X54&lt;&gt;0,+(Y54/X54)*100,0)</f>
        <v>-142.03400183243409</v>
      </c>
      <c r="AA54" s="48">
        <f>SUM(AA51:AA53)</f>
        <v>19803091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30500235</v>
      </c>
      <c r="D56" s="54">
        <f>+D54-D55</f>
        <v>0</v>
      </c>
      <c r="E56" s="55">
        <f t="shared" si="4"/>
        <v>13349038</v>
      </c>
      <c r="F56" s="56">
        <f t="shared" si="4"/>
        <v>19803091</v>
      </c>
      <c r="G56" s="56">
        <f t="shared" si="4"/>
        <v>-1273759</v>
      </c>
      <c r="H56" s="56">
        <f t="shared" si="4"/>
        <v>-1141554</v>
      </c>
      <c r="I56" s="56">
        <f t="shared" si="4"/>
        <v>-962350</v>
      </c>
      <c r="J56" s="56">
        <f t="shared" si="4"/>
        <v>-3377663</v>
      </c>
      <c r="K56" s="56">
        <f t="shared" si="4"/>
        <v>-991652</v>
      </c>
      <c r="L56" s="56">
        <f t="shared" si="4"/>
        <v>-844658</v>
      </c>
      <c r="M56" s="56">
        <f t="shared" si="4"/>
        <v>-586796</v>
      </c>
      <c r="N56" s="56">
        <f t="shared" si="4"/>
        <v>-2423106</v>
      </c>
      <c r="O56" s="56">
        <f t="shared" si="4"/>
        <v>-186476</v>
      </c>
      <c r="P56" s="56">
        <f t="shared" si="4"/>
        <v>1033081</v>
      </c>
      <c r="Q56" s="56">
        <f t="shared" si="4"/>
        <v>-1288884</v>
      </c>
      <c r="R56" s="56">
        <f t="shared" si="4"/>
        <v>-442279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-6243048</v>
      </c>
      <c r="X56" s="56">
        <f t="shared" si="4"/>
        <v>14852376</v>
      </c>
      <c r="Y56" s="56">
        <f t="shared" si="4"/>
        <v>-21095424</v>
      </c>
      <c r="Z56" s="57">
        <f>+IF(X56&lt;&gt;0,+(Y56/X56)*100,0)</f>
        <v>-142.03400183243409</v>
      </c>
      <c r="AA56" s="54">
        <f>+AA54-AA55</f>
        <v>19803091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30500235</v>
      </c>
      <c r="D59" s="48">
        <f>SUM(D56:D58)</f>
        <v>0</v>
      </c>
      <c r="E59" s="49">
        <f t="shared" si="5"/>
        <v>13349038</v>
      </c>
      <c r="F59" s="50">
        <f t="shared" si="5"/>
        <v>19803091</v>
      </c>
      <c r="G59" s="50">
        <f t="shared" si="5"/>
        <v>-1273759</v>
      </c>
      <c r="H59" s="50">
        <f t="shared" si="5"/>
        <v>-1141554</v>
      </c>
      <c r="I59" s="50">
        <f t="shared" si="5"/>
        <v>-962350</v>
      </c>
      <c r="J59" s="50">
        <f t="shared" si="5"/>
        <v>-3377663</v>
      </c>
      <c r="K59" s="50">
        <f t="shared" si="5"/>
        <v>-991652</v>
      </c>
      <c r="L59" s="50">
        <f t="shared" si="5"/>
        <v>-844658</v>
      </c>
      <c r="M59" s="50">
        <f t="shared" si="5"/>
        <v>-586796</v>
      </c>
      <c r="N59" s="50">
        <f t="shared" si="5"/>
        <v>-2423106</v>
      </c>
      <c r="O59" s="50">
        <f t="shared" si="5"/>
        <v>-186476</v>
      </c>
      <c r="P59" s="50">
        <f t="shared" si="5"/>
        <v>1033081</v>
      </c>
      <c r="Q59" s="50">
        <f t="shared" si="5"/>
        <v>-1288884</v>
      </c>
      <c r="R59" s="50">
        <f t="shared" si="5"/>
        <v>-442279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-6243048</v>
      </c>
      <c r="X59" s="50">
        <f t="shared" si="5"/>
        <v>14852376</v>
      </c>
      <c r="Y59" s="50">
        <f t="shared" si="5"/>
        <v>-21095424</v>
      </c>
      <c r="Z59" s="51">
        <f>+IF(X59&lt;&gt;0,+(Y59/X59)*100,0)</f>
        <v>-142.03400183243409</v>
      </c>
      <c r="AA59" s="48">
        <f>SUM(AA56:AA58)</f>
        <v>19803091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30500235</v>
      </c>
      <c r="D62" s="65">
        <f>SUM(D59:D61)</f>
        <v>0</v>
      </c>
      <c r="E62" s="66">
        <f t="shared" si="6"/>
        <v>13349038</v>
      </c>
      <c r="F62" s="67">
        <f t="shared" si="6"/>
        <v>19803091</v>
      </c>
      <c r="G62" s="67">
        <f t="shared" si="6"/>
        <v>-1273759</v>
      </c>
      <c r="H62" s="67">
        <f t="shared" si="6"/>
        <v>-1141554</v>
      </c>
      <c r="I62" s="67">
        <f t="shared" si="6"/>
        <v>-962350</v>
      </c>
      <c r="J62" s="67">
        <f t="shared" si="6"/>
        <v>-3377663</v>
      </c>
      <c r="K62" s="67">
        <f t="shared" si="6"/>
        <v>-991652</v>
      </c>
      <c r="L62" s="67">
        <f t="shared" si="6"/>
        <v>-844658</v>
      </c>
      <c r="M62" s="67">
        <f t="shared" si="6"/>
        <v>-586796</v>
      </c>
      <c r="N62" s="67">
        <f t="shared" si="6"/>
        <v>-2423106</v>
      </c>
      <c r="O62" s="67">
        <f t="shared" si="6"/>
        <v>-186476</v>
      </c>
      <c r="P62" s="67">
        <f t="shared" si="6"/>
        <v>1033081</v>
      </c>
      <c r="Q62" s="67">
        <f t="shared" si="6"/>
        <v>-1288884</v>
      </c>
      <c r="R62" s="67">
        <f t="shared" si="6"/>
        <v>-442279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-6243048</v>
      </c>
      <c r="X62" s="67">
        <f t="shared" si="6"/>
        <v>14852376</v>
      </c>
      <c r="Y62" s="67">
        <f t="shared" si="6"/>
        <v>-21095424</v>
      </c>
      <c r="Z62" s="68">
        <f>+IF(X62&lt;&gt;0,+(Y62/X62)*100,0)</f>
        <v>-142.03400183243409</v>
      </c>
      <c r="AA62" s="65">
        <f>SUM(AA59:AA61)</f>
        <v>19803091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43907448</v>
      </c>
      <c r="D7" s="20">
        <v>0</v>
      </c>
      <c r="E7" s="21">
        <v>56898115</v>
      </c>
      <c r="F7" s="22">
        <v>56898115</v>
      </c>
      <c r="G7" s="22">
        <v>3919505</v>
      </c>
      <c r="H7" s="22">
        <v>3988003</v>
      </c>
      <c r="I7" s="22">
        <v>4024488</v>
      </c>
      <c r="J7" s="22">
        <v>11931996</v>
      </c>
      <c r="K7" s="22">
        <v>2726228</v>
      </c>
      <c r="L7" s="22">
        <v>4387724</v>
      </c>
      <c r="M7" s="22">
        <v>2312607</v>
      </c>
      <c r="N7" s="22">
        <v>9426559</v>
      </c>
      <c r="O7" s="22">
        <v>6312809</v>
      </c>
      <c r="P7" s="22">
        <v>4261883</v>
      </c>
      <c r="Q7" s="22">
        <v>2424802</v>
      </c>
      <c r="R7" s="22">
        <v>12999494</v>
      </c>
      <c r="S7" s="22">
        <v>0</v>
      </c>
      <c r="T7" s="22">
        <v>0</v>
      </c>
      <c r="U7" s="22">
        <v>0</v>
      </c>
      <c r="V7" s="22">
        <v>0</v>
      </c>
      <c r="W7" s="22">
        <v>34358049</v>
      </c>
      <c r="X7" s="22">
        <v>42673581</v>
      </c>
      <c r="Y7" s="22">
        <v>-8315532</v>
      </c>
      <c r="Z7" s="23">
        <v>-19.486370267355817</v>
      </c>
      <c r="AA7" s="20">
        <v>56898115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34043457</v>
      </c>
      <c r="D13" s="20">
        <v>0</v>
      </c>
      <c r="E13" s="21">
        <v>26936028</v>
      </c>
      <c r="F13" s="22">
        <v>26936028</v>
      </c>
      <c r="G13" s="22">
        <v>3044406</v>
      </c>
      <c r="H13" s="22">
        <v>3075050</v>
      </c>
      <c r="I13" s="22">
        <v>3121313</v>
      </c>
      <c r="J13" s="22">
        <v>9240769</v>
      </c>
      <c r="K13" s="22">
        <v>3146483</v>
      </c>
      <c r="L13" s="22">
        <v>2853257</v>
      </c>
      <c r="M13" s="22">
        <v>2874829</v>
      </c>
      <c r="N13" s="22">
        <v>8874569</v>
      </c>
      <c r="O13" s="22">
        <v>2875539</v>
      </c>
      <c r="P13" s="22">
        <v>2931948</v>
      </c>
      <c r="Q13" s="22">
        <v>2932973</v>
      </c>
      <c r="R13" s="22">
        <v>8740460</v>
      </c>
      <c r="S13" s="22">
        <v>0</v>
      </c>
      <c r="T13" s="22">
        <v>0</v>
      </c>
      <c r="U13" s="22">
        <v>0</v>
      </c>
      <c r="V13" s="22">
        <v>0</v>
      </c>
      <c r="W13" s="22">
        <v>26855798</v>
      </c>
      <c r="X13" s="22">
        <v>20202021</v>
      </c>
      <c r="Y13" s="22">
        <v>6653777</v>
      </c>
      <c r="Z13" s="23">
        <v>32.936194849020303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-10841186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67109719</v>
      </c>
      <c r="D35" s="29">
        <f t="shared" ref="D35:Y35" si="0">SUM(D6:D34)</f>
        <v>0</v>
      </c>
      <c r="E35" s="30">
        <f t="shared" si="0"/>
        <v>83834143</v>
      </c>
      <c r="F35" s="31">
        <f t="shared" si="0"/>
        <v>83834143</v>
      </c>
      <c r="G35" s="31">
        <f t="shared" si="0"/>
        <v>6963911</v>
      </c>
      <c r="H35" s="31">
        <f t="shared" si="0"/>
        <v>7063053</v>
      </c>
      <c r="I35" s="31">
        <f t="shared" si="0"/>
        <v>7145801</v>
      </c>
      <c r="J35" s="31">
        <f t="shared" si="0"/>
        <v>21172765</v>
      </c>
      <c r="K35" s="31">
        <f t="shared" si="0"/>
        <v>5872711</v>
      </c>
      <c r="L35" s="31">
        <f t="shared" si="0"/>
        <v>7240981</v>
      </c>
      <c r="M35" s="31">
        <f t="shared" si="0"/>
        <v>5187436</v>
      </c>
      <c r="N35" s="31">
        <f t="shared" si="0"/>
        <v>18301128</v>
      </c>
      <c r="O35" s="31">
        <f t="shared" si="0"/>
        <v>9188348</v>
      </c>
      <c r="P35" s="31">
        <f t="shared" si="0"/>
        <v>7193831</v>
      </c>
      <c r="Q35" s="31">
        <f t="shared" si="0"/>
        <v>5357775</v>
      </c>
      <c r="R35" s="31">
        <f t="shared" si="0"/>
        <v>21739954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61213847</v>
      </c>
      <c r="X35" s="31">
        <f t="shared" si="0"/>
        <v>62875602</v>
      </c>
      <c r="Y35" s="31">
        <f t="shared" si="0"/>
        <v>-1661755</v>
      </c>
      <c r="Z35" s="32">
        <f>+IF(X35&lt;&gt;0,+(Y35/X35)*100,0)</f>
        <v>-2.6429249933861469</v>
      </c>
      <c r="AA35" s="29">
        <f>SUM(AA6:AA34)</f>
        <v>83834143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10713562</v>
      </c>
      <c r="D37" s="20">
        <v>0</v>
      </c>
      <c r="E37" s="21">
        <v>9033036</v>
      </c>
      <c r="F37" s="22">
        <v>13462461</v>
      </c>
      <c r="G37" s="22">
        <v>920477</v>
      </c>
      <c r="H37" s="22">
        <v>990933</v>
      </c>
      <c r="I37" s="22">
        <v>918559</v>
      </c>
      <c r="J37" s="22">
        <v>2829969</v>
      </c>
      <c r="K37" s="22">
        <v>919270</v>
      </c>
      <c r="L37" s="22">
        <v>970850</v>
      </c>
      <c r="M37" s="22">
        <v>978503</v>
      </c>
      <c r="N37" s="22">
        <v>2868623</v>
      </c>
      <c r="O37" s="22">
        <v>1065890</v>
      </c>
      <c r="P37" s="22">
        <v>1004073</v>
      </c>
      <c r="Q37" s="22">
        <v>979761</v>
      </c>
      <c r="R37" s="22">
        <v>3049724</v>
      </c>
      <c r="S37" s="22">
        <v>0</v>
      </c>
      <c r="T37" s="22">
        <v>0</v>
      </c>
      <c r="U37" s="22">
        <v>0</v>
      </c>
      <c r="V37" s="22">
        <v>0</v>
      </c>
      <c r="W37" s="22">
        <v>8748316</v>
      </c>
      <c r="X37" s="22">
        <v>7882134</v>
      </c>
      <c r="Y37" s="22">
        <v>866182</v>
      </c>
      <c r="Z37" s="23">
        <v>10.989181356216477</v>
      </c>
      <c r="AA37" s="20">
        <v>13462461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66562971</v>
      </c>
      <c r="D40" s="20">
        <v>0</v>
      </c>
      <c r="E40" s="21">
        <v>61124724</v>
      </c>
      <c r="F40" s="22">
        <v>61035436</v>
      </c>
      <c r="G40" s="22">
        <v>396326</v>
      </c>
      <c r="H40" s="22">
        <v>2013338</v>
      </c>
      <c r="I40" s="22">
        <v>4360536</v>
      </c>
      <c r="J40" s="22">
        <v>6770200</v>
      </c>
      <c r="K40" s="22">
        <v>6665091</v>
      </c>
      <c r="L40" s="22">
        <v>5993779</v>
      </c>
      <c r="M40" s="22">
        <v>1999762</v>
      </c>
      <c r="N40" s="22">
        <v>14658632</v>
      </c>
      <c r="O40" s="22">
        <v>1574613</v>
      </c>
      <c r="P40" s="22">
        <v>1828297</v>
      </c>
      <c r="Q40" s="22">
        <v>2802480</v>
      </c>
      <c r="R40" s="22">
        <v>6205390</v>
      </c>
      <c r="S40" s="22">
        <v>0</v>
      </c>
      <c r="T40" s="22">
        <v>0</v>
      </c>
      <c r="U40" s="22">
        <v>0</v>
      </c>
      <c r="V40" s="22">
        <v>0</v>
      </c>
      <c r="W40" s="22">
        <v>27634222</v>
      </c>
      <c r="X40" s="22">
        <v>45821230</v>
      </c>
      <c r="Y40" s="22">
        <v>-18187008</v>
      </c>
      <c r="Z40" s="23">
        <v>-39.691226097597124</v>
      </c>
      <c r="AA40" s="20">
        <v>61035436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10910473</v>
      </c>
      <c r="F41" s="22">
        <v>10910473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8182854</v>
      </c>
      <c r="Y41" s="22">
        <v>-8182854</v>
      </c>
      <c r="Z41" s="23">
        <v>-100</v>
      </c>
      <c r="AA41" s="20">
        <v>10910473</v>
      </c>
    </row>
    <row r="42" spans="1:27" x14ac:dyDescent="0.25">
      <c r="A42" s="19" t="s">
        <v>68</v>
      </c>
      <c r="B42" s="15" t="s">
        <v>32</v>
      </c>
      <c r="C42" s="20">
        <v>5994645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40000</v>
      </c>
      <c r="F44" s="22">
        <v>40000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29997</v>
      </c>
      <c r="Y44" s="22">
        <v>-29997</v>
      </c>
      <c r="Z44" s="23">
        <v>-100</v>
      </c>
      <c r="AA44" s="20">
        <v>40000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82963968</v>
      </c>
      <c r="D46" s="20">
        <v>0</v>
      </c>
      <c r="E46" s="21">
        <v>800000</v>
      </c>
      <c r="F46" s="22">
        <v>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600003</v>
      </c>
      <c r="Y46" s="22">
        <v>-600003</v>
      </c>
      <c r="Z46" s="23">
        <v>-100</v>
      </c>
      <c r="AA46" s="20">
        <v>800000</v>
      </c>
    </row>
    <row r="47" spans="1:27" x14ac:dyDescent="0.25">
      <c r="A47" s="19" t="s">
        <v>73</v>
      </c>
      <c r="B47" s="15" t="s">
        <v>32</v>
      </c>
      <c r="C47" s="20">
        <v>748017</v>
      </c>
      <c r="D47" s="20">
        <v>0</v>
      </c>
      <c r="E47" s="21">
        <v>673915</v>
      </c>
      <c r="F47" s="22">
        <v>665715</v>
      </c>
      <c r="G47" s="22">
        <v>1859</v>
      </c>
      <c r="H47" s="22">
        <v>99168</v>
      </c>
      <c r="I47" s="22">
        <v>31216</v>
      </c>
      <c r="J47" s="22">
        <v>132243</v>
      </c>
      <c r="K47" s="22">
        <v>12868</v>
      </c>
      <c r="L47" s="22">
        <v>17240</v>
      </c>
      <c r="M47" s="22">
        <v>40610</v>
      </c>
      <c r="N47" s="22">
        <v>70718</v>
      </c>
      <c r="O47" s="22">
        <v>0</v>
      </c>
      <c r="P47" s="22">
        <v>31216</v>
      </c>
      <c r="Q47" s="22">
        <v>82557</v>
      </c>
      <c r="R47" s="22">
        <v>113773</v>
      </c>
      <c r="S47" s="22">
        <v>0</v>
      </c>
      <c r="T47" s="22">
        <v>0</v>
      </c>
      <c r="U47" s="22">
        <v>0</v>
      </c>
      <c r="V47" s="22">
        <v>0</v>
      </c>
      <c r="W47" s="22">
        <v>316734</v>
      </c>
      <c r="X47" s="22">
        <v>503390</v>
      </c>
      <c r="Y47" s="22">
        <v>-186656</v>
      </c>
      <c r="Z47" s="23">
        <v>-37.079798963030655</v>
      </c>
      <c r="AA47" s="20">
        <v>665715</v>
      </c>
    </row>
    <row r="48" spans="1:27" x14ac:dyDescent="0.25">
      <c r="A48" s="19" t="s">
        <v>74</v>
      </c>
      <c r="B48" s="15" t="s">
        <v>32</v>
      </c>
      <c r="C48" s="20">
        <v>75691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167058854</v>
      </c>
      <c r="D50" s="29">
        <f t="shared" ref="D50:Y50" si="1">SUM(D37:D49)</f>
        <v>0</v>
      </c>
      <c r="E50" s="30">
        <f t="shared" si="1"/>
        <v>82582148</v>
      </c>
      <c r="F50" s="31">
        <f t="shared" si="1"/>
        <v>86914085</v>
      </c>
      <c r="G50" s="31">
        <f t="shared" si="1"/>
        <v>1318662</v>
      </c>
      <c r="H50" s="31">
        <f t="shared" si="1"/>
        <v>3103439</v>
      </c>
      <c r="I50" s="31">
        <f t="shared" si="1"/>
        <v>5310311</v>
      </c>
      <c r="J50" s="31">
        <f t="shared" si="1"/>
        <v>9732412</v>
      </c>
      <c r="K50" s="31">
        <f t="shared" si="1"/>
        <v>7597229</v>
      </c>
      <c r="L50" s="31">
        <f t="shared" si="1"/>
        <v>6981869</v>
      </c>
      <c r="M50" s="31">
        <f t="shared" si="1"/>
        <v>3018875</v>
      </c>
      <c r="N50" s="31">
        <f t="shared" si="1"/>
        <v>17597973</v>
      </c>
      <c r="O50" s="31">
        <f t="shared" si="1"/>
        <v>2640503</v>
      </c>
      <c r="P50" s="31">
        <f t="shared" si="1"/>
        <v>2863586</v>
      </c>
      <c r="Q50" s="31">
        <f t="shared" si="1"/>
        <v>3864798</v>
      </c>
      <c r="R50" s="31">
        <f t="shared" si="1"/>
        <v>9368887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36699272</v>
      </c>
      <c r="X50" s="31">
        <f t="shared" si="1"/>
        <v>63019608</v>
      </c>
      <c r="Y50" s="31">
        <f t="shared" si="1"/>
        <v>-26320336</v>
      </c>
      <c r="Z50" s="32">
        <f>+IF(X50&lt;&gt;0,+(Y50/X50)*100,0)</f>
        <v>-41.76531215490899</v>
      </c>
      <c r="AA50" s="29">
        <f>SUM(AA37:AA49)</f>
        <v>86914085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-99949135</v>
      </c>
      <c r="D51" s="39">
        <f t="shared" si="2"/>
        <v>0</v>
      </c>
      <c r="E51" s="40">
        <f t="shared" si="2"/>
        <v>1251995</v>
      </c>
      <c r="F51" s="41">
        <f t="shared" si="2"/>
        <v>-3079942</v>
      </c>
      <c r="G51" s="41">
        <f t="shared" si="2"/>
        <v>5645249</v>
      </c>
      <c r="H51" s="41">
        <f t="shared" si="2"/>
        <v>3959614</v>
      </c>
      <c r="I51" s="41">
        <f t="shared" si="2"/>
        <v>1835490</v>
      </c>
      <c r="J51" s="41">
        <f t="shared" si="2"/>
        <v>11440353</v>
      </c>
      <c r="K51" s="41">
        <f t="shared" si="2"/>
        <v>-1724518</v>
      </c>
      <c r="L51" s="41">
        <f t="shared" si="2"/>
        <v>259112</v>
      </c>
      <c r="M51" s="41">
        <f t="shared" si="2"/>
        <v>2168561</v>
      </c>
      <c r="N51" s="41">
        <f t="shared" si="2"/>
        <v>703155</v>
      </c>
      <c r="O51" s="41">
        <f t="shared" si="2"/>
        <v>6547845</v>
      </c>
      <c r="P51" s="41">
        <f t="shared" si="2"/>
        <v>4330245</v>
      </c>
      <c r="Q51" s="41">
        <f t="shared" si="2"/>
        <v>1492977</v>
      </c>
      <c r="R51" s="41">
        <f t="shared" si="2"/>
        <v>12371067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24514575</v>
      </c>
      <c r="X51" s="41">
        <f t="shared" si="2"/>
        <v>-144006</v>
      </c>
      <c r="Y51" s="41">
        <f t="shared" si="2"/>
        <v>24658581</v>
      </c>
      <c r="Z51" s="42">
        <f>+IF(X51&lt;&gt;0,+(Y51/X51)*100,0)</f>
        <v>-17123.30111245365</v>
      </c>
      <c r="AA51" s="39">
        <f>+AA35-AA50</f>
        <v>-3079942</v>
      </c>
    </row>
    <row r="52" spans="1:27" x14ac:dyDescent="0.25">
      <c r="A52" s="43" t="s">
        <v>78</v>
      </c>
      <c r="B52" s="15" t="s">
        <v>32</v>
      </c>
      <c r="C52" s="20">
        <v>28792327</v>
      </c>
      <c r="D52" s="20">
        <v>0</v>
      </c>
      <c r="E52" s="21">
        <v>30000000</v>
      </c>
      <c r="F52" s="22">
        <v>30000000</v>
      </c>
      <c r="G52" s="22">
        <v>0</v>
      </c>
      <c r="H52" s="22">
        <v>0</v>
      </c>
      <c r="I52" s="22">
        <v>0</v>
      </c>
      <c r="J52" s="22">
        <v>0</v>
      </c>
      <c r="K52" s="22">
        <v>1122944</v>
      </c>
      <c r="L52" s="22">
        <v>24809464</v>
      </c>
      <c r="M52" s="22">
        <v>0</v>
      </c>
      <c r="N52" s="22">
        <v>25932408</v>
      </c>
      <c r="O52" s="22">
        <v>4490454</v>
      </c>
      <c r="P52" s="22">
        <v>-21176667</v>
      </c>
      <c r="Q52" s="22">
        <v>2209808</v>
      </c>
      <c r="R52" s="22">
        <v>-14476405</v>
      </c>
      <c r="S52" s="22">
        <v>0</v>
      </c>
      <c r="T52" s="22">
        <v>0</v>
      </c>
      <c r="U52" s="22">
        <v>0</v>
      </c>
      <c r="V52" s="22">
        <v>0</v>
      </c>
      <c r="W52" s="22">
        <v>11456003</v>
      </c>
      <c r="X52" s="22">
        <v>22500000</v>
      </c>
      <c r="Y52" s="22">
        <v>-11043997</v>
      </c>
      <c r="Z52" s="23">
        <v>-49.084431111111108</v>
      </c>
      <c r="AA52" s="20">
        <v>30000000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-71156808</v>
      </c>
      <c r="D54" s="48">
        <f t="shared" si="3"/>
        <v>0</v>
      </c>
      <c r="E54" s="49">
        <f t="shared" si="3"/>
        <v>31251995</v>
      </c>
      <c r="F54" s="50">
        <f t="shared" si="3"/>
        <v>26920058</v>
      </c>
      <c r="G54" s="50">
        <f t="shared" si="3"/>
        <v>5645249</v>
      </c>
      <c r="H54" s="50">
        <f t="shared" si="3"/>
        <v>3959614</v>
      </c>
      <c r="I54" s="50">
        <f t="shared" si="3"/>
        <v>1835490</v>
      </c>
      <c r="J54" s="50">
        <f t="shared" si="3"/>
        <v>11440353</v>
      </c>
      <c r="K54" s="50">
        <f t="shared" si="3"/>
        <v>-601574</v>
      </c>
      <c r="L54" s="50">
        <f t="shared" si="3"/>
        <v>25068576</v>
      </c>
      <c r="M54" s="50">
        <f t="shared" si="3"/>
        <v>2168561</v>
      </c>
      <c r="N54" s="50">
        <f t="shared" si="3"/>
        <v>26635563</v>
      </c>
      <c r="O54" s="50">
        <f t="shared" si="3"/>
        <v>11038299</v>
      </c>
      <c r="P54" s="50">
        <f t="shared" si="3"/>
        <v>-16846422</v>
      </c>
      <c r="Q54" s="50">
        <f t="shared" si="3"/>
        <v>3702785</v>
      </c>
      <c r="R54" s="50">
        <f t="shared" si="3"/>
        <v>-2105338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35970578</v>
      </c>
      <c r="X54" s="50">
        <f t="shared" si="3"/>
        <v>22355994</v>
      </c>
      <c r="Y54" s="50">
        <f t="shared" si="3"/>
        <v>13614584</v>
      </c>
      <c r="Z54" s="51">
        <f>+IF(X54&lt;&gt;0,+(Y54/X54)*100,0)</f>
        <v>60.899032268482443</v>
      </c>
      <c r="AA54" s="48">
        <f>SUM(AA51:AA53)</f>
        <v>26920058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-71156808</v>
      </c>
      <c r="D56" s="54">
        <f>+D54-D55</f>
        <v>0</v>
      </c>
      <c r="E56" s="55">
        <f t="shared" si="4"/>
        <v>31251995</v>
      </c>
      <c r="F56" s="56">
        <f t="shared" si="4"/>
        <v>26920058</v>
      </c>
      <c r="G56" s="56">
        <f t="shared" si="4"/>
        <v>5645249</v>
      </c>
      <c r="H56" s="56">
        <f t="shared" si="4"/>
        <v>3959614</v>
      </c>
      <c r="I56" s="56">
        <f t="shared" si="4"/>
        <v>1835490</v>
      </c>
      <c r="J56" s="56">
        <f t="shared" si="4"/>
        <v>11440353</v>
      </c>
      <c r="K56" s="56">
        <f t="shared" si="4"/>
        <v>-601574</v>
      </c>
      <c r="L56" s="56">
        <f t="shared" si="4"/>
        <v>25068576</v>
      </c>
      <c r="M56" s="56">
        <f t="shared" si="4"/>
        <v>2168561</v>
      </c>
      <c r="N56" s="56">
        <f t="shared" si="4"/>
        <v>26635563</v>
      </c>
      <c r="O56" s="56">
        <f t="shared" si="4"/>
        <v>11038299</v>
      </c>
      <c r="P56" s="56">
        <f t="shared" si="4"/>
        <v>-16846422</v>
      </c>
      <c r="Q56" s="56">
        <f t="shared" si="4"/>
        <v>3702785</v>
      </c>
      <c r="R56" s="56">
        <f t="shared" si="4"/>
        <v>-2105338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35970578</v>
      </c>
      <c r="X56" s="56">
        <f t="shared" si="4"/>
        <v>22355994</v>
      </c>
      <c r="Y56" s="56">
        <f t="shared" si="4"/>
        <v>13614584</v>
      </c>
      <c r="Z56" s="57">
        <f>+IF(X56&lt;&gt;0,+(Y56/X56)*100,0)</f>
        <v>60.899032268482443</v>
      </c>
      <c r="AA56" s="54">
        <f>+AA54-AA55</f>
        <v>26920058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-71156808</v>
      </c>
      <c r="D59" s="48">
        <f>SUM(D56:D58)</f>
        <v>0</v>
      </c>
      <c r="E59" s="49">
        <f t="shared" si="5"/>
        <v>31251995</v>
      </c>
      <c r="F59" s="50">
        <f t="shared" si="5"/>
        <v>26920058</v>
      </c>
      <c r="G59" s="50">
        <f t="shared" si="5"/>
        <v>5645249</v>
      </c>
      <c r="H59" s="50">
        <f t="shared" si="5"/>
        <v>3959614</v>
      </c>
      <c r="I59" s="50">
        <f t="shared" si="5"/>
        <v>1835490</v>
      </c>
      <c r="J59" s="50">
        <f t="shared" si="5"/>
        <v>11440353</v>
      </c>
      <c r="K59" s="50">
        <f t="shared" si="5"/>
        <v>-601574</v>
      </c>
      <c r="L59" s="50">
        <f t="shared" si="5"/>
        <v>25068576</v>
      </c>
      <c r="M59" s="50">
        <f t="shared" si="5"/>
        <v>2168561</v>
      </c>
      <c r="N59" s="50">
        <f t="shared" si="5"/>
        <v>26635563</v>
      </c>
      <c r="O59" s="50">
        <f t="shared" si="5"/>
        <v>11038299</v>
      </c>
      <c r="P59" s="50">
        <f t="shared" si="5"/>
        <v>-16846422</v>
      </c>
      <c r="Q59" s="50">
        <f t="shared" si="5"/>
        <v>3702785</v>
      </c>
      <c r="R59" s="50">
        <f t="shared" si="5"/>
        <v>-2105338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35970578</v>
      </c>
      <c r="X59" s="50">
        <f t="shared" si="5"/>
        <v>22355994</v>
      </c>
      <c r="Y59" s="50">
        <f t="shared" si="5"/>
        <v>13614584</v>
      </c>
      <c r="Z59" s="51">
        <f>+IF(X59&lt;&gt;0,+(Y59/X59)*100,0)</f>
        <v>60.899032268482443</v>
      </c>
      <c r="AA59" s="48">
        <f>SUM(AA56:AA58)</f>
        <v>26920058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-71156808</v>
      </c>
      <c r="D62" s="65">
        <f>SUM(D59:D61)</f>
        <v>0</v>
      </c>
      <c r="E62" s="66">
        <f t="shared" si="6"/>
        <v>31251995</v>
      </c>
      <c r="F62" s="67">
        <f t="shared" si="6"/>
        <v>26920058</v>
      </c>
      <c r="G62" s="67">
        <f t="shared" si="6"/>
        <v>5645249</v>
      </c>
      <c r="H62" s="67">
        <f t="shared" si="6"/>
        <v>3959614</v>
      </c>
      <c r="I62" s="67">
        <f t="shared" si="6"/>
        <v>1835490</v>
      </c>
      <c r="J62" s="67">
        <f t="shared" si="6"/>
        <v>11440353</v>
      </c>
      <c r="K62" s="67">
        <f t="shared" si="6"/>
        <v>-601574</v>
      </c>
      <c r="L62" s="67">
        <f t="shared" si="6"/>
        <v>25068576</v>
      </c>
      <c r="M62" s="67">
        <f t="shared" si="6"/>
        <v>2168561</v>
      </c>
      <c r="N62" s="67">
        <f t="shared" si="6"/>
        <v>26635563</v>
      </c>
      <c r="O62" s="67">
        <f t="shared" si="6"/>
        <v>11038299</v>
      </c>
      <c r="P62" s="67">
        <f t="shared" si="6"/>
        <v>-16846422</v>
      </c>
      <c r="Q62" s="67">
        <f t="shared" si="6"/>
        <v>3702785</v>
      </c>
      <c r="R62" s="67">
        <f t="shared" si="6"/>
        <v>-2105338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35970578</v>
      </c>
      <c r="X62" s="67">
        <f t="shared" si="6"/>
        <v>22355994</v>
      </c>
      <c r="Y62" s="67">
        <f t="shared" si="6"/>
        <v>13614584</v>
      </c>
      <c r="Z62" s="68">
        <f>+IF(X62&lt;&gt;0,+(Y62/X62)*100,0)</f>
        <v>60.899032268482443</v>
      </c>
      <c r="AA62" s="65">
        <f>SUM(AA59:AA61)</f>
        <v>26920058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292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35560749</v>
      </c>
      <c r="D7" s="20">
        <v>0</v>
      </c>
      <c r="E7" s="21">
        <v>40300039</v>
      </c>
      <c r="F7" s="22">
        <v>40300039</v>
      </c>
      <c r="G7" s="22">
        <v>508121</v>
      </c>
      <c r="H7" s="22">
        <v>3378782</v>
      </c>
      <c r="I7" s="22">
        <v>3958052</v>
      </c>
      <c r="J7" s="22">
        <v>7844955</v>
      </c>
      <c r="K7" s="22">
        <v>19051071</v>
      </c>
      <c r="L7" s="22">
        <v>3425487</v>
      </c>
      <c r="M7" s="22">
        <v>3079225</v>
      </c>
      <c r="N7" s="22">
        <v>25555783</v>
      </c>
      <c r="O7" s="22">
        <v>-9235321</v>
      </c>
      <c r="P7" s="22">
        <v>4299581</v>
      </c>
      <c r="Q7" s="22">
        <v>1919369</v>
      </c>
      <c r="R7" s="22">
        <v>-3016371</v>
      </c>
      <c r="S7" s="22">
        <v>0</v>
      </c>
      <c r="T7" s="22">
        <v>0</v>
      </c>
      <c r="U7" s="22">
        <v>0</v>
      </c>
      <c r="V7" s="22">
        <v>0</v>
      </c>
      <c r="W7" s="22">
        <v>30384367</v>
      </c>
      <c r="X7" s="22">
        <v>27947432</v>
      </c>
      <c r="Y7" s="22">
        <v>2436935</v>
      </c>
      <c r="Z7" s="23">
        <v>8.7197099182493751</v>
      </c>
      <c r="AA7" s="20">
        <v>40300039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9756313</v>
      </c>
      <c r="D13" s="20">
        <v>0</v>
      </c>
      <c r="E13" s="21">
        <v>9713058</v>
      </c>
      <c r="F13" s="22">
        <v>9625336</v>
      </c>
      <c r="G13" s="22">
        <v>25963</v>
      </c>
      <c r="H13" s="22">
        <v>805057</v>
      </c>
      <c r="I13" s="22">
        <v>813853</v>
      </c>
      <c r="J13" s="22">
        <v>1644873</v>
      </c>
      <c r="K13" s="22">
        <v>824318</v>
      </c>
      <c r="L13" s="22">
        <v>828341</v>
      </c>
      <c r="M13" s="22">
        <v>843578</v>
      </c>
      <c r="N13" s="22">
        <v>2496237</v>
      </c>
      <c r="O13" s="22">
        <v>1620880</v>
      </c>
      <c r="P13" s="22">
        <v>859194</v>
      </c>
      <c r="Q13" s="22">
        <v>879278</v>
      </c>
      <c r="R13" s="22">
        <v>3359352</v>
      </c>
      <c r="S13" s="22">
        <v>0</v>
      </c>
      <c r="T13" s="22">
        <v>0</v>
      </c>
      <c r="U13" s="22">
        <v>0</v>
      </c>
      <c r="V13" s="22">
        <v>0</v>
      </c>
      <c r="W13" s="22">
        <v>7500462</v>
      </c>
      <c r="X13" s="22">
        <v>7093611</v>
      </c>
      <c r="Y13" s="22">
        <v>406851</v>
      </c>
      <c r="Z13" s="23">
        <v>5.7354568780272839</v>
      </c>
      <c r="AA13" s="20">
        <v>9625336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1318000</v>
      </c>
      <c r="D28" s="20">
        <v>0</v>
      </c>
      <c r="E28" s="21">
        <v>3036000</v>
      </c>
      <c r="F28" s="22">
        <v>3036000</v>
      </c>
      <c r="G28" s="22">
        <v>622486</v>
      </c>
      <c r="H28" s="22">
        <v>611780</v>
      </c>
      <c r="I28" s="22">
        <v>633714</v>
      </c>
      <c r="J28" s="22">
        <v>1867980</v>
      </c>
      <c r="K28" s="22">
        <v>618473</v>
      </c>
      <c r="L28" s="22">
        <v>549547</v>
      </c>
      <c r="M28" s="22">
        <v>0</v>
      </c>
      <c r="N28" s="22">
        <v>1168020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3036000</v>
      </c>
      <c r="X28" s="22">
        <v>2277000</v>
      </c>
      <c r="Y28" s="22">
        <v>759000</v>
      </c>
      <c r="Z28" s="23">
        <v>33.333333333333329</v>
      </c>
      <c r="AA28" s="20">
        <v>3036000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3375745</v>
      </c>
      <c r="H31" s="22">
        <v>0</v>
      </c>
      <c r="I31" s="22">
        <v>0</v>
      </c>
      <c r="J31" s="22">
        <v>3375745</v>
      </c>
      <c r="K31" s="22">
        <v>0</v>
      </c>
      <c r="L31" s="22">
        <v>0</v>
      </c>
      <c r="M31" s="22">
        <v>0</v>
      </c>
      <c r="N31" s="22">
        <v>0</v>
      </c>
      <c r="O31" s="22">
        <v>-3375745</v>
      </c>
      <c r="P31" s="22">
        <v>0</v>
      </c>
      <c r="Q31" s="22">
        <v>0</v>
      </c>
      <c r="R31" s="22">
        <v>-3375745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46635062</v>
      </c>
      <c r="D35" s="29">
        <f t="shared" ref="D35:Y35" si="0">SUM(D6:D34)</f>
        <v>0</v>
      </c>
      <c r="E35" s="30">
        <f t="shared" si="0"/>
        <v>53049097</v>
      </c>
      <c r="F35" s="31">
        <f t="shared" si="0"/>
        <v>52961375</v>
      </c>
      <c r="G35" s="31">
        <f t="shared" si="0"/>
        <v>4532315</v>
      </c>
      <c r="H35" s="31">
        <f t="shared" si="0"/>
        <v>4795619</v>
      </c>
      <c r="I35" s="31">
        <f t="shared" si="0"/>
        <v>5405619</v>
      </c>
      <c r="J35" s="31">
        <f t="shared" si="0"/>
        <v>14733553</v>
      </c>
      <c r="K35" s="31">
        <f t="shared" si="0"/>
        <v>20493862</v>
      </c>
      <c r="L35" s="31">
        <f t="shared" si="0"/>
        <v>4803375</v>
      </c>
      <c r="M35" s="31">
        <f t="shared" si="0"/>
        <v>3922803</v>
      </c>
      <c r="N35" s="31">
        <f t="shared" si="0"/>
        <v>29220040</v>
      </c>
      <c r="O35" s="31">
        <f t="shared" si="0"/>
        <v>-10990186</v>
      </c>
      <c r="P35" s="31">
        <f t="shared" si="0"/>
        <v>5158775</v>
      </c>
      <c r="Q35" s="31">
        <f t="shared" si="0"/>
        <v>2798647</v>
      </c>
      <c r="R35" s="31">
        <f t="shared" si="0"/>
        <v>-3032764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40920829</v>
      </c>
      <c r="X35" s="31">
        <f t="shared" si="0"/>
        <v>37318043</v>
      </c>
      <c r="Y35" s="31">
        <f t="shared" si="0"/>
        <v>3602786</v>
      </c>
      <c r="Z35" s="32">
        <f>+IF(X35&lt;&gt;0,+(Y35/X35)*100,0)</f>
        <v>9.654273671317652</v>
      </c>
      <c r="AA35" s="29">
        <f>SUM(AA6:AA34)</f>
        <v>52961375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5492686</v>
      </c>
      <c r="D37" s="20">
        <v>0</v>
      </c>
      <c r="E37" s="21">
        <v>15672757</v>
      </c>
      <c r="F37" s="22">
        <v>14762587</v>
      </c>
      <c r="G37" s="22">
        <v>764495</v>
      </c>
      <c r="H37" s="22">
        <v>632307</v>
      </c>
      <c r="I37" s="22">
        <v>632307</v>
      </c>
      <c r="J37" s="22">
        <v>2029109</v>
      </c>
      <c r="K37" s="22">
        <v>689456</v>
      </c>
      <c r="L37" s="22">
        <v>1222787</v>
      </c>
      <c r="M37" s="22">
        <v>1181817</v>
      </c>
      <c r="N37" s="22">
        <v>3094060</v>
      </c>
      <c r="O37" s="22">
        <v>1255991</v>
      </c>
      <c r="P37" s="22">
        <v>1056274</v>
      </c>
      <c r="Q37" s="22">
        <v>1068448</v>
      </c>
      <c r="R37" s="22">
        <v>3380713</v>
      </c>
      <c r="S37" s="22">
        <v>0</v>
      </c>
      <c r="T37" s="22">
        <v>0</v>
      </c>
      <c r="U37" s="22">
        <v>0</v>
      </c>
      <c r="V37" s="22">
        <v>0</v>
      </c>
      <c r="W37" s="22">
        <v>8503882</v>
      </c>
      <c r="X37" s="22">
        <v>10725416</v>
      </c>
      <c r="Y37" s="22">
        <v>-2221534</v>
      </c>
      <c r="Z37" s="23">
        <v>-20.712800324015404</v>
      </c>
      <c r="AA37" s="20">
        <v>14762587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55649415</v>
      </c>
      <c r="D40" s="20">
        <v>0</v>
      </c>
      <c r="E40" s="21">
        <v>52567488</v>
      </c>
      <c r="F40" s="22">
        <v>52567488</v>
      </c>
      <c r="G40" s="22">
        <v>8584853</v>
      </c>
      <c r="H40" s="22">
        <v>3574080</v>
      </c>
      <c r="I40" s="22">
        <v>0</v>
      </c>
      <c r="J40" s="22">
        <v>12158933</v>
      </c>
      <c r="K40" s="22">
        <v>8326658</v>
      </c>
      <c r="L40" s="22">
        <v>5094533</v>
      </c>
      <c r="M40" s="22">
        <v>4723586</v>
      </c>
      <c r="N40" s="22">
        <v>18144777</v>
      </c>
      <c r="O40" s="22">
        <v>9129816</v>
      </c>
      <c r="P40" s="22">
        <v>4456584</v>
      </c>
      <c r="Q40" s="22">
        <v>-4042589</v>
      </c>
      <c r="R40" s="22">
        <v>9543811</v>
      </c>
      <c r="S40" s="22">
        <v>0</v>
      </c>
      <c r="T40" s="22">
        <v>0</v>
      </c>
      <c r="U40" s="22">
        <v>0</v>
      </c>
      <c r="V40" s="22">
        <v>0</v>
      </c>
      <c r="W40" s="22">
        <v>39847521</v>
      </c>
      <c r="X40" s="22">
        <v>39425616</v>
      </c>
      <c r="Y40" s="22">
        <v>421905</v>
      </c>
      <c r="Z40" s="23">
        <v>1.0701291262005899</v>
      </c>
      <c r="AA40" s="20">
        <v>52567488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67726200</v>
      </c>
      <c r="D42" s="20">
        <v>0</v>
      </c>
      <c r="E42" s="21">
        <v>33070287</v>
      </c>
      <c r="F42" s="22">
        <v>33070287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24802712</v>
      </c>
      <c r="Y42" s="22">
        <v>-24802712</v>
      </c>
      <c r="Z42" s="23">
        <v>-100</v>
      </c>
      <c r="AA42" s="20">
        <v>33070287</v>
      </c>
    </row>
    <row r="43" spans="1:27" x14ac:dyDescent="0.25">
      <c r="A43" s="19" t="s">
        <v>69</v>
      </c>
      <c r="B43" s="15" t="s">
        <v>32</v>
      </c>
      <c r="C43" s="20">
        <v>133607006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32552179</v>
      </c>
      <c r="D44" s="20">
        <v>0</v>
      </c>
      <c r="E44" s="21">
        <v>25043871</v>
      </c>
      <c r="F44" s="22">
        <v>26306991</v>
      </c>
      <c r="G44" s="22">
        <v>1470609</v>
      </c>
      <c r="H44" s="22">
        <v>1759522</v>
      </c>
      <c r="I44" s="22">
        <v>1575434</v>
      </c>
      <c r="J44" s="22">
        <v>4805565</v>
      </c>
      <c r="K44" s="22">
        <v>2917698</v>
      </c>
      <c r="L44" s="22">
        <v>1626885</v>
      </c>
      <c r="M44" s="22">
        <v>1223739</v>
      </c>
      <c r="N44" s="22">
        <v>5768322</v>
      </c>
      <c r="O44" s="22">
        <v>2205659</v>
      </c>
      <c r="P44" s="22">
        <v>2102658</v>
      </c>
      <c r="Q44" s="22">
        <v>5443853</v>
      </c>
      <c r="R44" s="22">
        <v>9752170</v>
      </c>
      <c r="S44" s="22">
        <v>0</v>
      </c>
      <c r="T44" s="22">
        <v>0</v>
      </c>
      <c r="U44" s="22">
        <v>0</v>
      </c>
      <c r="V44" s="22">
        <v>0</v>
      </c>
      <c r="W44" s="22">
        <v>20326057</v>
      </c>
      <c r="X44" s="22">
        <v>20755992</v>
      </c>
      <c r="Y44" s="22">
        <v>-429935</v>
      </c>
      <c r="Z44" s="23">
        <v>-2.0713777496156291</v>
      </c>
      <c r="AA44" s="20">
        <v>26306991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728070</v>
      </c>
      <c r="D47" s="20">
        <v>0</v>
      </c>
      <c r="E47" s="21">
        <v>855501</v>
      </c>
      <c r="F47" s="22">
        <v>855501</v>
      </c>
      <c r="G47" s="22">
        <v>31304</v>
      </c>
      <c r="H47" s="22">
        <v>53410</v>
      </c>
      <c r="I47" s="22">
        <v>32974</v>
      </c>
      <c r="J47" s="22">
        <v>117688</v>
      </c>
      <c r="K47" s="22">
        <v>55186</v>
      </c>
      <c r="L47" s="22">
        <v>51536</v>
      </c>
      <c r="M47" s="22">
        <v>48004</v>
      </c>
      <c r="N47" s="22">
        <v>154726</v>
      </c>
      <c r="O47" s="22">
        <v>16577</v>
      </c>
      <c r="P47" s="22">
        <v>45950</v>
      </c>
      <c r="Q47" s="22">
        <v>45006</v>
      </c>
      <c r="R47" s="22">
        <v>107533</v>
      </c>
      <c r="S47" s="22">
        <v>0</v>
      </c>
      <c r="T47" s="22">
        <v>0</v>
      </c>
      <c r="U47" s="22">
        <v>0</v>
      </c>
      <c r="V47" s="22">
        <v>0</v>
      </c>
      <c r="W47" s="22">
        <v>379947</v>
      </c>
      <c r="X47" s="22">
        <v>547004</v>
      </c>
      <c r="Y47" s="22">
        <v>-167057</v>
      </c>
      <c r="Z47" s="23">
        <v>-30.54036167925646</v>
      </c>
      <c r="AA47" s="20">
        <v>855501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295755556</v>
      </c>
      <c r="D50" s="29">
        <f t="shared" ref="D50:Y50" si="1">SUM(D37:D49)</f>
        <v>0</v>
      </c>
      <c r="E50" s="30">
        <f t="shared" si="1"/>
        <v>127209904</v>
      </c>
      <c r="F50" s="31">
        <f t="shared" si="1"/>
        <v>127562854</v>
      </c>
      <c r="G50" s="31">
        <f t="shared" si="1"/>
        <v>10851261</v>
      </c>
      <c r="H50" s="31">
        <f t="shared" si="1"/>
        <v>6019319</v>
      </c>
      <c r="I50" s="31">
        <f t="shared" si="1"/>
        <v>2240715</v>
      </c>
      <c r="J50" s="31">
        <f t="shared" si="1"/>
        <v>19111295</v>
      </c>
      <c r="K50" s="31">
        <f t="shared" si="1"/>
        <v>11988998</v>
      </c>
      <c r="L50" s="31">
        <f t="shared" si="1"/>
        <v>7995741</v>
      </c>
      <c r="M50" s="31">
        <f t="shared" si="1"/>
        <v>7177146</v>
      </c>
      <c r="N50" s="31">
        <f t="shared" si="1"/>
        <v>27161885</v>
      </c>
      <c r="O50" s="31">
        <f t="shared" si="1"/>
        <v>12608043</v>
      </c>
      <c r="P50" s="31">
        <f t="shared" si="1"/>
        <v>7661466</v>
      </c>
      <c r="Q50" s="31">
        <f t="shared" si="1"/>
        <v>2514718</v>
      </c>
      <c r="R50" s="31">
        <f t="shared" si="1"/>
        <v>22784227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69057407</v>
      </c>
      <c r="X50" s="31">
        <f t="shared" si="1"/>
        <v>96256740</v>
      </c>
      <c r="Y50" s="31">
        <f t="shared" si="1"/>
        <v>-27199333</v>
      </c>
      <c r="Z50" s="32">
        <f>+IF(X50&lt;&gt;0,+(Y50/X50)*100,0)</f>
        <v>-28.257068543979365</v>
      </c>
      <c r="AA50" s="29">
        <f>SUM(AA37:AA49)</f>
        <v>127562854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-249120494</v>
      </c>
      <c r="D51" s="39">
        <f t="shared" si="2"/>
        <v>0</v>
      </c>
      <c r="E51" s="40">
        <f t="shared" si="2"/>
        <v>-74160807</v>
      </c>
      <c r="F51" s="41">
        <f t="shared" si="2"/>
        <v>-74601479</v>
      </c>
      <c r="G51" s="41">
        <f t="shared" si="2"/>
        <v>-6318946</v>
      </c>
      <c r="H51" s="41">
        <f t="shared" si="2"/>
        <v>-1223700</v>
      </c>
      <c r="I51" s="41">
        <f t="shared" si="2"/>
        <v>3164904</v>
      </c>
      <c r="J51" s="41">
        <f t="shared" si="2"/>
        <v>-4377742</v>
      </c>
      <c r="K51" s="41">
        <f t="shared" si="2"/>
        <v>8504864</v>
      </c>
      <c r="L51" s="41">
        <f t="shared" si="2"/>
        <v>-3192366</v>
      </c>
      <c r="M51" s="41">
        <f t="shared" si="2"/>
        <v>-3254343</v>
      </c>
      <c r="N51" s="41">
        <f t="shared" si="2"/>
        <v>2058155</v>
      </c>
      <c r="O51" s="41">
        <f t="shared" si="2"/>
        <v>-23598229</v>
      </c>
      <c r="P51" s="41">
        <f t="shared" si="2"/>
        <v>-2502691</v>
      </c>
      <c r="Q51" s="41">
        <f t="shared" si="2"/>
        <v>283929</v>
      </c>
      <c r="R51" s="41">
        <f t="shared" si="2"/>
        <v>-25816991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-28136578</v>
      </c>
      <c r="X51" s="41">
        <f t="shared" si="2"/>
        <v>-58938697</v>
      </c>
      <c r="Y51" s="41">
        <f t="shared" si="2"/>
        <v>30802119</v>
      </c>
      <c r="Z51" s="42">
        <f>+IF(X51&lt;&gt;0,+(Y51/X51)*100,0)</f>
        <v>-52.261282600122627</v>
      </c>
      <c r="AA51" s="39">
        <f>+AA35-AA50</f>
        <v>-74601479</v>
      </c>
    </row>
    <row r="52" spans="1:27" x14ac:dyDescent="0.25">
      <c r="A52" s="43" t="s">
        <v>78</v>
      </c>
      <c r="B52" s="15" t="s">
        <v>32</v>
      </c>
      <c r="C52" s="20">
        <v>75000000</v>
      </c>
      <c r="D52" s="20">
        <v>0</v>
      </c>
      <c r="E52" s="21">
        <v>42563000</v>
      </c>
      <c r="F52" s="22">
        <v>42563000</v>
      </c>
      <c r="G52" s="22">
        <v>11944808</v>
      </c>
      <c r="H52" s="22">
        <v>4395185</v>
      </c>
      <c r="I52" s="22">
        <v>0</v>
      </c>
      <c r="J52" s="22">
        <v>16339993</v>
      </c>
      <c r="K52" s="22">
        <v>8628531</v>
      </c>
      <c r="L52" s="22">
        <v>0</v>
      </c>
      <c r="M52" s="22">
        <v>4383601</v>
      </c>
      <c r="N52" s="22">
        <v>13012132</v>
      </c>
      <c r="O52" s="22">
        <v>0</v>
      </c>
      <c r="P52" s="22">
        <v>1190350</v>
      </c>
      <c r="Q52" s="22">
        <v>749639</v>
      </c>
      <c r="R52" s="22">
        <v>1939989</v>
      </c>
      <c r="S52" s="22">
        <v>0</v>
      </c>
      <c r="T52" s="22">
        <v>0</v>
      </c>
      <c r="U52" s="22">
        <v>0</v>
      </c>
      <c r="V52" s="22">
        <v>0</v>
      </c>
      <c r="W52" s="22">
        <v>31292114</v>
      </c>
      <c r="X52" s="22">
        <v>31713635</v>
      </c>
      <c r="Y52" s="22">
        <v>-421521</v>
      </c>
      <c r="Z52" s="23">
        <v>-1.3291475417434804</v>
      </c>
      <c r="AA52" s="20">
        <v>42563000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-174120494</v>
      </c>
      <c r="D54" s="48">
        <f t="shared" si="3"/>
        <v>0</v>
      </c>
      <c r="E54" s="49">
        <f t="shared" si="3"/>
        <v>-31597807</v>
      </c>
      <c r="F54" s="50">
        <f t="shared" si="3"/>
        <v>-32038479</v>
      </c>
      <c r="G54" s="50">
        <f t="shared" si="3"/>
        <v>5625862</v>
      </c>
      <c r="H54" s="50">
        <f t="shared" si="3"/>
        <v>3171485</v>
      </c>
      <c r="I54" s="50">
        <f t="shared" si="3"/>
        <v>3164904</v>
      </c>
      <c r="J54" s="50">
        <f t="shared" si="3"/>
        <v>11962251</v>
      </c>
      <c r="K54" s="50">
        <f t="shared" si="3"/>
        <v>17133395</v>
      </c>
      <c r="L54" s="50">
        <f t="shared" si="3"/>
        <v>-3192366</v>
      </c>
      <c r="M54" s="50">
        <f t="shared" si="3"/>
        <v>1129258</v>
      </c>
      <c r="N54" s="50">
        <f t="shared" si="3"/>
        <v>15070287</v>
      </c>
      <c r="O54" s="50">
        <f t="shared" si="3"/>
        <v>-23598229</v>
      </c>
      <c r="P54" s="50">
        <f t="shared" si="3"/>
        <v>-1312341</v>
      </c>
      <c r="Q54" s="50">
        <f t="shared" si="3"/>
        <v>1033568</v>
      </c>
      <c r="R54" s="50">
        <f t="shared" si="3"/>
        <v>-23877002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3155536</v>
      </c>
      <c r="X54" s="50">
        <f t="shared" si="3"/>
        <v>-27225062</v>
      </c>
      <c r="Y54" s="50">
        <f t="shared" si="3"/>
        <v>30380598</v>
      </c>
      <c r="Z54" s="51">
        <f>+IF(X54&lt;&gt;0,+(Y54/X54)*100,0)</f>
        <v>-111.59055579010251</v>
      </c>
      <c r="AA54" s="48">
        <f>SUM(AA51:AA53)</f>
        <v>-32038479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-174120494</v>
      </c>
      <c r="D56" s="54">
        <f>+D54-D55</f>
        <v>0</v>
      </c>
      <c r="E56" s="55">
        <f t="shared" si="4"/>
        <v>-31597807</v>
      </c>
      <c r="F56" s="56">
        <f t="shared" si="4"/>
        <v>-32038479</v>
      </c>
      <c r="G56" s="56">
        <f t="shared" si="4"/>
        <v>5625862</v>
      </c>
      <c r="H56" s="56">
        <f t="shared" si="4"/>
        <v>3171485</v>
      </c>
      <c r="I56" s="56">
        <f t="shared" si="4"/>
        <v>3164904</v>
      </c>
      <c r="J56" s="56">
        <f t="shared" si="4"/>
        <v>11962251</v>
      </c>
      <c r="K56" s="56">
        <f t="shared" si="4"/>
        <v>17133395</v>
      </c>
      <c r="L56" s="56">
        <f t="shared" si="4"/>
        <v>-3192366</v>
      </c>
      <c r="M56" s="56">
        <f t="shared" si="4"/>
        <v>1129258</v>
      </c>
      <c r="N56" s="56">
        <f t="shared" si="4"/>
        <v>15070287</v>
      </c>
      <c r="O56" s="56">
        <f t="shared" si="4"/>
        <v>-23598229</v>
      </c>
      <c r="P56" s="56">
        <f t="shared" si="4"/>
        <v>-1312341</v>
      </c>
      <c r="Q56" s="56">
        <f t="shared" si="4"/>
        <v>1033568</v>
      </c>
      <c r="R56" s="56">
        <f t="shared" si="4"/>
        <v>-23877002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3155536</v>
      </c>
      <c r="X56" s="56">
        <f t="shared" si="4"/>
        <v>-27225062</v>
      </c>
      <c r="Y56" s="56">
        <f t="shared" si="4"/>
        <v>30380598</v>
      </c>
      <c r="Z56" s="57">
        <f>+IF(X56&lt;&gt;0,+(Y56/X56)*100,0)</f>
        <v>-111.59055579010251</v>
      </c>
      <c r="AA56" s="54">
        <f>+AA54-AA55</f>
        <v>-32038479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-174120494</v>
      </c>
      <c r="D59" s="48">
        <f>SUM(D56:D58)</f>
        <v>0</v>
      </c>
      <c r="E59" s="49">
        <f t="shared" si="5"/>
        <v>-31597807</v>
      </c>
      <c r="F59" s="50">
        <f t="shared" si="5"/>
        <v>-32038479</v>
      </c>
      <c r="G59" s="50">
        <f t="shared" si="5"/>
        <v>5625862</v>
      </c>
      <c r="H59" s="50">
        <f t="shared" si="5"/>
        <v>3171485</v>
      </c>
      <c r="I59" s="50">
        <f t="shared" si="5"/>
        <v>3164904</v>
      </c>
      <c r="J59" s="50">
        <f t="shared" si="5"/>
        <v>11962251</v>
      </c>
      <c r="K59" s="50">
        <f t="shared" si="5"/>
        <v>17133395</v>
      </c>
      <c r="L59" s="50">
        <f t="shared" si="5"/>
        <v>-3192366</v>
      </c>
      <c r="M59" s="50">
        <f t="shared" si="5"/>
        <v>1129258</v>
      </c>
      <c r="N59" s="50">
        <f t="shared" si="5"/>
        <v>15070287</v>
      </c>
      <c r="O59" s="50">
        <f t="shared" si="5"/>
        <v>-23598229</v>
      </c>
      <c r="P59" s="50">
        <f t="shared" si="5"/>
        <v>-1312341</v>
      </c>
      <c r="Q59" s="50">
        <f t="shared" si="5"/>
        <v>1033568</v>
      </c>
      <c r="R59" s="50">
        <f t="shared" si="5"/>
        <v>-23877002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3155536</v>
      </c>
      <c r="X59" s="50">
        <f t="shared" si="5"/>
        <v>-27225062</v>
      </c>
      <c r="Y59" s="50">
        <f t="shared" si="5"/>
        <v>30380598</v>
      </c>
      <c r="Z59" s="51">
        <f>+IF(X59&lt;&gt;0,+(Y59/X59)*100,0)</f>
        <v>-111.59055579010251</v>
      </c>
      <c r="AA59" s="48">
        <f>SUM(AA56:AA58)</f>
        <v>-32038479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-174120494</v>
      </c>
      <c r="D62" s="65">
        <f>SUM(D59:D61)</f>
        <v>0</v>
      </c>
      <c r="E62" s="66">
        <f t="shared" si="6"/>
        <v>-31597807</v>
      </c>
      <c r="F62" s="67">
        <f t="shared" si="6"/>
        <v>-32038479</v>
      </c>
      <c r="G62" s="67">
        <f t="shared" si="6"/>
        <v>5625862</v>
      </c>
      <c r="H62" s="67">
        <f t="shared" si="6"/>
        <v>3171485</v>
      </c>
      <c r="I62" s="67">
        <f t="shared" si="6"/>
        <v>3164904</v>
      </c>
      <c r="J62" s="67">
        <f t="shared" si="6"/>
        <v>11962251</v>
      </c>
      <c r="K62" s="67">
        <f t="shared" si="6"/>
        <v>17133395</v>
      </c>
      <c r="L62" s="67">
        <f t="shared" si="6"/>
        <v>-3192366</v>
      </c>
      <c r="M62" s="67">
        <f t="shared" si="6"/>
        <v>1129258</v>
      </c>
      <c r="N62" s="67">
        <f t="shared" si="6"/>
        <v>15070287</v>
      </c>
      <c r="O62" s="67">
        <f t="shared" si="6"/>
        <v>-23598229</v>
      </c>
      <c r="P62" s="67">
        <f t="shared" si="6"/>
        <v>-1312341</v>
      </c>
      <c r="Q62" s="67">
        <f t="shared" si="6"/>
        <v>1033568</v>
      </c>
      <c r="R62" s="67">
        <f t="shared" si="6"/>
        <v>-23877002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3155536</v>
      </c>
      <c r="X62" s="67">
        <f t="shared" si="6"/>
        <v>-27225062</v>
      </c>
      <c r="Y62" s="67">
        <f t="shared" si="6"/>
        <v>30380598</v>
      </c>
      <c r="Z62" s="68">
        <f>+IF(X62&lt;&gt;0,+(Y62/X62)*100,0)</f>
        <v>-111.59055579010251</v>
      </c>
      <c r="AA62" s="65">
        <f>SUM(AA59:AA61)</f>
        <v>-32038479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187000008</v>
      </c>
      <c r="D7" s="20">
        <v>0</v>
      </c>
      <c r="E7" s="21">
        <v>197266173</v>
      </c>
      <c r="F7" s="22">
        <v>174892069</v>
      </c>
      <c r="G7" s="22">
        <v>14708466</v>
      </c>
      <c r="H7" s="22">
        <v>13199055</v>
      </c>
      <c r="I7" s="22">
        <v>15908429</v>
      </c>
      <c r="J7" s="22">
        <v>43815950</v>
      </c>
      <c r="K7" s="22">
        <v>18440497</v>
      </c>
      <c r="L7" s="22">
        <v>13922006</v>
      </c>
      <c r="M7" s="22">
        <v>11392016</v>
      </c>
      <c r="N7" s="22">
        <v>43754519</v>
      </c>
      <c r="O7" s="22">
        <v>16155218</v>
      </c>
      <c r="P7" s="22">
        <v>14610587</v>
      </c>
      <c r="Q7" s="22">
        <v>15218053</v>
      </c>
      <c r="R7" s="22">
        <v>45983858</v>
      </c>
      <c r="S7" s="22">
        <v>0</v>
      </c>
      <c r="T7" s="22">
        <v>0</v>
      </c>
      <c r="U7" s="22">
        <v>0</v>
      </c>
      <c r="V7" s="22">
        <v>0</v>
      </c>
      <c r="W7" s="22">
        <v>133554327</v>
      </c>
      <c r="X7" s="22">
        <v>131169024</v>
      </c>
      <c r="Y7" s="22">
        <v>2385303</v>
      </c>
      <c r="Z7" s="23">
        <v>1.8184956533640138</v>
      </c>
      <c r="AA7" s="20">
        <v>174892069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77826426</v>
      </c>
      <c r="D13" s="20">
        <v>0</v>
      </c>
      <c r="E13" s="21">
        <v>43108782</v>
      </c>
      <c r="F13" s="22">
        <v>86578277</v>
      </c>
      <c r="G13" s="22">
        <v>7237703</v>
      </c>
      <c r="H13" s="22">
        <v>7118494</v>
      </c>
      <c r="I13" s="22">
        <v>6979678</v>
      </c>
      <c r="J13" s="22">
        <v>21335875</v>
      </c>
      <c r="K13" s="22">
        <v>7229737</v>
      </c>
      <c r="L13" s="22">
        <v>7328894</v>
      </c>
      <c r="M13" s="22">
        <v>7394633</v>
      </c>
      <c r="N13" s="22">
        <v>21953264</v>
      </c>
      <c r="O13" s="22">
        <v>7483064</v>
      </c>
      <c r="P13" s="22">
        <v>7486287</v>
      </c>
      <c r="Q13" s="22">
        <v>7626322</v>
      </c>
      <c r="R13" s="22">
        <v>22595673</v>
      </c>
      <c r="S13" s="22">
        <v>0</v>
      </c>
      <c r="T13" s="22">
        <v>0</v>
      </c>
      <c r="U13" s="22">
        <v>0</v>
      </c>
      <c r="V13" s="22">
        <v>0</v>
      </c>
      <c r="W13" s="22">
        <v>65884812</v>
      </c>
      <c r="X13" s="22">
        <v>49719380</v>
      </c>
      <c r="Y13" s="22">
        <v>16165432</v>
      </c>
      <c r="Z13" s="23">
        <v>32.513341879967129</v>
      </c>
      <c r="AA13" s="20">
        <v>86578277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325900</v>
      </c>
      <c r="G29" s="22">
        <v>26478</v>
      </c>
      <c r="H29" s="22">
        <v>26777</v>
      </c>
      <c r="I29" s="22">
        <v>27004</v>
      </c>
      <c r="J29" s="22">
        <v>80259</v>
      </c>
      <c r="K29" s="22">
        <v>27250</v>
      </c>
      <c r="L29" s="22">
        <v>27568</v>
      </c>
      <c r="M29" s="22">
        <v>27873</v>
      </c>
      <c r="N29" s="22">
        <v>82691</v>
      </c>
      <c r="O29" s="22">
        <v>28058</v>
      </c>
      <c r="P29" s="22">
        <v>28284</v>
      </c>
      <c r="Q29" s="22">
        <v>28495</v>
      </c>
      <c r="R29" s="22">
        <v>84837</v>
      </c>
      <c r="S29" s="22">
        <v>0</v>
      </c>
      <c r="T29" s="22">
        <v>0</v>
      </c>
      <c r="U29" s="22">
        <v>0</v>
      </c>
      <c r="V29" s="22">
        <v>0</v>
      </c>
      <c r="W29" s="22">
        <v>247787</v>
      </c>
      <c r="X29" s="22">
        <v>130360</v>
      </c>
      <c r="Y29" s="22">
        <v>117427</v>
      </c>
      <c r="Z29" s="23">
        <v>90.079011966861003</v>
      </c>
      <c r="AA29" s="20">
        <v>325900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735440</v>
      </c>
      <c r="G31" s="22">
        <v>61749</v>
      </c>
      <c r="H31" s="22">
        <v>61665</v>
      </c>
      <c r="I31" s="22">
        <v>61497</v>
      </c>
      <c r="J31" s="22">
        <v>184911</v>
      </c>
      <c r="K31" s="22">
        <v>61161</v>
      </c>
      <c r="L31" s="22">
        <v>60993</v>
      </c>
      <c r="M31" s="22">
        <v>60657</v>
      </c>
      <c r="N31" s="22">
        <v>182811</v>
      </c>
      <c r="O31" s="22">
        <v>60573</v>
      </c>
      <c r="P31" s="22">
        <v>60489</v>
      </c>
      <c r="Q31" s="22">
        <v>60153</v>
      </c>
      <c r="R31" s="22">
        <v>181215</v>
      </c>
      <c r="S31" s="22">
        <v>0</v>
      </c>
      <c r="T31" s="22">
        <v>0</v>
      </c>
      <c r="U31" s="22">
        <v>0</v>
      </c>
      <c r="V31" s="22">
        <v>0</v>
      </c>
      <c r="W31" s="22">
        <v>548937</v>
      </c>
      <c r="X31" s="22">
        <v>294176</v>
      </c>
      <c r="Y31" s="22">
        <v>254761</v>
      </c>
      <c r="Z31" s="23">
        <v>86.601558250843041</v>
      </c>
      <c r="AA31" s="20">
        <v>735440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264826434</v>
      </c>
      <c r="D35" s="29">
        <f t="shared" ref="D35:Y35" si="0">SUM(D6:D34)</f>
        <v>0</v>
      </c>
      <c r="E35" s="30">
        <f t="shared" si="0"/>
        <v>240374955</v>
      </c>
      <c r="F35" s="31">
        <f t="shared" si="0"/>
        <v>262531686</v>
      </c>
      <c r="G35" s="31">
        <f t="shared" si="0"/>
        <v>22034396</v>
      </c>
      <c r="H35" s="31">
        <f t="shared" si="0"/>
        <v>20405991</v>
      </c>
      <c r="I35" s="31">
        <f t="shared" si="0"/>
        <v>22976608</v>
      </c>
      <c r="J35" s="31">
        <f t="shared" si="0"/>
        <v>65416995</v>
      </c>
      <c r="K35" s="31">
        <f t="shared" si="0"/>
        <v>25758645</v>
      </c>
      <c r="L35" s="31">
        <f t="shared" si="0"/>
        <v>21339461</v>
      </c>
      <c r="M35" s="31">
        <f t="shared" si="0"/>
        <v>18875179</v>
      </c>
      <c r="N35" s="31">
        <f t="shared" si="0"/>
        <v>65973285</v>
      </c>
      <c r="O35" s="31">
        <f t="shared" si="0"/>
        <v>23726913</v>
      </c>
      <c r="P35" s="31">
        <f t="shared" si="0"/>
        <v>22185647</v>
      </c>
      <c r="Q35" s="31">
        <f t="shared" si="0"/>
        <v>22933023</v>
      </c>
      <c r="R35" s="31">
        <f t="shared" si="0"/>
        <v>68845583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200235863</v>
      </c>
      <c r="X35" s="31">
        <f t="shared" si="0"/>
        <v>181312940</v>
      </c>
      <c r="Y35" s="31">
        <f t="shared" si="0"/>
        <v>18922923</v>
      </c>
      <c r="Z35" s="32">
        <f>+IF(X35&lt;&gt;0,+(Y35/X35)*100,0)</f>
        <v>10.436609212778745</v>
      </c>
      <c r="AA35" s="29">
        <f>SUM(AA6:AA34)</f>
        <v>262531686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68524896</v>
      </c>
      <c r="D37" s="20">
        <v>0</v>
      </c>
      <c r="E37" s="21">
        <v>74634401</v>
      </c>
      <c r="F37" s="22">
        <v>74634401</v>
      </c>
      <c r="G37" s="22">
        <v>7459248</v>
      </c>
      <c r="H37" s="22">
        <v>7509790</v>
      </c>
      <c r="I37" s="22">
        <v>7639298</v>
      </c>
      <c r="J37" s="22">
        <v>22608336</v>
      </c>
      <c r="K37" s="22">
        <v>8296098</v>
      </c>
      <c r="L37" s="22">
        <v>7749594</v>
      </c>
      <c r="M37" s="22">
        <v>8312646</v>
      </c>
      <c r="N37" s="22">
        <v>24358338</v>
      </c>
      <c r="O37" s="22">
        <v>7508146</v>
      </c>
      <c r="P37" s="22">
        <v>7769518</v>
      </c>
      <c r="Q37" s="22">
        <v>7774603</v>
      </c>
      <c r="R37" s="22">
        <v>23052267</v>
      </c>
      <c r="S37" s="22">
        <v>0</v>
      </c>
      <c r="T37" s="22">
        <v>0</v>
      </c>
      <c r="U37" s="22">
        <v>0</v>
      </c>
      <c r="V37" s="22">
        <v>0</v>
      </c>
      <c r="W37" s="22">
        <v>70018941</v>
      </c>
      <c r="X37" s="22">
        <v>55975878</v>
      </c>
      <c r="Y37" s="22">
        <v>14043063</v>
      </c>
      <c r="Z37" s="23">
        <v>25.087704743103806</v>
      </c>
      <c r="AA37" s="20">
        <v>74634401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281921505</v>
      </c>
      <c r="D40" s="20">
        <v>0</v>
      </c>
      <c r="E40" s="21">
        <v>95152513</v>
      </c>
      <c r="F40" s="22">
        <v>88648626</v>
      </c>
      <c r="G40" s="22">
        <v>11652</v>
      </c>
      <c r="H40" s="22">
        <v>9986872</v>
      </c>
      <c r="I40" s="22">
        <v>11539527</v>
      </c>
      <c r="J40" s="22">
        <v>21538051</v>
      </c>
      <c r="K40" s="22">
        <v>8028430</v>
      </c>
      <c r="L40" s="22">
        <v>32848198</v>
      </c>
      <c r="M40" s="22">
        <v>8092490</v>
      </c>
      <c r="N40" s="22">
        <v>48969118</v>
      </c>
      <c r="O40" s="22">
        <v>4846495</v>
      </c>
      <c r="P40" s="22">
        <v>9397827</v>
      </c>
      <c r="Q40" s="22">
        <v>17274734</v>
      </c>
      <c r="R40" s="22">
        <v>31519056</v>
      </c>
      <c r="S40" s="22">
        <v>0</v>
      </c>
      <c r="T40" s="22">
        <v>0</v>
      </c>
      <c r="U40" s="22">
        <v>0</v>
      </c>
      <c r="V40" s="22">
        <v>0</v>
      </c>
      <c r="W40" s="22">
        <v>102026225</v>
      </c>
      <c r="X40" s="22">
        <v>66476480</v>
      </c>
      <c r="Y40" s="22">
        <v>35549745</v>
      </c>
      <c r="Z40" s="23">
        <v>53.477177191090739</v>
      </c>
      <c r="AA40" s="20">
        <v>88648626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64543160</v>
      </c>
      <c r="F41" s="22">
        <v>64543160</v>
      </c>
      <c r="G41" s="22">
        <v>5378597</v>
      </c>
      <c r="H41" s="22">
        <v>5378597</v>
      </c>
      <c r="I41" s="22">
        <v>5378597</v>
      </c>
      <c r="J41" s="22">
        <v>16135791</v>
      </c>
      <c r="K41" s="22">
        <v>5378597</v>
      </c>
      <c r="L41" s="22">
        <v>5378597</v>
      </c>
      <c r="M41" s="22">
        <v>5378597</v>
      </c>
      <c r="N41" s="22">
        <v>16135791</v>
      </c>
      <c r="O41" s="22">
        <v>5378597</v>
      </c>
      <c r="P41" s="22">
        <v>5378597</v>
      </c>
      <c r="Q41" s="22">
        <v>5378597</v>
      </c>
      <c r="R41" s="22">
        <v>16135791</v>
      </c>
      <c r="S41" s="22">
        <v>0</v>
      </c>
      <c r="T41" s="22">
        <v>0</v>
      </c>
      <c r="U41" s="22">
        <v>0</v>
      </c>
      <c r="V41" s="22">
        <v>0</v>
      </c>
      <c r="W41" s="22">
        <v>48407373</v>
      </c>
      <c r="X41" s="22">
        <v>48407373</v>
      </c>
      <c r="Y41" s="22">
        <v>0</v>
      </c>
      <c r="Z41" s="23">
        <v>0</v>
      </c>
      <c r="AA41" s="20">
        <v>64543160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272452450</v>
      </c>
      <c r="F42" s="22">
        <v>272452450</v>
      </c>
      <c r="G42" s="22">
        <v>22704371</v>
      </c>
      <c r="H42" s="22">
        <v>22704371</v>
      </c>
      <c r="I42" s="22">
        <v>22704371</v>
      </c>
      <c r="J42" s="22">
        <v>68113113</v>
      </c>
      <c r="K42" s="22">
        <v>22704371</v>
      </c>
      <c r="L42" s="22">
        <v>22704371</v>
      </c>
      <c r="M42" s="22">
        <v>22704371</v>
      </c>
      <c r="N42" s="22">
        <v>68113113</v>
      </c>
      <c r="O42" s="22">
        <v>22704371</v>
      </c>
      <c r="P42" s="22">
        <v>22704371</v>
      </c>
      <c r="Q42" s="22">
        <v>27496763</v>
      </c>
      <c r="R42" s="22">
        <v>72905505</v>
      </c>
      <c r="S42" s="22">
        <v>0</v>
      </c>
      <c r="T42" s="22">
        <v>0</v>
      </c>
      <c r="U42" s="22">
        <v>0</v>
      </c>
      <c r="V42" s="22">
        <v>0</v>
      </c>
      <c r="W42" s="22">
        <v>209131731</v>
      </c>
      <c r="X42" s="22">
        <v>204339339</v>
      </c>
      <c r="Y42" s="22">
        <v>4792392</v>
      </c>
      <c r="Z42" s="23">
        <v>2.3453105131166154</v>
      </c>
      <c r="AA42" s="20">
        <v>272452450</v>
      </c>
    </row>
    <row r="43" spans="1:27" x14ac:dyDescent="0.25">
      <c r="A43" s="19" t="s">
        <v>69</v>
      </c>
      <c r="B43" s="15" t="s">
        <v>32</v>
      </c>
      <c r="C43" s="20">
        <v>2525180</v>
      </c>
      <c r="D43" s="20">
        <v>0</v>
      </c>
      <c r="E43" s="21">
        <v>3180721</v>
      </c>
      <c r="F43" s="22">
        <v>3180721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2385549</v>
      </c>
      <c r="Y43" s="22">
        <v>-2385549</v>
      </c>
      <c r="Z43" s="23">
        <v>-100</v>
      </c>
      <c r="AA43" s="20">
        <v>3180721</v>
      </c>
    </row>
    <row r="44" spans="1:27" x14ac:dyDescent="0.25">
      <c r="A44" s="19" t="s">
        <v>70</v>
      </c>
      <c r="B44" s="15" t="s">
        <v>32</v>
      </c>
      <c r="C44" s="20">
        <v>158747542</v>
      </c>
      <c r="D44" s="20">
        <v>0</v>
      </c>
      <c r="E44" s="21">
        <v>28809934</v>
      </c>
      <c r="F44" s="22">
        <v>29940908</v>
      </c>
      <c r="G44" s="22">
        <v>534565</v>
      </c>
      <c r="H44" s="22">
        <v>6540565</v>
      </c>
      <c r="I44" s="22">
        <v>12708027</v>
      </c>
      <c r="J44" s="22">
        <v>19783157</v>
      </c>
      <c r="K44" s="22">
        <v>680161</v>
      </c>
      <c r="L44" s="22">
        <v>2075827</v>
      </c>
      <c r="M44" s="22">
        <v>44377860</v>
      </c>
      <c r="N44" s="22">
        <v>47133848</v>
      </c>
      <c r="O44" s="22">
        <v>5733439</v>
      </c>
      <c r="P44" s="22">
        <v>231762</v>
      </c>
      <c r="Q44" s="22">
        <v>29552852</v>
      </c>
      <c r="R44" s="22">
        <v>35518053</v>
      </c>
      <c r="S44" s="22">
        <v>0</v>
      </c>
      <c r="T44" s="22">
        <v>0</v>
      </c>
      <c r="U44" s="22">
        <v>0</v>
      </c>
      <c r="V44" s="22">
        <v>0</v>
      </c>
      <c r="W44" s="22">
        <v>102435058</v>
      </c>
      <c r="X44" s="22">
        <v>29469861</v>
      </c>
      <c r="Y44" s="22">
        <v>72965197</v>
      </c>
      <c r="Z44" s="23">
        <v>247.59260656166651</v>
      </c>
      <c r="AA44" s="20">
        <v>29940908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2997718</v>
      </c>
      <c r="D47" s="20">
        <v>0</v>
      </c>
      <c r="E47" s="21">
        <v>1641509</v>
      </c>
      <c r="F47" s="22">
        <v>2611509</v>
      </c>
      <c r="G47" s="22">
        <v>102609</v>
      </c>
      <c r="H47" s="22">
        <v>228568</v>
      </c>
      <c r="I47" s="22">
        <v>406750</v>
      </c>
      <c r="J47" s="22">
        <v>737927</v>
      </c>
      <c r="K47" s="22">
        <v>260955</v>
      </c>
      <c r="L47" s="22">
        <v>168325</v>
      </c>
      <c r="M47" s="22">
        <v>157375</v>
      </c>
      <c r="N47" s="22">
        <v>586655</v>
      </c>
      <c r="O47" s="22">
        <v>148223</v>
      </c>
      <c r="P47" s="22">
        <v>178679</v>
      </c>
      <c r="Q47" s="22">
        <v>146031</v>
      </c>
      <c r="R47" s="22">
        <v>472933</v>
      </c>
      <c r="S47" s="22">
        <v>0</v>
      </c>
      <c r="T47" s="22">
        <v>0</v>
      </c>
      <c r="U47" s="22">
        <v>0</v>
      </c>
      <c r="V47" s="22">
        <v>0</v>
      </c>
      <c r="W47" s="22">
        <v>1797515</v>
      </c>
      <c r="X47" s="22">
        <v>1844146</v>
      </c>
      <c r="Y47" s="22">
        <v>-46631</v>
      </c>
      <c r="Z47" s="23">
        <v>-2.5285958920822971</v>
      </c>
      <c r="AA47" s="20">
        <v>2611509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514716841</v>
      </c>
      <c r="D50" s="29">
        <f t="shared" ref="D50:Y50" si="1">SUM(D37:D49)</f>
        <v>0</v>
      </c>
      <c r="E50" s="30">
        <f t="shared" si="1"/>
        <v>540414688</v>
      </c>
      <c r="F50" s="31">
        <f t="shared" si="1"/>
        <v>536011775</v>
      </c>
      <c r="G50" s="31">
        <f t="shared" si="1"/>
        <v>36191042</v>
      </c>
      <c r="H50" s="31">
        <f t="shared" si="1"/>
        <v>52348763</v>
      </c>
      <c r="I50" s="31">
        <f t="shared" si="1"/>
        <v>60376570</v>
      </c>
      <c r="J50" s="31">
        <f t="shared" si="1"/>
        <v>148916375</v>
      </c>
      <c r="K50" s="31">
        <f t="shared" si="1"/>
        <v>45348612</v>
      </c>
      <c r="L50" s="31">
        <f t="shared" si="1"/>
        <v>70924912</v>
      </c>
      <c r="M50" s="31">
        <f t="shared" si="1"/>
        <v>89023339</v>
      </c>
      <c r="N50" s="31">
        <f t="shared" si="1"/>
        <v>205296863</v>
      </c>
      <c r="O50" s="31">
        <f t="shared" si="1"/>
        <v>46319271</v>
      </c>
      <c r="P50" s="31">
        <f t="shared" si="1"/>
        <v>45660754</v>
      </c>
      <c r="Q50" s="31">
        <f t="shared" si="1"/>
        <v>87623580</v>
      </c>
      <c r="R50" s="31">
        <f t="shared" si="1"/>
        <v>179603605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533816843</v>
      </c>
      <c r="X50" s="31">
        <f t="shared" si="1"/>
        <v>408898626</v>
      </c>
      <c r="Y50" s="31">
        <f t="shared" si="1"/>
        <v>124918217</v>
      </c>
      <c r="Z50" s="32">
        <f>+IF(X50&lt;&gt;0,+(Y50/X50)*100,0)</f>
        <v>30.549923393481887</v>
      </c>
      <c r="AA50" s="29">
        <f>SUM(AA37:AA49)</f>
        <v>536011775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-249890407</v>
      </c>
      <c r="D51" s="39">
        <f t="shared" si="2"/>
        <v>0</v>
      </c>
      <c r="E51" s="40">
        <f t="shared" si="2"/>
        <v>-300039733</v>
      </c>
      <c r="F51" s="41">
        <f t="shared" si="2"/>
        <v>-273480089</v>
      </c>
      <c r="G51" s="41">
        <f t="shared" si="2"/>
        <v>-14156646</v>
      </c>
      <c r="H51" s="41">
        <f t="shared" si="2"/>
        <v>-31942772</v>
      </c>
      <c r="I51" s="41">
        <f t="shared" si="2"/>
        <v>-37399962</v>
      </c>
      <c r="J51" s="41">
        <f t="shared" si="2"/>
        <v>-83499380</v>
      </c>
      <c r="K51" s="41">
        <f t="shared" si="2"/>
        <v>-19589967</v>
      </c>
      <c r="L51" s="41">
        <f t="shared" si="2"/>
        <v>-49585451</v>
      </c>
      <c r="M51" s="41">
        <f t="shared" si="2"/>
        <v>-70148160</v>
      </c>
      <c r="N51" s="41">
        <f t="shared" si="2"/>
        <v>-139323578</v>
      </c>
      <c r="O51" s="41">
        <f t="shared" si="2"/>
        <v>-22592358</v>
      </c>
      <c r="P51" s="41">
        <f t="shared" si="2"/>
        <v>-23475107</v>
      </c>
      <c r="Q51" s="41">
        <f t="shared" si="2"/>
        <v>-64690557</v>
      </c>
      <c r="R51" s="41">
        <f t="shared" si="2"/>
        <v>-110758022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-333580980</v>
      </c>
      <c r="X51" s="41">
        <f t="shared" si="2"/>
        <v>-227585686</v>
      </c>
      <c r="Y51" s="41">
        <f t="shared" si="2"/>
        <v>-105995294</v>
      </c>
      <c r="Z51" s="42">
        <f>+IF(X51&lt;&gt;0,+(Y51/X51)*100,0)</f>
        <v>46.573796385419428</v>
      </c>
      <c r="AA51" s="39">
        <f>+AA35-AA50</f>
        <v>-273480089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-249890407</v>
      </c>
      <c r="D54" s="48">
        <f t="shared" si="3"/>
        <v>0</v>
      </c>
      <c r="E54" s="49">
        <f t="shared" si="3"/>
        <v>-300039733</v>
      </c>
      <c r="F54" s="50">
        <f t="shared" si="3"/>
        <v>-273480089</v>
      </c>
      <c r="G54" s="50">
        <f t="shared" si="3"/>
        <v>-14156646</v>
      </c>
      <c r="H54" s="50">
        <f t="shared" si="3"/>
        <v>-31942772</v>
      </c>
      <c r="I54" s="50">
        <f t="shared" si="3"/>
        <v>-37399962</v>
      </c>
      <c r="J54" s="50">
        <f t="shared" si="3"/>
        <v>-83499380</v>
      </c>
      <c r="K54" s="50">
        <f t="shared" si="3"/>
        <v>-19589967</v>
      </c>
      <c r="L54" s="50">
        <f t="shared" si="3"/>
        <v>-49585451</v>
      </c>
      <c r="M54" s="50">
        <f t="shared" si="3"/>
        <v>-70148160</v>
      </c>
      <c r="N54" s="50">
        <f t="shared" si="3"/>
        <v>-139323578</v>
      </c>
      <c r="O54" s="50">
        <f t="shared" si="3"/>
        <v>-22592358</v>
      </c>
      <c r="P54" s="50">
        <f t="shared" si="3"/>
        <v>-23475107</v>
      </c>
      <c r="Q54" s="50">
        <f t="shared" si="3"/>
        <v>-64690557</v>
      </c>
      <c r="R54" s="50">
        <f t="shared" si="3"/>
        <v>-110758022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-333580980</v>
      </c>
      <c r="X54" s="50">
        <f t="shared" si="3"/>
        <v>-227585686</v>
      </c>
      <c r="Y54" s="50">
        <f t="shared" si="3"/>
        <v>-105995294</v>
      </c>
      <c r="Z54" s="51">
        <f>+IF(X54&lt;&gt;0,+(Y54/X54)*100,0)</f>
        <v>46.573796385419428</v>
      </c>
      <c r="AA54" s="48">
        <f>SUM(AA51:AA53)</f>
        <v>-273480089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-249890407</v>
      </c>
      <c r="D56" s="54">
        <f>+D54-D55</f>
        <v>0</v>
      </c>
      <c r="E56" s="55">
        <f t="shared" si="4"/>
        <v>-300039733</v>
      </c>
      <c r="F56" s="56">
        <f t="shared" si="4"/>
        <v>-273480089</v>
      </c>
      <c r="G56" s="56">
        <f t="shared" si="4"/>
        <v>-14156646</v>
      </c>
      <c r="H56" s="56">
        <f t="shared" si="4"/>
        <v>-31942772</v>
      </c>
      <c r="I56" s="56">
        <f t="shared" si="4"/>
        <v>-37399962</v>
      </c>
      <c r="J56" s="56">
        <f t="shared" si="4"/>
        <v>-83499380</v>
      </c>
      <c r="K56" s="56">
        <f t="shared" si="4"/>
        <v>-19589967</v>
      </c>
      <c r="L56" s="56">
        <f t="shared" si="4"/>
        <v>-49585451</v>
      </c>
      <c r="M56" s="56">
        <f t="shared" si="4"/>
        <v>-70148160</v>
      </c>
      <c r="N56" s="56">
        <f t="shared" si="4"/>
        <v>-139323578</v>
      </c>
      <c r="O56" s="56">
        <f t="shared" si="4"/>
        <v>-22592358</v>
      </c>
      <c r="P56" s="56">
        <f t="shared" si="4"/>
        <v>-23475107</v>
      </c>
      <c r="Q56" s="56">
        <f t="shared" si="4"/>
        <v>-64690557</v>
      </c>
      <c r="R56" s="56">
        <f t="shared" si="4"/>
        <v>-110758022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-333580980</v>
      </c>
      <c r="X56" s="56">
        <f t="shared" si="4"/>
        <v>-227585686</v>
      </c>
      <c r="Y56" s="56">
        <f t="shared" si="4"/>
        <v>-105995294</v>
      </c>
      <c r="Z56" s="57">
        <f>+IF(X56&lt;&gt;0,+(Y56/X56)*100,0)</f>
        <v>46.573796385419428</v>
      </c>
      <c r="AA56" s="54">
        <f>+AA54-AA55</f>
        <v>-273480089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-249890407</v>
      </c>
      <c r="D59" s="48">
        <f>SUM(D56:D58)</f>
        <v>0</v>
      </c>
      <c r="E59" s="49">
        <f t="shared" si="5"/>
        <v>-300039733</v>
      </c>
      <c r="F59" s="50">
        <f t="shared" si="5"/>
        <v>-273480089</v>
      </c>
      <c r="G59" s="50">
        <f t="shared" si="5"/>
        <v>-14156646</v>
      </c>
      <c r="H59" s="50">
        <f t="shared" si="5"/>
        <v>-31942772</v>
      </c>
      <c r="I59" s="50">
        <f t="shared" si="5"/>
        <v>-37399962</v>
      </c>
      <c r="J59" s="50">
        <f t="shared" si="5"/>
        <v>-83499380</v>
      </c>
      <c r="K59" s="50">
        <f t="shared" si="5"/>
        <v>-19589967</v>
      </c>
      <c r="L59" s="50">
        <f t="shared" si="5"/>
        <v>-49585451</v>
      </c>
      <c r="M59" s="50">
        <f t="shared" si="5"/>
        <v>-70148160</v>
      </c>
      <c r="N59" s="50">
        <f t="shared" si="5"/>
        <v>-139323578</v>
      </c>
      <c r="O59" s="50">
        <f t="shared" si="5"/>
        <v>-22592358</v>
      </c>
      <c r="P59" s="50">
        <f t="shared" si="5"/>
        <v>-23475107</v>
      </c>
      <c r="Q59" s="50">
        <f t="shared" si="5"/>
        <v>-64690557</v>
      </c>
      <c r="R59" s="50">
        <f t="shared" si="5"/>
        <v>-110758022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-333580980</v>
      </c>
      <c r="X59" s="50">
        <f t="shared" si="5"/>
        <v>-227585686</v>
      </c>
      <c r="Y59" s="50">
        <f t="shared" si="5"/>
        <v>-105995294</v>
      </c>
      <c r="Z59" s="51">
        <f>+IF(X59&lt;&gt;0,+(Y59/X59)*100,0)</f>
        <v>46.573796385419428</v>
      </c>
      <c r="AA59" s="48">
        <f>SUM(AA56:AA58)</f>
        <v>-273480089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-249890407</v>
      </c>
      <c r="D62" s="65">
        <f>SUM(D59:D61)</f>
        <v>0</v>
      </c>
      <c r="E62" s="66">
        <f t="shared" si="6"/>
        <v>-300039733</v>
      </c>
      <c r="F62" s="67">
        <f t="shared" si="6"/>
        <v>-273480089</v>
      </c>
      <c r="G62" s="67">
        <f t="shared" si="6"/>
        <v>-14156646</v>
      </c>
      <c r="H62" s="67">
        <f t="shared" si="6"/>
        <v>-31942772</v>
      </c>
      <c r="I62" s="67">
        <f t="shared" si="6"/>
        <v>-37399962</v>
      </c>
      <c r="J62" s="67">
        <f t="shared" si="6"/>
        <v>-83499380</v>
      </c>
      <c r="K62" s="67">
        <f t="shared" si="6"/>
        <v>-19589967</v>
      </c>
      <c r="L62" s="67">
        <f t="shared" si="6"/>
        <v>-49585451</v>
      </c>
      <c r="M62" s="67">
        <f t="shared" si="6"/>
        <v>-70148160</v>
      </c>
      <c r="N62" s="67">
        <f t="shared" si="6"/>
        <v>-139323578</v>
      </c>
      <c r="O62" s="67">
        <f t="shared" si="6"/>
        <v>-22592358</v>
      </c>
      <c r="P62" s="67">
        <f t="shared" si="6"/>
        <v>-23475107</v>
      </c>
      <c r="Q62" s="67">
        <f t="shared" si="6"/>
        <v>-64690557</v>
      </c>
      <c r="R62" s="67">
        <f t="shared" si="6"/>
        <v>-110758022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-333580980</v>
      </c>
      <c r="X62" s="67">
        <f t="shared" si="6"/>
        <v>-227585686</v>
      </c>
      <c r="Y62" s="67">
        <f t="shared" si="6"/>
        <v>-105995294</v>
      </c>
      <c r="Z62" s="68">
        <f>+IF(X62&lt;&gt;0,+(Y62/X62)*100,0)</f>
        <v>46.573796385419428</v>
      </c>
      <c r="AA62" s="65">
        <f>SUM(AA59:AA61)</f>
        <v>-273480089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507038604</v>
      </c>
      <c r="D7" s="20">
        <v>0</v>
      </c>
      <c r="E7" s="21">
        <v>617929466</v>
      </c>
      <c r="F7" s="22">
        <v>654579466</v>
      </c>
      <c r="G7" s="22">
        <v>52094635</v>
      </c>
      <c r="H7" s="22">
        <v>60133372</v>
      </c>
      <c r="I7" s="22">
        <v>59074973</v>
      </c>
      <c r="J7" s="22">
        <v>171302980</v>
      </c>
      <c r="K7" s="22">
        <v>-2771407</v>
      </c>
      <c r="L7" s="22">
        <v>62726089</v>
      </c>
      <c r="M7" s="22">
        <v>52786951</v>
      </c>
      <c r="N7" s="22">
        <v>112741633</v>
      </c>
      <c r="O7" s="22">
        <v>57544557</v>
      </c>
      <c r="P7" s="22">
        <v>62019683</v>
      </c>
      <c r="Q7" s="22">
        <v>-239032</v>
      </c>
      <c r="R7" s="22">
        <v>119325208</v>
      </c>
      <c r="S7" s="22">
        <v>0</v>
      </c>
      <c r="T7" s="22">
        <v>0</v>
      </c>
      <c r="U7" s="22">
        <v>0</v>
      </c>
      <c r="V7" s="22">
        <v>0</v>
      </c>
      <c r="W7" s="22">
        <v>403369821</v>
      </c>
      <c r="X7" s="22">
        <v>490934601</v>
      </c>
      <c r="Y7" s="22">
        <v>-87564780</v>
      </c>
      <c r="Z7" s="23">
        <v>-17.836343134429018</v>
      </c>
      <c r="AA7" s="20">
        <v>654579466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183088</v>
      </c>
      <c r="F10" s="22">
        <v>183088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137313</v>
      </c>
      <c r="Y10" s="22">
        <v>-137313</v>
      </c>
      <c r="Z10" s="23">
        <v>-100</v>
      </c>
      <c r="AA10" s="20">
        <v>183088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176703570</v>
      </c>
      <c r="D13" s="20">
        <v>0</v>
      </c>
      <c r="E13" s="21">
        <v>176600000</v>
      </c>
      <c r="F13" s="22">
        <v>276600000</v>
      </c>
      <c r="G13" s="22">
        <v>19554349</v>
      </c>
      <c r="H13" s="22">
        <v>19871390</v>
      </c>
      <c r="I13" s="22">
        <v>20122875</v>
      </c>
      <c r="J13" s="22">
        <v>59548614</v>
      </c>
      <c r="K13" s="22">
        <v>-190</v>
      </c>
      <c r="L13" s="22">
        <v>25193829</v>
      </c>
      <c r="M13" s="22">
        <v>46487425</v>
      </c>
      <c r="N13" s="22">
        <v>71681064</v>
      </c>
      <c r="O13" s="22">
        <v>22448257</v>
      </c>
      <c r="P13" s="22">
        <v>21194973</v>
      </c>
      <c r="Q13" s="22">
        <v>0</v>
      </c>
      <c r="R13" s="22">
        <v>43643230</v>
      </c>
      <c r="S13" s="22">
        <v>0</v>
      </c>
      <c r="T13" s="22">
        <v>0</v>
      </c>
      <c r="U13" s="22">
        <v>0</v>
      </c>
      <c r="V13" s="22">
        <v>0</v>
      </c>
      <c r="W13" s="22">
        <v>174872908</v>
      </c>
      <c r="X13" s="22">
        <v>207450000</v>
      </c>
      <c r="Y13" s="22">
        <v>-32577092</v>
      </c>
      <c r="Z13" s="23">
        <v>-15.703587370450711</v>
      </c>
      <c r="AA13" s="20">
        <v>276600000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250000</v>
      </c>
      <c r="F21" s="22">
        <v>250000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187497</v>
      </c>
      <c r="Y21" s="22">
        <v>-187497</v>
      </c>
      <c r="Z21" s="23">
        <v>-100</v>
      </c>
      <c r="AA21" s="20">
        <v>250000</v>
      </c>
    </row>
    <row r="22" spans="1:27" x14ac:dyDescent="0.25">
      <c r="A22" s="19" t="s">
        <v>50</v>
      </c>
      <c r="B22" s="15" t="s">
        <v>32</v>
      </c>
      <c r="C22" s="20">
        <v>1435035</v>
      </c>
      <c r="D22" s="20">
        <v>0</v>
      </c>
      <c r="E22" s="21">
        <v>485000</v>
      </c>
      <c r="F22" s="22">
        <v>485000</v>
      </c>
      <c r="G22" s="22">
        <v>146316</v>
      </c>
      <c r="H22" s="22">
        <v>97123</v>
      </c>
      <c r="I22" s="22">
        <v>47114</v>
      </c>
      <c r="J22" s="22">
        <v>290553</v>
      </c>
      <c r="K22" s="22">
        <v>65128</v>
      </c>
      <c r="L22" s="22">
        <v>82647</v>
      </c>
      <c r="M22" s="22">
        <v>162128</v>
      </c>
      <c r="N22" s="22">
        <v>309903</v>
      </c>
      <c r="O22" s="22">
        <v>54134</v>
      </c>
      <c r="P22" s="22">
        <v>112808</v>
      </c>
      <c r="Q22" s="22">
        <v>50083</v>
      </c>
      <c r="R22" s="22">
        <v>217025</v>
      </c>
      <c r="S22" s="22">
        <v>0</v>
      </c>
      <c r="T22" s="22">
        <v>0</v>
      </c>
      <c r="U22" s="22">
        <v>0</v>
      </c>
      <c r="V22" s="22">
        <v>0</v>
      </c>
      <c r="W22" s="22">
        <v>817481</v>
      </c>
      <c r="X22" s="22">
        <v>363753</v>
      </c>
      <c r="Y22" s="22">
        <v>453728</v>
      </c>
      <c r="Z22" s="18">
        <v>124.73519118742664</v>
      </c>
      <c r="AA22" s="20">
        <v>485000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1222609</v>
      </c>
      <c r="D26" s="20">
        <v>0</v>
      </c>
      <c r="E26" s="21">
        <v>200000</v>
      </c>
      <c r="F26" s="22">
        <v>200000</v>
      </c>
      <c r="G26" s="22">
        <v>15217</v>
      </c>
      <c r="H26" s="22">
        <v>0</v>
      </c>
      <c r="I26" s="22">
        <v>19565</v>
      </c>
      <c r="J26" s="22">
        <v>34782</v>
      </c>
      <c r="K26" s="22">
        <v>4348</v>
      </c>
      <c r="L26" s="22">
        <v>0</v>
      </c>
      <c r="M26" s="22">
        <v>0</v>
      </c>
      <c r="N26" s="22">
        <v>4348</v>
      </c>
      <c r="O26" s="22">
        <v>1304</v>
      </c>
      <c r="P26" s="22">
        <v>0</v>
      </c>
      <c r="Q26" s="22">
        <v>0</v>
      </c>
      <c r="R26" s="22">
        <v>1304</v>
      </c>
      <c r="S26" s="22">
        <v>0</v>
      </c>
      <c r="T26" s="22">
        <v>0</v>
      </c>
      <c r="U26" s="22">
        <v>0</v>
      </c>
      <c r="V26" s="22">
        <v>0</v>
      </c>
      <c r="W26" s="22">
        <v>40434</v>
      </c>
      <c r="X26" s="22">
        <v>149994</v>
      </c>
      <c r="Y26" s="22">
        <v>-109560</v>
      </c>
      <c r="Z26" s="23">
        <v>-73.042921716868676</v>
      </c>
      <c r="AA26" s="20">
        <v>200000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512457896</v>
      </c>
      <c r="D28" s="20">
        <v>0</v>
      </c>
      <c r="E28" s="21">
        <v>552897122</v>
      </c>
      <c r="F28" s="22">
        <v>552897122</v>
      </c>
      <c r="G28" s="22">
        <v>0</v>
      </c>
      <c r="H28" s="22">
        <v>229557228</v>
      </c>
      <c r="I28" s="22">
        <v>0</v>
      </c>
      <c r="J28" s="22">
        <v>229557228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229557228</v>
      </c>
      <c r="X28" s="22">
        <v>414672840</v>
      </c>
      <c r="Y28" s="22">
        <v>-185115612</v>
      </c>
      <c r="Z28" s="23">
        <v>-44.641364020850752</v>
      </c>
      <c r="AA28" s="20">
        <v>552897122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1198857714</v>
      </c>
      <c r="D35" s="29">
        <f t="shared" ref="D35:Y35" si="0">SUM(D6:D34)</f>
        <v>0</v>
      </c>
      <c r="E35" s="30">
        <f t="shared" si="0"/>
        <v>1348544676</v>
      </c>
      <c r="F35" s="31">
        <f t="shared" si="0"/>
        <v>1485194676</v>
      </c>
      <c r="G35" s="31">
        <f t="shared" si="0"/>
        <v>71810517</v>
      </c>
      <c r="H35" s="31">
        <f t="shared" si="0"/>
        <v>309659113</v>
      </c>
      <c r="I35" s="31">
        <f t="shared" si="0"/>
        <v>79264527</v>
      </c>
      <c r="J35" s="31">
        <f t="shared" si="0"/>
        <v>460734157</v>
      </c>
      <c r="K35" s="31">
        <f t="shared" si="0"/>
        <v>-2702121</v>
      </c>
      <c r="L35" s="31">
        <f t="shared" si="0"/>
        <v>88002565</v>
      </c>
      <c r="M35" s="31">
        <f t="shared" si="0"/>
        <v>99436504</v>
      </c>
      <c r="N35" s="31">
        <f t="shared" si="0"/>
        <v>184736948</v>
      </c>
      <c r="O35" s="31">
        <f t="shared" si="0"/>
        <v>80048252</v>
      </c>
      <c r="P35" s="31">
        <f t="shared" si="0"/>
        <v>83327464</v>
      </c>
      <c r="Q35" s="31">
        <f t="shared" si="0"/>
        <v>-188949</v>
      </c>
      <c r="R35" s="31">
        <f t="shared" si="0"/>
        <v>163186767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808657872</v>
      </c>
      <c r="X35" s="31">
        <f t="shared" si="0"/>
        <v>1113895998</v>
      </c>
      <c r="Y35" s="31">
        <f t="shared" si="0"/>
        <v>-305238126</v>
      </c>
      <c r="Z35" s="32">
        <f>+IF(X35&lt;&gt;0,+(Y35/X35)*100,0)</f>
        <v>-27.402749138883252</v>
      </c>
      <c r="AA35" s="29">
        <f>SUM(AA6:AA34)</f>
        <v>1485194676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84118648</v>
      </c>
      <c r="D37" s="20">
        <v>0</v>
      </c>
      <c r="E37" s="21">
        <v>111315422</v>
      </c>
      <c r="F37" s="22">
        <v>106315422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51878885</v>
      </c>
      <c r="P37" s="22">
        <v>7526794</v>
      </c>
      <c r="Q37" s="22">
        <v>0</v>
      </c>
      <c r="R37" s="22">
        <v>59405679</v>
      </c>
      <c r="S37" s="22">
        <v>0</v>
      </c>
      <c r="T37" s="22">
        <v>0</v>
      </c>
      <c r="U37" s="22">
        <v>0</v>
      </c>
      <c r="V37" s="22">
        <v>0</v>
      </c>
      <c r="W37" s="22">
        <v>59405679</v>
      </c>
      <c r="X37" s="22">
        <v>79736580</v>
      </c>
      <c r="Y37" s="22">
        <v>-20330901</v>
      </c>
      <c r="Z37" s="23">
        <v>-25.497583417798957</v>
      </c>
      <c r="AA37" s="20">
        <v>106315422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564480189</v>
      </c>
      <c r="D40" s="20">
        <v>0</v>
      </c>
      <c r="E40" s="21">
        <v>614774739</v>
      </c>
      <c r="F40" s="22">
        <v>574774739</v>
      </c>
      <c r="G40" s="22">
        <v>1428582</v>
      </c>
      <c r="H40" s="22">
        <v>45470112</v>
      </c>
      <c r="I40" s="22">
        <v>54364738</v>
      </c>
      <c r="J40" s="22">
        <v>101263432</v>
      </c>
      <c r="K40" s="22">
        <v>49271564</v>
      </c>
      <c r="L40" s="22">
        <v>48965920</v>
      </c>
      <c r="M40" s="22">
        <v>46643230</v>
      </c>
      <c r="N40" s="22">
        <v>144880714</v>
      </c>
      <c r="O40" s="22">
        <v>47176007</v>
      </c>
      <c r="P40" s="22">
        <v>46455766</v>
      </c>
      <c r="Q40" s="22">
        <v>383400</v>
      </c>
      <c r="R40" s="22">
        <v>94015173</v>
      </c>
      <c r="S40" s="22">
        <v>0</v>
      </c>
      <c r="T40" s="22">
        <v>0</v>
      </c>
      <c r="U40" s="22">
        <v>0</v>
      </c>
      <c r="V40" s="22">
        <v>0</v>
      </c>
      <c r="W40" s="22">
        <v>340159319</v>
      </c>
      <c r="X40" s="22">
        <v>431081046</v>
      </c>
      <c r="Y40" s="22">
        <v>-90921727</v>
      </c>
      <c r="Z40" s="23">
        <v>-21.091562211714592</v>
      </c>
      <c r="AA40" s="20">
        <v>574774739</v>
      </c>
    </row>
    <row r="41" spans="1:27" x14ac:dyDescent="0.25">
      <c r="A41" s="19" t="s">
        <v>67</v>
      </c>
      <c r="B41" s="15" t="s">
        <v>32</v>
      </c>
      <c r="C41" s="20">
        <v>800114341</v>
      </c>
      <c r="D41" s="20">
        <v>0</v>
      </c>
      <c r="E41" s="21">
        <v>228605049</v>
      </c>
      <c r="F41" s="22">
        <v>228605049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171453789</v>
      </c>
      <c r="Y41" s="22">
        <v>-71184598</v>
      </c>
      <c r="Z41" s="23">
        <v>-41.518241396228348</v>
      </c>
      <c r="AA41" s="20">
        <v>228605049</v>
      </c>
    </row>
    <row r="42" spans="1:27" x14ac:dyDescent="0.25">
      <c r="A42" s="19" t="s">
        <v>68</v>
      </c>
      <c r="B42" s="15" t="s">
        <v>32</v>
      </c>
      <c r="C42" s="20">
        <v>53188112</v>
      </c>
      <c r="D42" s="20">
        <v>0</v>
      </c>
      <c r="E42" s="21">
        <v>54161141</v>
      </c>
      <c r="F42" s="22">
        <v>54161141</v>
      </c>
      <c r="G42" s="22">
        <v>0</v>
      </c>
      <c r="H42" s="22">
        <v>3512250</v>
      </c>
      <c r="I42" s="22">
        <v>0</v>
      </c>
      <c r="J42" s="22">
        <v>3512250</v>
      </c>
      <c r="K42" s="22">
        <v>0</v>
      </c>
      <c r="L42" s="22">
        <v>3512250</v>
      </c>
      <c r="M42" s="22">
        <v>3512250</v>
      </c>
      <c r="N42" s="22">
        <v>7024500</v>
      </c>
      <c r="O42" s="22">
        <v>3512250</v>
      </c>
      <c r="P42" s="22">
        <v>3512250</v>
      </c>
      <c r="Q42" s="22">
        <v>0</v>
      </c>
      <c r="R42" s="22">
        <v>7024500</v>
      </c>
      <c r="S42" s="22">
        <v>0</v>
      </c>
      <c r="T42" s="22">
        <v>0</v>
      </c>
      <c r="U42" s="22">
        <v>0</v>
      </c>
      <c r="V42" s="22">
        <v>0</v>
      </c>
      <c r="W42" s="22">
        <v>17561250</v>
      </c>
      <c r="X42" s="22">
        <v>40620852</v>
      </c>
      <c r="Y42" s="22">
        <v>-23059602</v>
      </c>
      <c r="Z42" s="23">
        <v>-56.767893494700708</v>
      </c>
      <c r="AA42" s="20">
        <v>54161141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5800000</v>
      </c>
      <c r="F43" s="22">
        <v>5800000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4349997</v>
      </c>
      <c r="Y43" s="22">
        <v>-4349997</v>
      </c>
      <c r="Z43" s="23">
        <v>-100</v>
      </c>
      <c r="AA43" s="20">
        <v>5800000</v>
      </c>
    </row>
    <row r="44" spans="1:27" x14ac:dyDescent="0.25">
      <c r="A44" s="19" t="s">
        <v>70</v>
      </c>
      <c r="B44" s="15" t="s">
        <v>32</v>
      </c>
      <c r="C44" s="20">
        <v>66956646</v>
      </c>
      <c r="D44" s="20">
        <v>0</v>
      </c>
      <c r="E44" s="21">
        <v>51160359</v>
      </c>
      <c r="F44" s="22">
        <v>65160359</v>
      </c>
      <c r="G44" s="22">
        <v>0</v>
      </c>
      <c r="H44" s="22">
        <v>11805158</v>
      </c>
      <c r="I44" s="22">
        <v>2681955</v>
      </c>
      <c r="J44" s="22">
        <v>14487113</v>
      </c>
      <c r="K44" s="22">
        <v>2510153</v>
      </c>
      <c r="L44" s="22">
        <v>4330495</v>
      </c>
      <c r="M44" s="22">
        <v>20645935</v>
      </c>
      <c r="N44" s="22">
        <v>27486583</v>
      </c>
      <c r="O44" s="22">
        <v>2546653</v>
      </c>
      <c r="P44" s="22">
        <v>0</v>
      </c>
      <c r="Q44" s="22">
        <v>0</v>
      </c>
      <c r="R44" s="22">
        <v>2546653</v>
      </c>
      <c r="S44" s="22">
        <v>0</v>
      </c>
      <c r="T44" s="22">
        <v>0</v>
      </c>
      <c r="U44" s="22">
        <v>0</v>
      </c>
      <c r="V44" s="22">
        <v>0</v>
      </c>
      <c r="W44" s="22">
        <v>44520349</v>
      </c>
      <c r="X44" s="22">
        <v>48870261</v>
      </c>
      <c r="Y44" s="22">
        <v>-4349912</v>
      </c>
      <c r="Z44" s="23">
        <v>-8.9009387529156019</v>
      </c>
      <c r="AA44" s="20">
        <v>65160359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2132729</v>
      </c>
      <c r="F45" s="22">
        <v>2132729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1599543</v>
      </c>
      <c r="Y45" s="22">
        <v>-1599543</v>
      </c>
      <c r="Z45" s="23">
        <v>-100</v>
      </c>
      <c r="AA45" s="20">
        <v>2132729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7141389</v>
      </c>
      <c r="D47" s="20">
        <v>0</v>
      </c>
      <c r="E47" s="21">
        <v>3826206</v>
      </c>
      <c r="F47" s="22">
        <v>3826206</v>
      </c>
      <c r="G47" s="22">
        <v>9428</v>
      </c>
      <c r="H47" s="22">
        <v>0</v>
      </c>
      <c r="I47" s="22">
        <v>0</v>
      </c>
      <c r="J47" s="22">
        <v>9428</v>
      </c>
      <c r="K47" s="22">
        <v>62262</v>
      </c>
      <c r="L47" s="22">
        <v>12997</v>
      </c>
      <c r="M47" s="22">
        <v>16257</v>
      </c>
      <c r="N47" s="22">
        <v>91516</v>
      </c>
      <c r="O47" s="22">
        <v>448989</v>
      </c>
      <c r="P47" s="22">
        <v>65294</v>
      </c>
      <c r="Q47" s="22">
        <v>0</v>
      </c>
      <c r="R47" s="22">
        <v>514283</v>
      </c>
      <c r="S47" s="22">
        <v>0</v>
      </c>
      <c r="T47" s="22">
        <v>0</v>
      </c>
      <c r="U47" s="22">
        <v>0</v>
      </c>
      <c r="V47" s="22">
        <v>0</v>
      </c>
      <c r="W47" s="22">
        <v>615227</v>
      </c>
      <c r="X47" s="22">
        <v>2869641</v>
      </c>
      <c r="Y47" s="22">
        <v>-2254414</v>
      </c>
      <c r="Z47" s="23">
        <v>-78.560837400915304</v>
      </c>
      <c r="AA47" s="20">
        <v>3826206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1575999325</v>
      </c>
      <c r="D50" s="29">
        <f t="shared" ref="D50:Y50" si="1">SUM(D37:D49)</f>
        <v>0</v>
      </c>
      <c r="E50" s="30">
        <f t="shared" si="1"/>
        <v>1071775645</v>
      </c>
      <c r="F50" s="31">
        <f t="shared" si="1"/>
        <v>1040775645</v>
      </c>
      <c r="G50" s="31">
        <f t="shared" si="1"/>
        <v>1438010</v>
      </c>
      <c r="H50" s="31">
        <f t="shared" si="1"/>
        <v>60787520</v>
      </c>
      <c r="I50" s="31">
        <f t="shared" si="1"/>
        <v>57046693</v>
      </c>
      <c r="J50" s="31">
        <f t="shared" si="1"/>
        <v>119272223</v>
      </c>
      <c r="K50" s="31">
        <f t="shared" si="1"/>
        <v>51843979</v>
      </c>
      <c r="L50" s="31">
        <f t="shared" si="1"/>
        <v>56821662</v>
      </c>
      <c r="M50" s="31">
        <f t="shared" si="1"/>
        <v>70817672</v>
      </c>
      <c r="N50" s="31">
        <f t="shared" si="1"/>
        <v>179483313</v>
      </c>
      <c r="O50" s="31">
        <f t="shared" si="1"/>
        <v>193298326</v>
      </c>
      <c r="P50" s="31">
        <f t="shared" si="1"/>
        <v>70093753</v>
      </c>
      <c r="Q50" s="31">
        <f t="shared" si="1"/>
        <v>383400</v>
      </c>
      <c r="R50" s="31">
        <f t="shared" si="1"/>
        <v>263775479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562531015</v>
      </c>
      <c r="X50" s="31">
        <f t="shared" si="1"/>
        <v>780581709</v>
      </c>
      <c r="Y50" s="31">
        <f t="shared" si="1"/>
        <v>-218050694</v>
      </c>
      <c r="Z50" s="32">
        <f>+IF(X50&lt;&gt;0,+(Y50/X50)*100,0)</f>
        <v>-27.934384252911055</v>
      </c>
      <c r="AA50" s="29">
        <f>SUM(AA37:AA49)</f>
        <v>1040775645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-377141611</v>
      </c>
      <c r="D51" s="39">
        <f t="shared" si="2"/>
        <v>0</v>
      </c>
      <c r="E51" s="40">
        <f t="shared" si="2"/>
        <v>276769031</v>
      </c>
      <c r="F51" s="41">
        <f t="shared" si="2"/>
        <v>444419031</v>
      </c>
      <c r="G51" s="41">
        <f t="shared" si="2"/>
        <v>70372507</v>
      </c>
      <c r="H51" s="41">
        <f t="shared" si="2"/>
        <v>248871593</v>
      </c>
      <c r="I51" s="41">
        <f t="shared" si="2"/>
        <v>22217834</v>
      </c>
      <c r="J51" s="41">
        <f t="shared" si="2"/>
        <v>341461934</v>
      </c>
      <c r="K51" s="41">
        <f t="shared" si="2"/>
        <v>-54546100</v>
      </c>
      <c r="L51" s="41">
        <f t="shared" si="2"/>
        <v>31180903</v>
      </c>
      <c r="M51" s="41">
        <f t="shared" si="2"/>
        <v>28618832</v>
      </c>
      <c r="N51" s="41">
        <f t="shared" si="2"/>
        <v>5253635</v>
      </c>
      <c r="O51" s="41">
        <f t="shared" si="2"/>
        <v>-113250074</v>
      </c>
      <c r="P51" s="41">
        <f t="shared" si="2"/>
        <v>13233711</v>
      </c>
      <c r="Q51" s="41">
        <f t="shared" si="2"/>
        <v>-572349</v>
      </c>
      <c r="R51" s="41">
        <f t="shared" si="2"/>
        <v>-100588712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246126857</v>
      </c>
      <c r="X51" s="41">
        <f t="shared" si="2"/>
        <v>333314289</v>
      </c>
      <c r="Y51" s="41">
        <f t="shared" si="2"/>
        <v>-87187432</v>
      </c>
      <c r="Z51" s="42">
        <f>+IF(X51&lt;&gt;0,+(Y51/X51)*100,0)</f>
        <v>-26.157724069249248</v>
      </c>
      <c r="AA51" s="39">
        <f>+AA35-AA50</f>
        <v>444419031</v>
      </c>
    </row>
    <row r="52" spans="1:27" x14ac:dyDescent="0.25">
      <c r="A52" s="43" t="s">
        <v>78</v>
      </c>
      <c r="B52" s="15" t="s">
        <v>32</v>
      </c>
      <c r="C52" s="20">
        <v>33239370</v>
      </c>
      <c r="D52" s="20">
        <v>0</v>
      </c>
      <c r="E52" s="21">
        <v>50000000</v>
      </c>
      <c r="F52" s="22">
        <v>61800000</v>
      </c>
      <c r="G52" s="22">
        <v>0</v>
      </c>
      <c r="H52" s="22">
        <v>0</v>
      </c>
      <c r="I52" s="22">
        <v>9147129</v>
      </c>
      <c r="J52" s="22">
        <v>9147129</v>
      </c>
      <c r="K52" s="22">
        <v>0</v>
      </c>
      <c r="L52" s="22">
        <v>0</v>
      </c>
      <c r="M52" s="22">
        <v>0</v>
      </c>
      <c r="N52" s="22">
        <v>0</v>
      </c>
      <c r="O52" s="22">
        <v>4028455</v>
      </c>
      <c r="P52" s="22">
        <v>0</v>
      </c>
      <c r="Q52" s="22">
        <v>0</v>
      </c>
      <c r="R52" s="22">
        <v>4028455</v>
      </c>
      <c r="S52" s="22">
        <v>0</v>
      </c>
      <c r="T52" s="22">
        <v>0</v>
      </c>
      <c r="U52" s="22">
        <v>0</v>
      </c>
      <c r="V52" s="22">
        <v>0</v>
      </c>
      <c r="W52" s="22">
        <v>13175584</v>
      </c>
      <c r="X52" s="22">
        <v>46350000</v>
      </c>
      <c r="Y52" s="22">
        <v>-33174416</v>
      </c>
      <c r="Z52" s="23">
        <v>-71.573713052858679</v>
      </c>
      <c r="AA52" s="20">
        <v>61800000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-343902241</v>
      </c>
      <c r="D54" s="48">
        <f t="shared" si="3"/>
        <v>0</v>
      </c>
      <c r="E54" s="49">
        <f t="shared" si="3"/>
        <v>326769031</v>
      </c>
      <c r="F54" s="50">
        <f t="shared" si="3"/>
        <v>506219031</v>
      </c>
      <c r="G54" s="50">
        <f t="shared" si="3"/>
        <v>70372507</v>
      </c>
      <c r="H54" s="50">
        <f t="shared" si="3"/>
        <v>248871593</v>
      </c>
      <c r="I54" s="50">
        <f t="shared" si="3"/>
        <v>31364963</v>
      </c>
      <c r="J54" s="50">
        <f t="shared" si="3"/>
        <v>350609063</v>
      </c>
      <c r="K54" s="50">
        <f t="shared" si="3"/>
        <v>-54546100</v>
      </c>
      <c r="L54" s="50">
        <f t="shared" si="3"/>
        <v>31180903</v>
      </c>
      <c r="M54" s="50">
        <f t="shared" si="3"/>
        <v>28618832</v>
      </c>
      <c r="N54" s="50">
        <f t="shared" si="3"/>
        <v>5253635</v>
      </c>
      <c r="O54" s="50">
        <f t="shared" si="3"/>
        <v>-109221619</v>
      </c>
      <c r="P54" s="50">
        <f t="shared" si="3"/>
        <v>13233711</v>
      </c>
      <c r="Q54" s="50">
        <f t="shared" si="3"/>
        <v>-572349</v>
      </c>
      <c r="R54" s="50">
        <f t="shared" si="3"/>
        <v>-96560257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259302441</v>
      </c>
      <c r="X54" s="50">
        <f t="shared" si="3"/>
        <v>379664289</v>
      </c>
      <c r="Y54" s="50">
        <f t="shared" si="3"/>
        <v>-120361848</v>
      </c>
      <c r="Z54" s="51">
        <f>+IF(X54&lt;&gt;0,+(Y54/X54)*100,0)</f>
        <v>-31.702177815306719</v>
      </c>
      <c r="AA54" s="48">
        <f>SUM(AA51:AA53)</f>
        <v>506219031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-343902241</v>
      </c>
      <c r="D56" s="54">
        <f>+D54-D55</f>
        <v>0</v>
      </c>
      <c r="E56" s="55">
        <f t="shared" si="4"/>
        <v>326769031</v>
      </c>
      <c r="F56" s="56">
        <f t="shared" si="4"/>
        <v>506219031</v>
      </c>
      <c r="G56" s="56">
        <f t="shared" si="4"/>
        <v>70372507</v>
      </c>
      <c r="H56" s="56">
        <f t="shared" si="4"/>
        <v>248871593</v>
      </c>
      <c r="I56" s="56">
        <f t="shared" si="4"/>
        <v>31364963</v>
      </c>
      <c r="J56" s="56">
        <f t="shared" si="4"/>
        <v>350609063</v>
      </c>
      <c r="K56" s="56">
        <f t="shared" si="4"/>
        <v>-54546100</v>
      </c>
      <c r="L56" s="56">
        <f t="shared" si="4"/>
        <v>31180903</v>
      </c>
      <c r="M56" s="56">
        <f t="shared" si="4"/>
        <v>28618832</v>
      </c>
      <c r="N56" s="56">
        <f t="shared" si="4"/>
        <v>5253635</v>
      </c>
      <c r="O56" s="56">
        <f t="shared" si="4"/>
        <v>-109221619</v>
      </c>
      <c r="P56" s="56">
        <f t="shared" si="4"/>
        <v>13233711</v>
      </c>
      <c r="Q56" s="56">
        <f t="shared" si="4"/>
        <v>-572349</v>
      </c>
      <c r="R56" s="56">
        <f t="shared" si="4"/>
        <v>-96560257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259302441</v>
      </c>
      <c r="X56" s="56">
        <f t="shared" si="4"/>
        <v>379664289</v>
      </c>
      <c r="Y56" s="56">
        <f t="shared" si="4"/>
        <v>-120361848</v>
      </c>
      <c r="Z56" s="57">
        <f>+IF(X56&lt;&gt;0,+(Y56/X56)*100,0)</f>
        <v>-31.702177815306719</v>
      </c>
      <c r="AA56" s="54">
        <f>+AA54-AA55</f>
        <v>506219031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-343902241</v>
      </c>
      <c r="D59" s="48">
        <f>SUM(D56:D58)</f>
        <v>0</v>
      </c>
      <c r="E59" s="49">
        <f t="shared" si="5"/>
        <v>326769031</v>
      </c>
      <c r="F59" s="50">
        <f t="shared" si="5"/>
        <v>506219031</v>
      </c>
      <c r="G59" s="50">
        <f t="shared" si="5"/>
        <v>70372507</v>
      </c>
      <c r="H59" s="50">
        <f t="shared" si="5"/>
        <v>248871593</v>
      </c>
      <c r="I59" s="50">
        <f t="shared" si="5"/>
        <v>31364963</v>
      </c>
      <c r="J59" s="50">
        <f t="shared" si="5"/>
        <v>350609063</v>
      </c>
      <c r="K59" s="50">
        <f t="shared" si="5"/>
        <v>-54546100</v>
      </c>
      <c r="L59" s="50">
        <f t="shared" si="5"/>
        <v>31180903</v>
      </c>
      <c r="M59" s="50">
        <f t="shared" si="5"/>
        <v>28618832</v>
      </c>
      <c r="N59" s="50">
        <f t="shared" si="5"/>
        <v>5253635</v>
      </c>
      <c r="O59" s="50">
        <f t="shared" si="5"/>
        <v>-109221619</v>
      </c>
      <c r="P59" s="50">
        <f t="shared" si="5"/>
        <v>13233711</v>
      </c>
      <c r="Q59" s="50">
        <f t="shared" si="5"/>
        <v>-572349</v>
      </c>
      <c r="R59" s="50">
        <f t="shared" si="5"/>
        <v>-96560257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259302441</v>
      </c>
      <c r="X59" s="50">
        <f t="shared" si="5"/>
        <v>379664289</v>
      </c>
      <c r="Y59" s="50">
        <f t="shared" si="5"/>
        <v>-120361848</v>
      </c>
      <c r="Z59" s="51">
        <f>+IF(X59&lt;&gt;0,+(Y59/X59)*100,0)</f>
        <v>-31.702177815306719</v>
      </c>
      <c r="AA59" s="48">
        <f>SUM(AA56:AA58)</f>
        <v>506219031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-343902241</v>
      </c>
      <c r="D62" s="65">
        <f>SUM(D59:D61)</f>
        <v>0</v>
      </c>
      <c r="E62" s="66">
        <f t="shared" si="6"/>
        <v>326769031</v>
      </c>
      <c r="F62" s="67">
        <f t="shared" si="6"/>
        <v>506219031</v>
      </c>
      <c r="G62" s="67">
        <f t="shared" si="6"/>
        <v>70372507</v>
      </c>
      <c r="H62" s="67">
        <f t="shared" si="6"/>
        <v>248871593</v>
      </c>
      <c r="I62" s="67">
        <f t="shared" si="6"/>
        <v>31364963</v>
      </c>
      <c r="J62" s="67">
        <f t="shared" si="6"/>
        <v>350609063</v>
      </c>
      <c r="K62" s="67">
        <f t="shared" si="6"/>
        <v>-54546100</v>
      </c>
      <c r="L62" s="67">
        <f t="shared" si="6"/>
        <v>31180903</v>
      </c>
      <c r="M62" s="67">
        <f t="shared" si="6"/>
        <v>28618832</v>
      </c>
      <c r="N62" s="67">
        <f t="shared" si="6"/>
        <v>5253635</v>
      </c>
      <c r="O62" s="67">
        <f t="shared" si="6"/>
        <v>-109221619</v>
      </c>
      <c r="P62" s="67">
        <f t="shared" si="6"/>
        <v>13233711</v>
      </c>
      <c r="Q62" s="67">
        <f t="shared" si="6"/>
        <v>-572349</v>
      </c>
      <c r="R62" s="67">
        <f t="shared" si="6"/>
        <v>-96560257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259302441</v>
      </c>
      <c r="X62" s="67">
        <f t="shared" si="6"/>
        <v>379664289</v>
      </c>
      <c r="Y62" s="67">
        <f t="shared" si="6"/>
        <v>-120361848</v>
      </c>
      <c r="Z62" s="68">
        <f>+IF(X62&lt;&gt;0,+(Y62/X62)*100,0)</f>
        <v>-31.702177815306719</v>
      </c>
      <c r="AA62" s="65">
        <f>SUM(AA59:AA61)</f>
        <v>506219031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6523007</v>
      </c>
      <c r="D7" s="20">
        <v>0</v>
      </c>
      <c r="E7" s="21">
        <v>5654331</v>
      </c>
      <c r="F7" s="22">
        <v>5654331</v>
      </c>
      <c r="G7" s="22">
        <v>0</v>
      </c>
      <c r="H7" s="22">
        <v>0</v>
      </c>
      <c r="I7" s="22">
        <v>635021</v>
      </c>
      <c r="J7" s="22">
        <v>635021</v>
      </c>
      <c r="K7" s="22">
        <v>857964</v>
      </c>
      <c r="L7" s="22">
        <v>563280</v>
      </c>
      <c r="M7" s="22">
        <v>511873</v>
      </c>
      <c r="N7" s="22">
        <v>1933117</v>
      </c>
      <c r="O7" s="22">
        <v>642477</v>
      </c>
      <c r="P7" s="22">
        <v>416606</v>
      </c>
      <c r="Q7" s="22">
        <v>568000</v>
      </c>
      <c r="R7" s="22">
        <v>1627083</v>
      </c>
      <c r="S7" s="22">
        <v>0</v>
      </c>
      <c r="T7" s="22">
        <v>0</v>
      </c>
      <c r="U7" s="22">
        <v>0</v>
      </c>
      <c r="V7" s="22">
        <v>0</v>
      </c>
      <c r="W7" s="22">
        <v>4195221</v>
      </c>
      <c r="X7" s="22">
        <v>4192636</v>
      </c>
      <c r="Y7" s="22">
        <v>2585</v>
      </c>
      <c r="Z7" s="23">
        <v>6.1655722080333229E-2</v>
      </c>
      <c r="AA7" s="20">
        <v>5654331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2642348</v>
      </c>
      <c r="F8" s="22">
        <v>2642348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1981760</v>
      </c>
      <c r="Y8" s="22">
        <v>-1981760</v>
      </c>
      <c r="Z8" s="23">
        <v>-100</v>
      </c>
      <c r="AA8" s="20">
        <v>2642348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627050</v>
      </c>
      <c r="J13" s="22">
        <v>627050</v>
      </c>
      <c r="K13" s="22">
        <v>632206</v>
      </c>
      <c r="L13" s="22">
        <v>623847</v>
      </c>
      <c r="M13" s="22">
        <v>631030</v>
      </c>
      <c r="N13" s="22">
        <v>1887083</v>
      </c>
      <c r="O13" s="22">
        <v>636055</v>
      </c>
      <c r="P13" s="22">
        <v>637797</v>
      </c>
      <c r="Q13" s="22">
        <v>643257</v>
      </c>
      <c r="R13" s="22">
        <v>1917109</v>
      </c>
      <c r="S13" s="22">
        <v>0</v>
      </c>
      <c r="T13" s="22">
        <v>0</v>
      </c>
      <c r="U13" s="22">
        <v>0</v>
      </c>
      <c r="V13" s="22">
        <v>0</v>
      </c>
      <c r="W13" s="22">
        <v>4431242</v>
      </c>
      <c r="X13" s="22">
        <v>0</v>
      </c>
      <c r="Y13" s="22">
        <v>4431242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1275165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7798172</v>
      </c>
      <c r="D35" s="29">
        <f t="shared" ref="D35:Y35" si="0">SUM(D6:D34)</f>
        <v>0</v>
      </c>
      <c r="E35" s="30">
        <f t="shared" si="0"/>
        <v>8296679</v>
      </c>
      <c r="F35" s="31">
        <f t="shared" si="0"/>
        <v>8296679</v>
      </c>
      <c r="G35" s="31">
        <f t="shared" si="0"/>
        <v>0</v>
      </c>
      <c r="H35" s="31">
        <f t="shared" si="0"/>
        <v>0</v>
      </c>
      <c r="I35" s="31">
        <f t="shared" si="0"/>
        <v>1262071</v>
      </c>
      <c r="J35" s="31">
        <f t="shared" si="0"/>
        <v>1262071</v>
      </c>
      <c r="K35" s="31">
        <f t="shared" si="0"/>
        <v>1490170</v>
      </c>
      <c r="L35" s="31">
        <f t="shared" si="0"/>
        <v>1187127</v>
      </c>
      <c r="M35" s="31">
        <f t="shared" si="0"/>
        <v>1142903</v>
      </c>
      <c r="N35" s="31">
        <f t="shared" si="0"/>
        <v>3820200</v>
      </c>
      <c r="O35" s="31">
        <f t="shared" si="0"/>
        <v>1278532</v>
      </c>
      <c r="P35" s="31">
        <f t="shared" si="0"/>
        <v>1054403</v>
      </c>
      <c r="Q35" s="31">
        <f t="shared" si="0"/>
        <v>1211257</v>
      </c>
      <c r="R35" s="31">
        <f t="shared" si="0"/>
        <v>3544192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8626463</v>
      </c>
      <c r="X35" s="31">
        <f t="shared" si="0"/>
        <v>6174396</v>
      </c>
      <c r="Y35" s="31">
        <f t="shared" si="0"/>
        <v>2452067</v>
      </c>
      <c r="Z35" s="32">
        <f>+IF(X35&lt;&gt;0,+(Y35/X35)*100,0)</f>
        <v>39.713471568717004</v>
      </c>
      <c r="AA35" s="29">
        <f>SUM(AA6:AA34)</f>
        <v>8296679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4611463</v>
      </c>
      <c r="D37" s="20">
        <v>0</v>
      </c>
      <c r="E37" s="21">
        <v>5208056</v>
      </c>
      <c r="F37" s="22">
        <v>5208056</v>
      </c>
      <c r="G37" s="22">
        <v>0</v>
      </c>
      <c r="H37" s="22">
        <v>0</v>
      </c>
      <c r="I37" s="22">
        <v>0</v>
      </c>
      <c r="J37" s="22">
        <v>0</v>
      </c>
      <c r="K37" s="22">
        <v>387065</v>
      </c>
      <c r="L37" s="22">
        <v>1091905</v>
      </c>
      <c r="M37" s="22">
        <v>1357058</v>
      </c>
      <c r="N37" s="22">
        <v>2836028</v>
      </c>
      <c r="O37" s="22">
        <v>0</v>
      </c>
      <c r="P37" s="22">
        <v>483108</v>
      </c>
      <c r="Q37" s="22">
        <v>186742</v>
      </c>
      <c r="R37" s="22">
        <v>669850</v>
      </c>
      <c r="S37" s="22">
        <v>0</v>
      </c>
      <c r="T37" s="22">
        <v>0</v>
      </c>
      <c r="U37" s="22">
        <v>0</v>
      </c>
      <c r="V37" s="22">
        <v>0</v>
      </c>
      <c r="W37" s="22">
        <v>3505878</v>
      </c>
      <c r="X37" s="22">
        <v>5208054</v>
      </c>
      <c r="Y37" s="22">
        <v>-1702176</v>
      </c>
      <c r="Z37" s="23">
        <v>-32.683532083192688</v>
      </c>
      <c r="AA37" s="20">
        <v>5208056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5555508</v>
      </c>
      <c r="D40" s="20">
        <v>0</v>
      </c>
      <c r="E40" s="21">
        <v>4849000</v>
      </c>
      <c r="F40" s="22">
        <v>7149000</v>
      </c>
      <c r="G40" s="22">
        <v>0</v>
      </c>
      <c r="H40" s="22">
        <v>0</v>
      </c>
      <c r="I40" s="22">
        <v>133433</v>
      </c>
      <c r="J40" s="22">
        <v>133433</v>
      </c>
      <c r="K40" s="22">
        <v>0</v>
      </c>
      <c r="L40" s="22">
        <v>108996</v>
      </c>
      <c r="M40" s="22">
        <v>2251399</v>
      </c>
      <c r="N40" s="22">
        <v>2360395</v>
      </c>
      <c r="O40" s="22">
        <v>1258342</v>
      </c>
      <c r="P40" s="22">
        <v>521339</v>
      </c>
      <c r="Q40" s="22">
        <v>542872</v>
      </c>
      <c r="R40" s="22">
        <v>2322553</v>
      </c>
      <c r="S40" s="22">
        <v>0</v>
      </c>
      <c r="T40" s="22">
        <v>0</v>
      </c>
      <c r="U40" s="22">
        <v>0</v>
      </c>
      <c r="V40" s="22">
        <v>0</v>
      </c>
      <c r="W40" s="22">
        <v>4816381</v>
      </c>
      <c r="X40" s="22">
        <v>5574378</v>
      </c>
      <c r="Y40" s="22">
        <v>-757997</v>
      </c>
      <c r="Z40" s="23">
        <v>-13.597875852696031</v>
      </c>
      <c r="AA40" s="20">
        <v>7149000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1117942</v>
      </c>
      <c r="F41" s="22">
        <v>1117942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838458</v>
      </c>
      <c r="Y41" s="22">
        <v>-838458</v>
      </c>
      <c r="Z41" s="23">
        <v>-100</v>
      </c>
      <c r="AA41" s="20">
        <v>1117942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1060542</v>
      </c>
      <c r="F42" s="22">
        <v>1060542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795411</v>
      </c>
      <c r="Y42" s="22">
        <v>-795411</v>
      </c>
      <c r="Z42" s="23">
        <v>-100</v>
      </c>
      <c r="AA42" s="20">
        <v>1060542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9577839</v>
      </c>
      <c r="D44" s="20">
        <v>0</v>
      </c>
      <c r="E44" s="21">
        <v>3600000</v>
      </c>
      <c r="F44" s="22">
        <v>4300000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195880</v>
      </c>
      <c r="M44" s="22">
        <v>2077734</v>
      </c>
      <c r="N44" s="22">
        <v>2273614</v>
      </c>
      <c r="O44" s="22">
        <v>0</v>
      </c>
      <c r="P44" s="22">
        <v>0</v>
      </c>
      <c r="Q44" s="22">
        <v>28297</v>
      </c>
      <c r="R44" s="22">
        <v>28297</v>
      </c>
      <c r="S44" s="22">
        <v>0</v>
      </c>
      <c r="T44" s="22">
        <v>0</v>
      </c>
      <c r="U44" s="22">
        <v>0</v>
      </c>
      <c r="V44" s="22">
        <v>0</v>
      </c>
      <c r="W44" s="22">
        <v>2301911</v>
      </c>
      <c r="X44" s="22">
        <v>2894242</v>
      </c>
      <c r="Y44" s="22">
        <v>-592331</v>
      </c>
      <c r="Z44" s="23">
        <v>-20.465842179057592</v>
      </c>
      <c r="AA44" s="20">
        <v>4300000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2906785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37761</v>
      </c>
      <c r="D47" s="20">
        <v>0</v>
      </c>
      <c r="E47" s="21">
        <v>385000</v>
      </c>
      <c r="F47" s="22">
        <v>385000</v>
      </c>
      <c r="G47" s="22">
        <v>0</v>
      </c>
      <c r="H47" s="22">
        <v>0</v>
      </c>
      <c r="I47" s="22">
        <v>0</v>
      </c>
      <c r="J47" s="22">
        <v>0</v>
      </c>
      <c r="K47" s="22">
        <v>3256</v>
      </c>
      <c r="L47" s="22">
        <v>107905</v>
      </c>
      <c r="M47" s="22">
        <v>10658</v>
      </c>
      <c r="N47" s="22">
        <v>121819</v>
      </c>
      <c r="O47" s="22">
        <v>0</v>
      </c>
      <c r="P47" s="22">
        <v>6151</v>
      </c>
      <c r="Q47" s="22">
        <v>0</v>
      </c>
      <c r="R47" s="22">
        <v>6151</v>
      </c>
      <c r="S47" s="22">
        <v>0</v>
      </c>
      <c r="T47" s="22">
        <v>0</v>
      </c>
      <c r="U47" s="22">
        <v>0</v>
      </c>
      <c r="V47" s="22">
        <v>0</v>
      </c>
      <c r="W47" s="22">
        <v>127970</v>
      </c>
      <c r="X47" s="22">
        <v>297499</v>
      </c>
      <c r="Y47" s="22">
        <v>-169529</v>
      </c>
      <c r="Z47" s="23">
        <v>-56.984729360434827</v>
      </c>
      <c r="AA47" s="20">
        <v>385000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22689356</v>
      </c>
      <c r="D50" s="29">
        <f t="shared" ref="D50:Y50" si="1">SUM(D37:D49)</f>
        <v>0</v>
      </c>
      <c r="E50" s="30">
        <f t="shared" si="1"/>
        <v>18020540</v>
      </c>
      <c r="F50" s="31">
        <f t="shared" si="1"/>
        <v>21020540</v>
      </c>
      <c r="G50" s="31">
        <f t="shared" si="1"/>
        <v>0</v>
      </c>
      <c r="H50" s="31">
        <f t="shared" si="1"/>
        <v>0</v>
      </c>
      <c r="I50" s="31">
        <f t="shared" si="1"/>
        <v>133433</v>
      </c>
      <c r="J50" s="31">
        <f t="shared" si="1"/>
        <v>133433</v>
      </c>
      <c r="K50" s="31">
        <f t="shared" si="1"/>
        <v>390321</v>
      </c>
      <c r="L50" s="31">
        <f t="shared" si="1"/>
        <v>1504686</v>
      </c>
      <c r="M50" s="31">
        <f t="shared" si="1"/>
        <v>5696849</v>
      </c>
      <c r="N50" s="31">
        <f t="shared" si="1"/>
        <v>7591856</v>
      </c>
      <c r="O50" s="31">
        <f t="shared" si="1"/>
        <v>1258342</v>
      </c>
      <c r="P50" s="31">
        <f t="shared" si="1"/>
        <v>1010598</v>
      </c>
      <c r="Q50" s="31">
        <f t="shared" si="1"/>
        <v>757911</v>
      </c>
      <c r="R50" s="31">
        <f t="shared" si="1"/>
        <v>3026851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10752140</v>
      </c>
      <c r="X50" s="31">
        <f t="shared" si="1"/>
        <v>16958042</v>
      </c>
      <c r="Y50" s="31">
        <f t="shared" si="1"/>
        <v>-6205902</v>
      </c>
      <c r="Z50" s="32">
        <f>+IF(X50&lt;&gt;0,+(Y50/X50)*100,0)</f>
        <v>-36.595628198113914</v>
      </c>
      <c r="AA50" s="29">
        <f>SUM(AA37:AA49)</f>
        <v>21020540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-14891184</v>
      </c>
      <c r="D51" s="39">
        <f t="shared" si="2"/>
        <v>0</v>
      </c>
      <c r="E51" s="40">
        <f t="shared" si="2"/>
        <v>-9723861</v>
      </c>
      <c r="F51" s="41">
        <f t="shared" si="2"/>
        <v>-12723861</v>
      </c>
      <c r="G51" s="41">
        <f t="shared" si="2"/>
        <v>0</v>
      </c>
      <c r="H51" s="41">
        <f t="shared" si="2"/>
        <v>0</v>
      </c>
      <c r="I51" s="41">
        <f t="shared" si="2"/>
        <v>1128638</v>
      </c>
      <c r="J51" s="41">
        <f t="shared" si="2"/>
        <v>1128638</v>
      </c>
      <c r="K51" s="41">
        <f t="shared" si="2"/>
        <v>1099849</v>
      </c>
      <c r="L51" s="41">
        <f t="shared" si="2"/>
        <v>-317559</v>
      </c>
      <c r="M51" s="41">
        <f t="shared" si="2"/>
        <v>-4553946</v>
      </c>
      <c r="N51" s="41">
        <f t="shared" si="2"/>
        <v>-3771656</v>
      </c>
      <c r="O51" s="41">
        <f t="shared" si="2"/>
        <v>20190</v>
      </c>
      <c r="P51" s="41">
        <f t="shared" si="2"/>
        <v>43805</v>
      </c>
      <c r="Q51" s="41">
        <f t="shared" si="2"/>
        <v>453346</v>
      </c>
      <c r="R51" s="41">
        <f t="shared" si="2"/>
        <v>517341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-2125677</v>
      </c>
      <c r="X51" s="41">
        <f t="shared" si="2"/>
        <v>-10783646</v>
      </c>
      <c r="Y51" s="41">
        <f t="shared" si="2"/>
        <v>8657969</v>
      </c>
      <c r="Z51" s="42">
        <f>+IF(X51&lt;&gt;0,+(Y51/X51)*100,0)</f>
        <v>-80.287956411032042</v>
      </c>
      <c r="AA51" s="39">
        <f>+AA35-AA50</f>
        <v>-12723861</v>
      </c>
    </row>
    <row r="52" spans="1:27" x14ac:dyDescent="0.25">
      <c r="A52" s="43" t="s">
        <v>78</v>
      </c>
      <c r="B52" s="15" t="s">
        <v>32</v>
      </c>
      <c r="C52" s="20">
        <v>27337214</v>
      </c>
      <c r="D52" s="20">
        <v>0</v>
      </c>
      <c r="E52" s="21">
        <v>20000000</v>
      </c>
      <c r="F52" s="22">
        <v>20000000</v>
      </c>
      <c r="G52" s="22">
        <v>0</v>
      </c>
      <c r="H52" s="22">
        <v>0</v>
      </c>
      <c r="I52" s="22">
        <v>0</v>
      </c>
      <c r="J52" s="22">
        <v>0</v>
      </c>
      <c r="K52" s="22">
        <v>5479104</v>
      </c>
      <c r="L52" s="22">
        <v>0</v>
      </c>
      <c r="M52" s="22">
        <v>0</v>
      </c>
      <c r="N52" s="22">
        <v>5479104</v>
      </c>
      <c r="O52" s="22">
        <v>0</v>
      </c>
      <c r="P52" s="22">
        <v>0</v>
      </c>
      <c r="Q52" s="22">
        <v>4859242</v>
      </c>
      <c r="R52" s="22">
        <v>4859242</v>
      </c>
      <c r="S52" s="22">
        <v>0</v>
      </c>
      <c r="T52" s="22">
        <v>0</v>
      </c>
      <c r="U52" s="22">
        <v>0</v>
      </c>
      <c r="V52" s="22">
        <v>0</v>
      </c>
      <c r="W52" s="22">
        <v>10338346</v>
      </c>
      <c r="X52" s="22">
        <v>15000003</v>
      </c>
      <c r="Y52" s="22">
        <v>-4661657</v>
      </c>
      <c r="Z52" s="23">
        <v>-31.07770711779191</v>
      </c>
      <c r="AA52" s="20">
        <v>20000000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12446030</v>
      </c>
      <c r="D54" s="48">
        <f t="shared" si="3"/>
        <v>0</v>
      </c>
      <c r="E54" s="49">
        <f t="shared" si="3"/>
        <v>10276139</v>
      </c>
      <c r="F54" s="50">
        <f t="shared" si="3"/>
        <v>7276139</v>
      </c>
      <c r="G54" s="50">
        <f t="shared" si="3"/>
        <v>0</v>
      </c>
      <c r="H54" s="50">
        <f t="shared" si="3"/>
        <v>0</v>
      </c>
      <c r="I54" s="50">
        <f t="shared" si="3"/>
        <v>1128638</v>
      </c>
      <c r="J54" s="50">
        <f t="shared" si="3"/>
        <v>1128638</v>
      </c>
      <c r="K54" s="50">
        <f t="shared" si="3"/>
        <v>6578953</v>
      </c>
      <c r="L54" s="50">
        <f t="shared" si="3"/>
        <v>-317559</v>
      </c>
      <c r="M54" s="50">
        <f t="shared" si="3"/>
        <v>-4553946</v>
      </c>
      <c r="N54" s="50">
        <f t="shared" si="3"/>
        <v>1707448</v>
      </c>
      <c r="O54" s="50">
        <f t="shared" si="3"/>
        <v>20190</v>
      </c>
      <c r="P54" s="50">
        <f t="shared" si="3"/>
        <v>43805</v>
      </c>
      <c r="Q54" s="50">
        <f t="shared" si="3"/>
        <v>5312588</v>
      </c>
      <c r="R54" s="50">
        <f t="shared" si="3"/>
        <v>5376583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8212669</v>
      </c>
      <c r="X54" s="50">
        <f t="shared" si="3"/>
        <v>4216357</v>
      </c>
      <c r="Y54" s="50">
        <f t="shared" si="3"/>
        <v>3996312</v>
      </c>
      <c r="Z54" s="51">
        <f>+IF(X54&lt;&gt;0,+(Y54/X54)*100,0)</f>
        <v>94.78115823683811</v>
      </c>
      <c r="AA54" s="48">
        <f>SUM(AA51:AA53)</f>
        <v>7276139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12446030</v>
      </c>
      <c r="D56" s="54">
        <f>+D54-D55</f>
        <v>0</v>
      </c>
      <c r="E56" s="55">
        <f t="shared" si="4"/>
        <v>10276139</v>
      </c>
      <c r="F56" s="56">
        <f t="shared" si="4"/>
        <v>7276139</v>
      </c>
      <c r="G56" s="56">
        <f t="shared" si="4"/>
        <v>0</v>
      </c>
      <c r="H56" s="56">
        <f t="shared" si="4"/>
        <v>0</v>
      </c>
      <c r="I56" s="56">
        <f t="shared" si="4"/>
        <v>1128638</v>
      </c>
      <c r="J56" s="56">
        <f t="shared" si="4"/>
        <v>1128638</v>
      </c>
      <c r="K56" s="56">
        <f t="shared" si="4"/>
        <v>6578953</v>
      </c>
      <c r="L56" s="56">
        <f t="shared" si="4"/>
        <v>-317559</v>
      </c>
      <c r="M56" s="56">
        <f t="shared" si="4"/>
        <v>-4553946</v>
      </c>
      <c r="N56" s="56">
        <f t="shared" si="4"/>
        <v>1707448</v>
      </c>
      <c r="O56" s="56">
        <f t="shared" si="4"/>
        <v>20190</v>
      </c>
      <c r="P56" s="56">
        <f t="shared" si="4"/>
        <v>43805</v>
      </c>
      <c r="Q56" s="56">
        <f t="shared" si="4"/>
        <v>5312588</v>
      </c>
      <c r="R56" s="56">
        <f t="shared" si="4"/>
        <v>5376583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8212669</v>
      </c>
      <c r="X56" s="56">
        <f t="shared" si="4"/>
        <v>4216357</v>
      </c>
      <c r="Y56" s="56">
        <f t="shared" si="4"/>
        <v>3996312</v>
      </c>
      <c r="Z56" s="57">
        <f>+IF(X56&lt;&gt;0,+(Y56/X56)*100,0)</f>
        <v>94.78115823683811</v>
      </c>
      <c r="AA56" s="54">
        <f>+AA54-AA55</f>
        <v>7276139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12446030</v>
      </c>
      <c r="D59" s="48">
        <f>SUM(D56:D58)</f>
        <v>0</v>
      </c>
      <c r="E59" s="49">
        <f t="shared" si="5"/>
        <v>10276139</v>
      </c>
      <c r="F59" s="50">
        <f t="shared" si="5"/>
        <v>7276139</v>
      </c>
      <c r="G59" s="50">
        <f t="shared" si="5"/>
        <v>0</v>
      </c>
      <c r="H59" s="50">
        <f t="shared" si="5"/>
        <v>0</v>
      </c>
      <c r="I59" s="50">
        <f t="shared" si="5"/>
        <v>1128638</v>
      </c>
      <c r="J59" s="50">
        <f t="shared" si="5"/>
        <v>1128638</v>
      </c>
      <c r="K59" s="50">
        <f t="shared" si="5"/>
        <v>6578953</v>
      </c>
      <c r="L59" s="50">
        <f t="shared" si="5"/>
        <v>-317559</v>
      </c>
      <c r="M59" s="50">
        <f t="shared" si="5"/>
        <v>-4553946</v>
      </c>
      <c r="N59" s="50">
        <f t="shared" si="5"/>
        <v>1707448</v>
      </c>
      <c r="O59" s="50">
        <f t="shared" si="5"/>
        <v>20190</v>
      </c>
      <c r="P59" s="50">
        <f t="shared" si="5"/>
        <v>43805</v>
      </c>
      <c r="Q59" s="50">
        <f t="shared" si="5"/>
        <v>5312588</v>
      </c>
      <c r="R59" s="50">
        <f t="shared" si="5"/>
        <v>5376583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8212669</v>
      </c>
      <c r="X59" s="50">
        <f t="shared" si="5"/>
        <v>4216357</v>
      </c>
      <c r="Y59" s="50">
        <f t="shared" si="5"/>
        <v>3996312</v>
      </c>
      <c r="Z59" s="51">
        <f>+IF(X59&lt;&gt;0,+(Y59/X59)*100,0)</f>
        <v>94.78115823683811</v>
      </c>
      <c r="AA59" s="48">
        <f>SUM(AA56:AA58)</f>
        <v>7276139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12446030</v>
      </c>
      <c r="D62" s="65">
        <f>SUM(D59:D61)</f>
        <v>0</v>
      </c>
      <c r="E62" s="66">
        <f t="shared" si="6"/>
        <v>10276139</v>
      </c>
      <c r="F62" s="67">
        <f t="shared" si="6"/>
        <v>7276139</v>
      </c>
      <c r="G62" s="67">
        <f t="shared" si="6"/>
        <v>0</v>
      </c>
      <c r="H62" s="67">
        <f t="shared" si="6"/>
        <v>0</v>
      </c>
      <c r="I62" s="67">
        <f t="shared" si="6"/>
        <v>1128638</v>
      </c>
      <c r="J62" s="67">
        <f t="shared" si="6"/>
        <v>1128638</v>
      </c>
      <c r="K62" s="67">
        <f t="shared" si="6"/>
        <v>6578953</v>
      </c>
      <c r="L62" s="67">
        <f t="shared" si="6"/>
        <v>-317559</v>
      </c>
      <c r="M62" s="67">
        <f t="shared" si="6"/>
        <v>-4553946</v>
      </c>
      <c r="N62" s="67">
        <f t="shared" si="6"/>
        <v>1707448</v>
      </c>
      <c r="O62" s="67">
        <f t="shared" si="6"/>
        <v>20190</v>
      </c>
      <c r="P62" s="67">
        <f t="shared" si="6"/>
        <v>43805</v>
      </c>
      <c r="Q62" s="67">
        <f t="shared" si="6"/>
        <v>5312588</v>
      </c>
      <c r="R62" s="67">
        <f t="shared" si="6"/>
        <v>5376583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8212669</v>
      </c>
      <c r="X62" s="67">
        <f t="shared" si="6"/>
        <v>4216357</v>
      </c>
      <c r="Y62" s="67">
        <f t="shared" si="6"/>
        <v>3996312</v>
      </c>
      <c r="Z62" s="68">
        <f>+IF(X62&lt;&gt;0,+(Y62/X62)*100,0)</f>
        <v>94.78115823683811</v>
      </c>
      <c r="AA62" s="65">
        <f>SUM(AA59:AA61)</f>
        <v>7276139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297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192963618</v>
      </c>
      <c r="D7" s="20">
        <v>0</v>
      </c>
      <c r="E7" s="21">
        <v>198188071</v>
      </c>
      <c r="F7" s="22">
        <v>198188071</v>
      </c>
      <c r="G7" s="22">
        <v>12900397</v>
      </c>
      <c r="H7" s="22">
        <v>13254325</v>
      </c>
      <c r="I7" s="22">
        <v>39617151</v>
      </c>
      <c r="J7" s="22">
        <v>65771873</v>
      </c>
      <c r="K7" s="22">
        <v>-7759147</v>
      </c>
      <c r="L7" s="22">
        <v>17984348</v>
      </c>
      <c r="M7" s="22">
        <v>15697949</v>
      </c>
      <c r="N7" s="22">
        <v>25923150</v>
      </c>
      <c r="O7" s="22">
        <v>16883233</v>
      </c>
      <c r="P7" s="22">
        <v>-47577085</v>
      </c>
      <c r="Q7" s="22">
        <v>13027062</v>
      </c>
      <c r="R7" s="22">
        <v>-17666790</v>
      </c>
      <c r="S7" s="22">
        <v>0</v>
      </c>
      <c r="T7" s="22">
        <v>0</v>
      </c>
      <c r="U7" s="22">
        <v>0</v>
      </c>
      <c r="V7" s="22">
        <v>0</v>
      </c>
      <c r="W7" s="22">
        <v>74028233</v>
      </c>
      <c r="X7" s="22">
        <v>148641030</v>
      </c>
      <c r="Y7" s="22">
        <v>-74612797</v>
      </c>
      <c r="Z7" s="23">
        <v>-50.196636150866283</v>
      </c>
      <c r="AA7" s="20">
        <v>198188071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149717997</v>
      </c>
      <c r="D28" s="20">
        <v>0</v>
      </c>
      <c r="E28" s="21">
        <v>155113885</v>
      </c>
      <c r="F28" s="22">
        <v>155113885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155113745</v>
      </c>
      <c r="R28" s="22">
        <v>155113745</v>
      </c>
      <c r="S28" s="22">
        <v>0</v>
      </c>
      <c r="T28" s="22">
        <v>0</v>
      </c>
      <c r="U28" s="22">
        <v>0</v>
      </c>
      <c r="V28" s="22">
        <v>0</v>
      </c>
      <c r="W28" s="22">
        <v>155113745</v>
      </c>
      <c r="X28" s="22">
        <v>116335413</v>
      </c>
      <c r="Y28" s="22">
        <v>38778332</v>
      </c>
      <c r="Z28" s="23">
        <v>33.333213851228606</v>
      </c>
      <c r="AA28" s="20">
        <v>155113885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342681615</v>
      </c>
      <c r="D35" s="29">
        <f t="shared" ref="D35:Y35" si="0">SUM(D6:D34)</f>
        <v>0</v>
      </c>
      <c r="E35" s="30">
        <f t="shared" si="0"/>
        <v>353301956</v>
      </c>
      <c r="F35" s="31">
        <f t="shared" si="0"/>
        <v>353301956</v>
      </c>
      <c r="G35" s="31">
        <f t="shared" si="0"/>
        <v>12900397</v>
      </c>
      <c r="H35" s="31">
        <f t="shared" si="0"/>
        <v>13254325</v>
      </c>
      <c r="I35" s="31">
        <f t="shared" si="0"/>
        <v>39617151</v>
      </c>
      <c r="J35" s="31">
        <f t="shared" si="0"/>
        <v>65771873</v>
      </c>
      <c r="K35" s="31">
        <f t="shared" si="0"/>
        <v>-7759147</v>
      </c>
      <c r="L35" s="31">
        <f t="shared" si="0"/>
        <v>17984348</v>
      </c>
      <c r="M35" s="31">
        <f t="shared" si="0"/>
        <v>15697949</v>
      </c>
      <c r="N35" s="31">
        <f t="shared" si="0"/>
        <v>25923150</v>
      </c>
      <c r="O35" s="31">
        <f t="shared" si="0"/>
        <v>16883233</v>
      </c>
      <c r="P35" s="31">
        <f t="shared" si="0"/>
        <v>-47577085</v>
      </c>
      <c r="Q35" s="31">
        <f t="shared" si="0"/>
        <v>168140807</v>
      </c>
      <c r="R35" s="31">
        <f t="shared" si="0"/>
        <v>137446955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229141978</v>
      </c>
      <c r="X35" s="31">
        <f t="shared" si="0"/>
        <v>264976443</v>
      </c>
      <c r="Y35" s="31">
        <f t="shared" si="0"/>
        <v>-35834465</v>
      </c>
      <c r="Z35" s="32">
        <f>+IF(X35&lt;&gt;0,+(Y35/X35)*100,0)</f>
        <v>-13.523641797848423</v>
      </c>
      <c r="AA35" s="29">
        <f>SUM(AA6:AA34)</f>
        <v>353301956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66172005</v>
      </c>
      <c r="D37" s="20">
        <v>0</v>
      </c>
      <c r="E37" s="21">
        <v>73489307</v>
      </c>
      <c r="F37" s="22">
        <v>73489307</v>
      </c>
      <c r="G37" s="22">
        <v>6951019</v>
      </c>
      <c r="H37" s="22">
        <v>6608138</v>
      </c>
      <c r="I37" s="22">
        <v>6524775</v>
      </c>
      <c r="J37" s="22">
        <v>20083932</v>
      </c>
      <c r="K37" s="22">
        <v>6263958</v>
      </c>
      <c r="L37" s="22">
        <v>6720020</v>
      </c>
      <c r="M37" s="22">
        <v>0</v>
      </c>
      <c r="N37" s="22">
        <v>12983978</v>
      </c>
      <c r="O37" s="22">
        <v>13752923</v>
      </c>
      <c r="P37" s="22">
        <v>6334295</v>
      </c>
      <c r="Q37" s="22">
        <v>6745401</v>
      </c>
      <c r="R37" s="22">
        <v>26832619</v>
      </c>
      <c r="S37" s="22">
        <v>0</v>
      </c>
      <c r="T37" s="22">
        <v>0</v>
      </c>
      <c r="U37" s="22">
        <v>0</v>
      </c>
      <c r="V37" s="22">
        <v>0</v>
      </c>
      <c r="W37" s="22">
        <v>59900529</v>
      </c>
      <c r="X37" s="22">
        <v>55117017</v>
      </c>
      <c r="Y37" s="22">
        <v>4783512</v>
      </c>
      <c r="Z37" s="23">
        <v>8.6788296253405726</v>
      </c>
      <c r="AA37" s="20">
        <v>73489307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149570341</v>
      </c>
      <c r="D40" s="20">
        <v>0</v>
      </c>
      <c r="E40" s="21">
        <v>178653241</v>
      </c>
      <c r="F40" s="22">
        <v>178653241</v>
      </c>
      <c r="G40" s="22">
        <v>-1060898</v>
      </c>
      <c r="H40" s="22">
        <v>-1230596</v>
      </c>
      <c r="I40" s="22">
        <v>-2350549</v>
      </c>
      <c r="J40" s="22">
        <v>-4642043</v>
      </c>
      <c r="K40" s="22">
        <v>-9982665</v>
      </c>
      <c r="L40" s="22">
        <v>32595831</v>
      </c>
      <c r="M40" s="22">
        <v>72712212</v>
      </c>
      <c r="N40" s="22">
        <v>95325378</v>
      </c>
      <c r="O40" s="22">
        <v>-74983206</v>
      </c>
      <c r="P40" s="22">
        <v>-2082028</v>
      </c>
      <c r="Q40" s="22">
        <v>-1258188</v>
      </c>
      <c r="R40" s="22">
        <v>-78323422</v>
      </c>
      <c r="S40" s="22">
        <v>0</v>
      </c>
      <c r="T40" s="22">
        <v>0</v>
      </c>
      <c r="U40" s="22">
        <v>0</v>
      </c>
      <c r="V40" s="22">
        <v>0</v>
      </c>
      <c r="W40" s="22">
        <v>12359913</v>
      </c>
      <c r="X40" s="22">
        <v>133989948</v>
      </c>
      <c r="Y40" s="22">
        <v>-121630035</v>
      </c>
      <c r="Z40" s="23">
        <v>-90.77549235260544</v>
      </c>
      <c r="AA40" s="20">
        <v>178653241</v>
      </c>
    </row>
    <row r="41" spans="1:27" x14ac:dyDescent="0.25">
      <c r="A41" s="19" t="s">
        <v>67</v>
      </c>
      <c r="B41" s="15" t="s">
        <v>32</v>
      </c>
      <c r="C41" s="20">
        <v>195950411</v>
      </c>
      <c r="D41" s="20">
        <v>0</v>
      </c>
      <c r="E41" s="21">
        <v>176359335</v>
      </c>
      <c r="F41" s="22">
        <v>176359335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100360410</v>
      </c>
      <c r="Q41" s="22">
        <v>0</v>
      </c>
      <c r="R41" s="22">
        <v>100360410</v>
      </c>
      <c r="S41" s="22">
        <v>0</v>
      </c>
      <c r="T41" s="22">
        <v>0</v>
      </c>
      <c r="U41" s="22">
        <v>0</v>
      </c>
      <c r="V41" s="22">
        <v>0</v>
      </c>
      <c r="W41" s="22">
        <v>100360410</v>
      </c>
      <c r="X41" s="22">
        <v>132269508</v>
      </c>
      <c r="Y41" s="22">
        <v>-31909098</v>
      </c>
      <c r="Z41" s="23">
        <v>-24.124303841819689</v>
      </c>
      <c r="AA41" s="20">
        <v>176359335</v>
      </c>
    </row>
    <row r="42" spans="1:27" x14ac:dyDescent="0.25">
      <c r="A42" s="19" t="s">
        <v>68</v>
      </c>
      <c r="B42" s="15" t="s">
        <v>32</v>
      </c>
      <c r="C42" s="20">
        <v>57598948</v>
      </c>
      <c r="D42" s="20">
        <v>0</v>
      </c>
      <c r="E42" s="21">
        <v>74315822</v>
      </c>
      <c r="F42" s="22">
        <v>74315822</v>
      </c>
      <c r="G42" s="22">
        <v>0</v>
      </c>
      <c r="H42" s="22">
        <v>0</v>
      </c>
      <c r="I42" s="22">
        <v>15303321</v>
      </c>
      <c r="J42" s="22">
        <v>15303321</v>
      </c>
      <c r="K42" s="22">
        <v>5101107</v>
      </c>
      <c r="L42" s="22">
        <v>5101107</v>
      </c>
      <c r="M42" s="22">
        <v>5101107</v>
      </c>
      <c r="N42" s="22">
        <v>15303321</v>
      </c>
      <c r="O42" s="22">
        <v>5101107</v>
      </c>
      <c r="P42" s="22">
        <v>5101107</v>
      </c>
      <c r="Q42" s="22">
        <v>5101107</v>
      </c>
      <c r="R42" s="22">
        <v>15303321</v>
      </c>
      <c r="S42" s="22">
        <v>0</v>
      </c>
      <c r="T42" s="22">
        <v>0</v>
      </c>
      <c r="U42" s="22">
        <v>0</v>
      </c>
      <c r="V42" s="22">
        <v>0</v>
      </c>
      <c r="W42" s="22">
        <v>45909963</v>
      </c>
      <c r="X42" s="22">
        <v>55736874</v>
      </c>
      <c r="Y42" s="22">
        <v>-9826911</v>
      </c>
      <c r="Z42" s="23">
        <v>-17.630897276370398</v>
      </c>
      <c r="AA42" s="20">
        <v>74315822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34488206</v>
      </c>
      <c r="D44" s="20">
        <v>0</v>
      </c>
      <c r="E44" s="21">
        <v>47000000</v>
      </c>
      <c r="F44" s="22">
        <v>51530000</v>
      </c>
      <c r="G44" s="22">
        <v>327522</v>
      </c>
      <c r="H44" s="22">
        <v>7614659</v>
      </c>
      <c r="I44" s="22">
        <v>7194165</v>
      </c>
      <c r="J44" s="22">
        <v>15136346</v>
      </c>
      <c r="K44" s="22">
        <v>606910</v>
      </c>
      <c r="L44" s="22">
        <v>5256031</v>
      </c>
      <c r="M44" s="22">
        <v>6240979</v>
      </c>
      <c r="N44" s="22">
        <v>12103920</v>
      </c>
      <c r="O44" s="22">
        <v>470314</v>
      </c>
      <c r="P44" s="22">
        <v>2530169</v>
      </c>
      <c r="Q44" s="22">
        <v>5797865</v>
      </c>
      <c r="R44" s="22">
        <v>8798348</v>
      </c>
      <c r="S44" s="22">
        <v>0</v>
      </c>
      <c r="T44" s="22">
        <v>0</v>
      </c>
      <c r="U44" s="22">
        <v>0</v>
      </c>
      <c r="V44" s="22">
        <v>0</v>
      </c>
      <c r="W44" s="22">
        <v>36038614</v>
      </c>
      <c r="X44" s="22">
        <v>37062048</v>
      </c>
      <c r="Y44" s="22">
        <v>-1023434</v>
      </c>
      <c r="Z44" s="23">
        <v>-2.7614070328763267</v>
      </c>
      <c r="AA44" s="20">
        <v>51530000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1675324</v>
      </c>
      <c r="G46" s="22">
        <v>697825</v>
      </c>
      <c r="H46" s="22">
        <v>174723</v>
      </c>
      <c r="I46" s="22">
        <v>41801</v>
      </c>
      <c r="J46" s="22">
        <v>914349</v>
      </c>
      <c r="K46" s="22">
        <v>1951</v>
      </c>
      <c r="L46" s="22">
        <v>25601</v>
      </c>
      <c r="M46" s="22">
        <v>28892</v>
      </c>
      <c r="N46" s="22">
        <v>56444</v>
      </c>
      <c r="O46" s="22">
        <v>531479</v>
      </c>
      <c r="P46" s="22">
        <v>0</v>
      </c>
      <c r="Q46" s="22">
        <v>-57682</v>
      </c>
      <c r="R46" s="22">
        <v>473797</v>
      </c>
      <c r="S46" s="22">
        <v>0</v>
      </c>
      <c r="T46" s="22">
        <v>0</v>
      </c>
      <c r="U46" s="22">
        <v>0</v>
      </c>
      <c r="V46" s="22">
        <v>0</v>
      </c>
      <c r="W46" s="22">
        <v>1444590</v>
      </c>
      <c r="X46" s="22">
        <v>1256490</v>
      </c>
      <c r="Y46" s="22">
        <v>188100</v>
      </c>
      <c r="Z46" s="23">
        <v>14.970274335649309</v>
      </c>
      <c r="AA46" s="20">
        <v>1675324</v>
      </c>
    </row>
    <row r="47" spans="1:27" x14ac:dyDescent="0.25">
      <c r="A47" s="19" t="s">
        <v>73</v>
      </c>
      <c r="B47" s="15" t="s">
        <v>32</v>
      </c>
      <c r="C47" s="20">
        <v>4232042</v>
      </c>
      <c r="D47" s="20">
        <v>0</v>
      </c>
      <c r="E47" s="21">
        <v>4000000</v>
      </c>
      <c r="F47" s="22">
        <v>500000</v>
      </c>
      <c r="G47" s="22">
        <v>0</v>
      </c>
      <c r="H47" s="22">
        <v>0</v>
      </c>
      <c r="I47" s="22">
        <v>150000</v>
      </c>
      <c r="J47" s="22">
        <v>150000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150000</v>
      </c>
      <c r="X47" s="22">
        <v>1600006</v>
      </c>
      <c r="Y47" s="22">
        <v>-1450006</v>
      </c>
      <c r="Z47" s="23">
        <v>-90.625035156118159</v>
      </c>
      <c r="AA47" s="20">
        <v>500000</v>
      </c>
    </row>
    <row r="48" spans="1:27" x14ac:dyDescent="0.25">
      <c r="A48" s="19" t="s">
        <v>74</v>
      </c>
      <c r="B48" s="15" t="s">
        <v>32</v>
      </c>
      <c r="C48" s="20">
        <v>10763075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518775028</v>
      </c>
      <c r="D50" s="29">
        <f t="shared" ref="D50:Y50" si="1">SUM(D37:D49)</f>
        <v>0</v>
      </c>
      <c r="E50" s="30">
        <f t="shared" si="1"/>
        <v>553817705</v>
      </c>
      <c r="F50" s="31">
        <f t="shared" si="1"/>
        <v>556523029</v>
      </c>
      <c r="G50" s="31">
        <f t="shared" si="1"/>
        <v>6915468</v>
      </c>
      <c r="H50" s="31">
        <f t="shared" si="1"/>
        <v>13166924</v>
      </c>
      <c r="I50" s="31">
        <f t="shared" si="1"/>
        <v>26863513</v>
      </c>
      <c r="J50" s="31">
        <f t="shared" si="1"/>
        <v>46945905</v>
      </c>
      <c r="K50" s="31">
        <f t="shared" si="1"/>
        <v>1991261</v>
      </c>
      <c r="L50" s="31">
        <f t="shared" si="1"/>
        <v>49698590</v>
      </c>
      <c r="M50" s="31">
        <f t="shared" si="1"/>
        <v>84083190</v>
      </c>
      <c r="N50" s="31">
        <f t="shared" si="1"/>
        <v>135773041</v>
      </c>
      <c r="O50" s="31">
        <f t="shared" si="1"/>
        <v>-55127383</v>
      </c>
      <c r="P50" s="31">
        <f t="shared" si="1"/>
        <v>112243953</v>
      </c>
      <c r="Q50" s="31">
        <f t="shared" si="1"/>
        <v>16328503</v>
      </c>
      <c r="R50" s="31">
        <f t="shared" si="1"/>
        <v>73445073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256164019</v>
      </c>
      <c r="X50" s="31">
        <f t="shared" si="1"/>
        <v>417031891</v>
      </c>
      <c r="Y50" s="31">
        <f t="shared" si="1"/>
        <v>-160867872</v>
      </c>
      <c r="Z50" s="32">
        <f>+IF(X50&lt;&gt;0,+(Y50/X50)*100,0)</f>
        <v>-38.574477269413435</v>
      </c>
      <c r="AA50" s="29">
        <f>SUM(AA37:AA49)</f>
        <v>556523029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-176093413</v>
      </c>
      <c r="D51" s="39">
        <f t="shared" si="2"/>
        <v>0</v>
      </c>
      <c r="E51" s="40">
        <f t="shared" si="2"/>
        <v>-200515749</v>
      </c>
      <c r="F51" s="41">
        <f t="shared" si="2"/>
        <v>-203221073</v>
      </c>
      <c r="G51" s="41">
        <f t="shared" si="2"/>
        <v>5984929</v>
      </c>
      <c r="H51" s="41">
        <f t="shared" si="2"/>
        <v>87401</v>
      </c>
      <c r="I51" s="41">
        <f t="shared" si="2"/>
        <v>12753638</v>
      </c>
      <c r="J51" s="41">
        <f t="shared" si="2"/>
        <v>18825968</v>
      </c>
      <c r="K51" s="41">
        <f t="shared" si="2"/>
        <v>-9750408</v>
      </c>
      <c r="L51" s="41">
        <f t="shared" si="2"/>
        <v>-31714242</v>
      </c>
      <c r="M51" s="41">
        <f t="shared" si="2"/>
        <v>-68385241</v>
      </c>
      <c r="N51" s="41">
        <f t="shared" si="2"/>
        <v>-109849891</v>
      </c>
      <c r="O51" s="41">
        <f t="shared" si="2"/>
        <v>72010616</v>
      </c>
      <c r="P51" s="41">
        <f t="shared" si="2"/>
        <v>-159821038</v>
      </c>
      <c r="Q51" s="41">
        <f t="shared" si="2"/>
        <v>151812304</v>
      </c>
      <c r="R51" s="41">
        <f t="shared" si="2"/>
        <v>64001882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-27022041</v>
      </c>
      <c r="X51" s="41">
        <f t="shared" si="2"/>
        <v>-152055448</v>
      </c>
      <c r="Y51" s="41">
        <f t="shared" si="2"/>
        <v>125033407</v>
      </c>
      <c r="Z51" s="42">
        <f>+IF(X51&lt;&gt;0,+(Y51/X51)*100,0)</f>
        <v>-82.22882418524064</v>
      </c>
      <c r="AA51" s="39">
        <f>+AA35-AA50</f>
        <v>-203221073</v>
      </c>
    </row>
    <row r="52" spans="1:27" x14ac:dyDescent="0.25">
      <c r="A52" s="43" t="s">
        <v>78</v>
      </c>
      <c r="B52" s="15" t="s">
        <v>32</v>
      </c>
      <c r="C52" s="20">
        <v>147520415</v>
      </c>
      <c r="D52" s="20">
        <v>0</v>
      </c>
      <c r="E52" s="21">
        <v>115068000</v>
      </c>
      <c r="F52" s="22">
        <v>70153388</v>
      </c>
      <c r="G52" s="22">
        <v>0</v>
      </c>
      <c r="H52" s="22">
        <v>0</v>
      </c>
      <c r="I52" s="22">
        <v>11017029</v>
      </c>
      <c r="J52" s="22">
        <v>11017029</v>
      </c>
      <c r="K52" s="22">
        <v>0</v>
      </c>
      <c r="L52" s="22">
        <v>12425475</v>
      </c>
      <c r="M52" s="22">
        <v>16183005</v>
      </c>
      <c r="N52" s="22">
        <v>28608480</v>
      </c>
      <c r="O52" s="22">
        <v>720908</v>
      </c>
      <c r="P52" s="22">
        <v>3802369</v>
      </c>
      <c r="Q52" s="22">
        <v>292664</v>
      </c>
      <c r="R52" s="22">
        <v>4815941</v>
      </c>
      <c r="S52" s="22">
        <v>0</v>
      </c>
      <c r="T52" s="22">
        <v>0</v>
      </c>
      <c r="U52" s="22">
        <v>0</v>
      </c>
      <c r="V52" s="22">
        <v>0</v>
      </c>
      <c r="W52" s="22">
        <v>44441450</v>
      </c>
      <c r="X52" s="22">
        <v>52615026</v>
      </c>
      <c r="Y52" s="22">
        <v>-8173576</v>
      </c>
      <c r="Z52" s="23">
        <v>-15.534680150115292</v>
      </c>
      <c r="AA52" s="20">
        <v>70153388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-28572998</v>
      </c>
      <c r="D54" s="48">
        <f t="shared" si="3"/>
        <v>0</v>
      </c>
      <c r="E54" s="49">
        <f t="shared" si="3"/>
        <v>-85447749</v>
      </c>
      <c r="F54" s="50">
        <f t="shared" si="3"/>
        <v>-133067685</v>
      </c>
      <c r="G54" s="50">
        <f t="shared" si="3"/>
        <v>5984929</v>
      </c>
      <c r="H54" s="50">
        <f t="shared" si="3"/>
        <v>87401</v>
      </c>
      <c r="I54" s="50">
        <f t="shared" si="3"/>
        <v>23770667</v>
      </c>
      <c r="J54" s="50">
        <f t="shared" si="3"/>
        <v>29842997</v>
      </c>
      <c r="K54" s="50">
        <f t="shared" si="3"/>
        <v>-9750408</v>
      </c>
      <c r="L54" s="50">
        <f t="shared" si="3"/>
        <v>-19288767</v>
      </c>
      <c r="M54" s="50">
        <f t="shared" si="3"/>
        <v>-52202236</v>
      </c>
      <c r="N54" s="50">
        <f t="shared" si="3"/>
        <v>-81241411</v>
      </c>
      <c r="O54" s="50">
        <f t="shared" si="3"/>
        <v>72731524</v>
      </c>
      <c r="P54" s="50">
        <f t="shared" si="3"/>
        <v>-156018669</v>
      </c>
      <c r="Q54" s="50">
        <f t="shared" si="3"/>
        <v>152104968</v>
      </c>
      <c r="R54" s="50">
        <f t="shared" si="3"/>
        <v>68817823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17419409</v>
      </c>
      <c r="X54" s="50">
        <f t="shared" si="3"/>
        <v>-99440422</v>
      </c>
      <c r="Y54" s="50">
        <f t="shared" si="3"/>
        <v>116859831</v>
      </c>
      <c r="Z54" s="51">
        <f>+IF(X54&lt;&gt;0,+(Y54/X54)*100,0)</f>
        <v>-117.51743269955151</v>
      </c>
      <c r="AA54" s="48">
        <f>SUM(AA51:AA53)</f>
        <v>-133067685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-28572998</v>
      </c>
      <c r="D56" s="54">
        <f>+D54-D55</f>
        <v>0</v>
      </c>
      <c r="E56" s="55">
        <f t="shared" si="4"/>
        <v>-85447749</v>
      </c>
      <c r="F56" s="56">
        <f t="shared" si="4"/>
        <v>-133067685</v>
      </c>
      <c r="G56" s="56">
        <f t="shared" si="4"/>
        <v>5984929</v>
      </c>
      <c r="H56" s="56">
        <f t="shared" si="4"/>
        <v>87401</v>
      </c>
      <c r="I56" s="56">
        <f t="shared" si="4"/>
        <v>23770667</v>
      </c>
      <c r="J56" s="56">
        <f t="shared" si="4"/>
        <v>29842997</v>
      </c>
      <c r="K56" s="56">
        <f t="shared" si="4"/>
        <v>-9750408</v>
      </c>
      <c r="L56" s="56">
        <f t="shared" si="4"/>
        <v>-19288767</v>
      </c>
      <c r="M56" s="56">
        <f t="shared" si="4"/>
        <v>-52202236</v>
      </c>
      <c r="N56" s="56">
        <f t="shared" si="4"/>
        <v>-81241411</v>
      </c>
      <c r="O56" s="56">
        <f t="shared" si="4"/>
        <v>72731524</v>
      </c>
      <c r="P56" s="56">
        <f t="shared" si="4"/>
        <v>-156018669</v>
      </c>
      <c r="Q56" s="56">
        <f t="shared" si="4"/>
        <v>152104968</v>
      </c>
      <c r="R56" s="56">
        <f t="shared" si="4"/>
        <v>68817823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17419409</v>
      </c>
      <c r="X56" s="56">
        <f t="shared" si="4"/>
        <v>-99440422</v>
      </c>
      <c r="Y56" s="56">
        <f t="shared" si="4"/>
        <v>116859831</v>
      </c>
      <c r="Z56" s="57">
        <f>+IF(X56&lt;&gt;0,+(Y56/X56)*100,0)</f>
        <v>-117.51743269955151</v>
      </c>
      <c r="AA56" s="54">
        <f>+AA54-AA55</f>
        <v>-133067685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-28572998</v>
      </c>
      <c r="D59" s="48">
        <f>SUM(D56:D58)</f>
        <v>0</v>
      </c>
      <c r="E59" s="49">
        <f t="shared" si="5"/>
        <v>-85447749</v>
      </c>
      <c r="F59" s="50">
        <f t="shared" si="5"/>
        <v>-133067685</v>
      </c>
      <c r="G59" s="50">
        <f t="shared" si="5"/>
        <v>5984929</v>
      </c>
      <c r="H59" s="50">
        <f t="shared" si="5"/>
        <v>87401</v>
      </c>
      <c r="I59" s="50">
        <f t="shared" si="5"/>
        <v>23770667</v>
      </c>
      <c r="J59" s="50">
        <f t="shared" si="5"/>
        <v>29842997</v>
      </c>
      <c r="K59" s="50">
        <f t="shared" si="5"/>
        <v>-9750408</v>
      </c>
      <c r="L59" s="50">
        <f t="shared" si="5"/>
        <v>-19288767</v>
      </c>
      <c r="M59" s="50">
        <f t="shared" si="5"/>
        <v>-52202236</v>
      </c>
      <c r="N59" s="50">
        <f t="shared" si="5"/>
        <v>-81241411</v>
      </c>
      <c r="O59" s="50">
        <f t="shared" si="5"/>
        <v>72731524</v>
      </c>
      <c r="P59" s="50">
        <f t="shared" si="5"/>
        <v>-156018669</v>
      </c>
      <c r="Q59" s="50">
        <f t="shared" si="5"/>
        <v>152104968</v>
      </c>
      <c r="R59" s="50">
        <f t="shared" si="5"/>
        <v>68817823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17419409</v>
      </c>
      <c r="X59" s="50">
        <f t="shared" si="5"/>
        <v>-99440422</v>
      </c>
      <c r="Y59" s="50">
        <f t="shared" si="5"/>
        <v>116859831</v>
      </c>
      <c r="Z59" s="51">
        <f>+IF(X59&lt;&gt;0,+(Y59/X59)*100,0)</f>
        <v>-117.51743269955151</v>
      </c>
      <c r="AA59" s="48">
        <f>SUM(AA56:AA58)</f>
        <v>-133067685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-28572998</v>
      </c>
      <c r="D62" s="65">
        <f>SUM(D59:D61)</f>
        <v>0</v>
      </c>
      <c r="E62" s="66">
        <f t="shared" si="6"/>
        <v>-85447749</v>
      </c>
      <c r="F62" s="67">
        <f t="shared" si="6"/>
        <v>-133067685</v>
      </c>
      <c r="G62" s="67">
        <f t="shared" si="6"/>
        <v>5984929</v>
      </c>
      <c r="H62" s="67">
        <f t="shared" si="6"/>
        <v>87401</v>
      </c>
      <c r="I62" s="67">
        <f t="shared" si="6"/>
        <v>23770667</v>
      </c>
      <c r="J62" s="67">
        <f t="shared" si="6"/>
        <v>29842997</v>
      </c>
      <c r="K62" s="67">
        <f t="shared" si="6"/>
        <v>-9750408</v>
      </c>
      <c r="L62" s="67">
        <f t="shared" si="6"/>
        <v>-19288767</v>
      </c>
      <c r="M62" s="67">
        <f t="shared" si="6"/>
        <v>-52202236</v>
      </c>
      <c r="N62" s="67">
        <f t="shared" si="6"/>
        <v>-81241411</v>
      </c>
      <c r="O62" s="67">
        <f t="shared" si="6"/>
        <v>72731524</v>
      </c>
      <c r="P62" s="67">
        <f t="shared" si="6"/>
        <v>-156018669</v>
      </c>
      <c r="Q62" s="67">
        <f t="shared" si="6"/>
        <v>152104968</v>
      </c>
      <c r="R62" s="67">
        <f t="shared" si="6"/>
        <v>68817823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17419409</v>
      </c>
      <c r="X62" s="67">
        <f t="shared" si="6"/>
        <v>-99440422</v>
      </c>
      <c r="Y62" s="67">
        <f t="shared" si="6"/>
        <v>116859831</v>
      </c>
      <c r="Z62" s="68">
        <f>+IF(X62&lt;&gt;0,+(Y62/X62)*100,0)</f>
        <v>-117.51743269955151</v>
      </c>
      <c r="AA62" s="65">
        <f>SUM(AA59:AA61)</f>
        <v>-133067685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1444061</v>
      </c>
      <c r="D37" s="20">
        <v>0</v>
      </c>
      <c r="E37" s="21">
        <v>1890876</v>
      </c>
      <c r="F37" s="22">
        <v>1864668</v>
      </c>
      <c r="G37" s="22">
        <v>174541</v>
      </c>
      <c r="H37" s="22">
        <v>0</v>
      </c>
      <c r="I37" s="22">
        <v>353090</v>
      </c>
      <c r="J37" s="22">
        <v>527631</v>
      </c>
      <c r="K37" s="22">
        <v>178524</v>
      </c>
      <c r="L37" s="22">
        <v>180265</v>
      </c>
      <c r="M37" s="22">
        <v>174805</v>
      </c>
      <c r="N37" s="22">
        <v>533594</v>
      </c>
      <c r="O37" s="22">
        <v>146630</v>
      </c>
      <c r="P37" s="22">
        <v>146431</v>
      </c>
      <c r="Q37" s="22">
        <v>278177</v>
      </c>
      <c r="R37" s="22">
        <v>571238</v>
      </c>
      <c r="S37" s="22">
        <v>0</v>
      </c>
      <c r="T37" s="22">
        <v>0</v>
      </c>
      <c r="U37" s="22">
        <v>0</v>
      </c>
      <c r="V37" s="22">
        <v>0</v>
      </c>
      <c r="W37" s="22">
        <v>1632463</v>
      </c>
      <c r="X37" s="22">
        <v>1398501</v>
      </c>
      <c r="Y37" s="22">
        <v>233962</v>
      </c>
      <c r="Z37" s="23">
        <v>16.729483926003628</v>
      </c>
      <c r="AA37" s="20">
        <v>1864668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128032</v>
      </c>
      <c r="F40" s="22">
        <v>128028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96021</v>
      </c>
      <c r="Y40" s="22">
        <v>-96021</v>
      </c>
      <c r="Z40" s="23">
        <v>-100</v>
      </c>
      <c r="AA40" s="20">
        <v>128028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9430</v>
      </c>
      <c r="D47" s="20">
        <v>0</v>
      </c>
      <c r="E47" s="21">
        <v>110000</v>
      </c>
      <c r="F47" s="22">
        <v>65004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48753</v>
      </c>
      <c r="Y47" s="22">
        <v>-48753</v>
      </c>
      <c r="Z47" s="23">
        <v>-100</v>
      </c>
      <c r="AA47" s="20">
        <v>65004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1453491</v>
      </c>
      <c r="D50" s="29">
        <f t="shared" ref="D50:Y50" si="1">SUM(D37:D49)</f>
        <v>0</v>
      </c>
      <c r="E50" s="30">
        <f t="shared" si="1"/>
        <v>2128908</v>
      </c>
      <c r="F50" s="31">
        <f t="shared" si="1"/>
        <v>2057700</v>
      </c>
      <c r="G50" s="31">
        <f t="shared" si="1"/>
        <v>174541</v>
      </c>
      <c r="H50" s="31">
        <f t="shared" si="1"/>
        <v>0</v>
      </c>
      <c r="I50" s="31">
        <f t="shared" si="1"/>
        <v>353090</v>
      </c>
      <c r="J50" s="31">
        <f t="shared" si="1"/>
        <v>527631</v>
      </c>
      <c r="K50" s="31">
        <f t="shared" si="1"/>
        <v>178524</v>
      </c>
      <c r="L50" s="31">
        <f t="shared" si="1"/>
        <v>180265</v>
      </c>
      <c r="M50" s="31">
        <f t="shared" si="1"/>
        <v>174805</v>
      </c>
      <c r="N50" s="31">
        <f t="shared" si="1"/>
        <v>533594</v>
      </c>
      <c r="O50" s="31">
        <f t="shared" si="1"/>
        <v>146630</v>
      </c>
      <c r="P50" s="31">
        <f t="shared" si="1"/>
        <v>146431</v>
      </c>
      <c r="Q50" s="31">
        <f t="shared" si="1"/>
        <v>278177</v>
      </c>
      <c r="R50" s="31">
        <f t="shared" si="1"/>
        <v>571238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1632463</v>
      </c>
      <c r="X50" s="31">
        <f t="shared" si="1"/>
        <v>1543275</v>
      </c>
      <c r="Y50" s="31">
        <f t="shared" si="1"/>
        <v>89188</v>
      </c>
      <c r="Z50" s="32">
        <f>+IF(X50&lt;&gt;0,+(Y50/X50)*100,0)</f>
        <v>5.779138520354441</v>
      </c>
      <c r="AA50" s="29">
        <f>SUM(AA37:AA49)</f>
        <v>2057700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-1453491</v>
      </c>
      <c r="D51" s="39">
        <f t="shared" si="2"/>
        <v>0</v>
      </c>
      <c r="E51" s="40">
        <f t="shared" si="2"/>
        <v>-2128908</v>
      </c>
      <c r="F51" s="41">
        <f t="shared" si="2"/>
        <v>-2057700</v>
      </c>
      <c r="G51" s="41">
        <f t="shared" si="2"/>
        <v>-174541</v>
      </c>
      <c r="H51" s="41">
        <f t="shared" si="2"/>
        <v>0</v>
      </c>
      <c r="I51" s="41">
        <f t="shared" si="2"/>
        <v>-353090</v>
      </c>
      <c r="J51" s="41">
        <f t="shared" si="2"/>
        <v>-527631</v>
      </c>
      <c r="K51" s="41">
        <f t="shared" si="2"/>
        <v>-178524</v>
      </c>
      <c r="L51" s="41">
        <f t="shared" si="2"/>
        <v>-180265</v>
      </c>
      <c r="M51" s="41">
        <f t="shared" si="2"/>
        <v>-174805</v>
      </c>
      <c r="N51" s="41">
        <f t="shared" si="2"/>
        <v>-533594</v>
      </c>
      <c r="O51" s="41">
        <f t="shared" si="2"/>
        <v>-146630</v>
      </c>
      <c r="P51" s="41">
        <f t="shared" si="2"/>
        <v>-146431</v>
      </c>
      <c r="Q51" s="41">
        <f t="shared" si="2"/>
        <v>-278177</v>
      </c>
      <c r="R51" s="41">
        <f t="shared" si="2"/>
        <v>-571238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-1632463</v>
      </c>
      <c r="X51" s="41">
        <f t="shared" si="2"/>
        <v>-1543275</v>
      </c>
      <c r="Y51" s="41">
        <f t="shared" si="2"/>
        <v>-89188</v>
      </c>
      <c r="Z51" s="42">
        <f>+IF(X51&lt;&gt;0,+(Y51/X51)*100,0)</f>
        <v>5.779138520354441</v>
      </c>
      <c r="AA51" s="39">
        <f>+AA35-AA50</f>
        <v>-2057700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-1453491</v>
      </c>
      <c r="D54" s="48">
        <f t="shared" si="3"/>
        <v>0</v>
      </c>
      <c r="E54" s="49">
        <f t="shared" si="3"/>
        <v>-2128908</v>
      </c>
      <c r="F54" s="50">
        <f t="shared" si="3"/>
        <v>-2057700</v>
      </c>
      <c r="G54" s="50">
        <f t="shared" si="3"/>
        <v>-174541</v>
      </c>
      <c r="H54" s="50">
        <f t="shared" si="3"/>
        <v>0</v>
      </c>
      <c r="I54" s="50">
        <f t="shared" si="3"/>
        <v>-353090</v>
      </c>
      <c r="J54" s="50">
        <f t="shared" si="3"/>
        <v>-527631</v>
      </c>
      <c r="K54" s="50">
        <f t="shared" si="3"/>
        <v>-178524</v>
      </c>
      <c r="L54" s="50">
        <f t="shared" si="3"/>
        <v>-180265</v>
      </c>
      <c r="M54" s="50">
        <f t="shared" si="3"/>
        <v>-174805</v>
      </c>
      <c r="N54" s="50">
        <f t="shared" si="3"/>
        <v>-533594</v>
      </c>
      <c r="O54" s="50">
        <f t="shared" si="3"/>
        <v>-146630</v>
      </c>
      <c r="P54" s="50">
        <f t="shared" si="3"/>
        <v>-146431</v>
      </c>
      <c r="Q54" s="50">
        <f t="shared" si="3"/>
        <v>-278177</v>
      </c>
      <c r="R54" s="50">
        <f t="shared" si="3"/>
        <v>-571238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-1632463</v>
      </c>
      <c r="X54" s="50">
        <f t="shared" si="3"/>
        <v>-1543275</v>
      </c>
      <c r="Y54" s="50">
        <f t="shared" si="3"/>
        <v>-89188</v>
      </c>
      <c r="Z54" s="51">
        <f>+IF(X54&lt;&gt;0,+(Y54/X54)*100,0)</f>
        <v>5.779138520354441</v>
      </c>
      <c r="AA54" s="48">
        <f>SUM(AA51:AA53)</f>
        <v>-2057700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-1453491</v>
      </c>
      <c r="D56" s="54">
        <f>+D54-D55</f>
        <v>0</v>
      </c>
      <c r="E56" s="55">
        <f t="shared" si="4"/>
        <v>-2128908</v>
      </c>
      <c r="F56" s="56">
        <f t="shared" si="4"/>
        <v>-2057700</v>
      </c>
      <c r="G56" s="56">
        <f t="shared" si="4"/>
        <v>-174541</v>
      </c>
      <c r="H56" s="56">
        <f t="shared" si="4"/>
        <v>0</v>
      </c>
      <c r="I56" s="56">
        <f t="shared" si="4"/>
        <v>-353090</v>
      </c>
      <c r="J56" s="56">
        <f t="shared" si="4"/>
        <v>-527631</v>
      </c>
      <c r="K56" s="56">
        <f t="shared" si="4"/>
        <v>-178524</v>
      </c>
      <c r="L56" s="56">
        <f t="shared" si="4"/>
        <v>-180265</v>
      </c>
      <c r="M56" s="56">
        <f t="shared" si="4"/>
        <v>-174805</v>
      </c>
      <c r="N56" s="56">
        <f t="shared" si="4"/>
        <v>-533594</v>
      </c>
      <c r="O56" s="56">
        <f t="shared" si="4"/>
        <v>-146630</v>
      </c>
      <c r="P56" s="56">
        <f t="shared" si="4"/>
        <v>-146431</v>
      </c>
      <c r="Q56" s="56">
        <f t="shared" si="4"/>
        <v>-278177</v>
      </c>
      <c r="R56" s="56">
        <f t="shared" si="4"/>
        <v>-571238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-1632463</v>
      </c>
      <c r="X56" s="56">
        <f t="shared" si="4"/>
        <v>-1543275</v>
      </c>
      <c r="Y56" s="56">
        <f t="shared" si="4"/>
        <v>-89188</v>
      </c>
      <c r="Z56" s="57">
        <f>+IF(X56&lt;&gt;0,+(Y56/X56)*100,0)</f>
        <v>5.779138520354441</v>
      </c>
      <c r="AA56" s="54">
        <f>+AA54-AA55</f>
        <v>-2057700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-1453491</v>
      </c>
      <c r="D59" s="48">
        <f>SUM(D56:D58)</f>
        <v>0</v>
      </c>
      <c r="E59" s="49">
        <f t="shared" si="5"/>
        <v>-2128908</v>
      </c>
      <c r="F59" s="50">
        <f t="shared" si="5"/>
        <v>-2057700</v>
      </c>
      <c r="G59" s="50">
        <f t="shared" si="5"/>
        <v>-174541</v>
      </c>
      <c r="H59" s="50">
        <f t="shared" si="5"/>
        <v>0</v>
      </c>
      <c r="I59" s="50">
        <f t="shared" si="5"/>
        <v>-353090</v>
      </c>
      <c r="J59" s="50">
        <f t="shared" si="5"/>
        <v>-527631</v>
      </c>
      <c r="K59" s="50">
        <f t="shared" si="5"/>
        <v>-178524</v>
      </c>
      <c r="L59" s="50">
        <f t="shared" si="5"/>
        <v>-180265</v>
      </c>
      <c r="M59" s="50">
        <f t="shared" si="5"/>
        <v>-174805</v>
      </c>
      <c r="N59" s="50">
        <f t="shared" si="5"/>
        <v>-533594</v>
      </c>
      <c r="O59" s="50">
        <f t="shared" si="5"/>
        <v>-146630</v>
      </c>
      <c r="P59" s="50">
        <f t="shared" si="5"/>
        <v>-146431</v>
      </c>
      <c r="Q59" s="50">
        <f t="shared" si="5"/>
        <v>-278177</v>
      </c>
      <c r="R59" s="50">
        <f t="shared" si="5"/>
        <v>-571238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-1632463</v>
      </c>
      <c r="X59" s="50">
        <f t="shared" si="5"/>
        <v>-1543275</v>
      </c>
      <c r="Y59" s="50">
        <f t="shared" si="5"/>
        <v>-89188</v>
      </c>
      <c r="Z59" s="51">
        <f>+IF(X59&lt;&gt;0,+(Y59/X59)*100,0)</f>
        <v>5.779138520354441</v>
      </c>
      <c r="AA59" s="48">
        <f>SUM(AA56:AA58)</f>
        <v>-2057700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-1453491</v>
      </c>
      <c r="D62" s="65">
        <f>SUM(D59:D61)</f>
        <v>0</v>
      </c>
      <c r="E62" s="66">
        <f t="shared" si="6"/>
        <v>-2128908</v>
      </c>
      <c r="F62" s="67">
        <f t="shared" si="6"/>
        <v>-2057700</v>
      </c>
      <c r="G62" s="67">
        <f t="shared" si="6"/>
        <v>-174541</v>
      </c>
      <c r="H62" s="67">
        <f t="shared" si="6"/>
        <v>0</v>
      </c>
      <c r="I62" s="67">
        <f t="shared" si="6"/>
        <v>-353090</v>
      </c>
      <c r="J62" s="67">
        <f t="shared" si="6"/>
        <v>-527631</v>
      </c>
      <c r="K62" s="67">
        <f t="shared" si="6"/>
        <v>-178524</v>
      </c>
      <c r="L62" s="67">
        <f t="shared" si="6"/>
        <v>-180265</v>
      </c>
      <c r="M62" s="67">
        <f t="shared" si="6"/>
        <v>-174805</v>
      </c>
      <c r="N62" s="67">
        <f t="shared" si="6"/>
        <v>-533594</v>
      </c>
      <c r="O62" s="67">
        <f t="shared" si="6"/>
        <v>-146630</v>
      </c>
      <c r="P62" s="67">
        <f t="shared" si="6"/>
        <v>-146431</v>
      </c>
      <c r="Q62" s="67">
        <f t="shared" si="6"/>
        <v>-278177</v>
      </c>
      <c r="R62" s="67">
        <f t="shared" si="6"/>
        <v>-571238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-1632463</v>
      </c>
      <c r="X62" s="67">
        <f t="shared" si="6"/>
        <v>-1543275</v>
      </c>
      <c r="Y62" s="67">
        <f t="shared" si="6"/>
        <v>-89188</v>
      </c>
      <c r="Z62" s="68">
        <f>+IF(X62&lt;&gt;0,+(Y62/X62)*100,0)</f>
        <v>5.779138520354441</v>
      </c>
      <c r="AA62" s="65">
        <f>SUM(AA59:AA61)</f>
        <v>-2057700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299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50004</v>
      </c>
      <c r="F33" s="22">
        <v>50004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37503</v>
      </c>
      <c r="Y33" s="22">
        <v>-37503</v>
      </c>
      <c r="Z33" s="23">
        <v>-100</v>
      </c>
      <c r="AA33" s="20">
        <v>50004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50004</v>
      </c>
      <c r="F35" s="31">
        <f t="shared" si="0"/>
        <v>50004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37503</v>
      </c>
      <c r="Y35" s="31">
        <f t="shared" si="0"/>
        <v>-37503</v>
      </c>
      <c r="Z35" s="32">
        <f>+IF(X35&lt;&gt;0,+(Y35/X35)*100,0)</f>
        <v>-100</v>
      </c>
      <c r="AA35" s="29">
        <f>SUM(AA6:AA34)</f>
        <v>50004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9996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39996</v>
      </c>
      <c r="F49" s="22">
        <v>39996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29997</v>
      </c>
      <c r="Y49" s="22">
        <v>-29997</v>
      </c>
      <c r="Z49" s="23">
        <v>-100</v>
      </c>
      <c r="AA49" s="20">
        <v>39996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49992</v>
      </c>
      <c r="F50" s="31">
        <f t="shared" si="1"/>
        <v>39996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29997</v>
      </c>
      <c r="Y50" s="31">
        <f t="shared" si="1"/>
        <v>-29997</v>
      </c>
      <c r="Z50" s="32">
        <f>+IF(X50&lt;&gt;0,+(Y50/X50)*100,0)</f>
        <v>-100</v>
      </c>
      <c r="AA50" s="29">
        <f>SUM(AA37:AA49)</f>
        <v>39996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12</v>
      </c>
      <c r="F51" s="41">
        <f t="shared" si="2"/>
        <v>10008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7506</v>
      </c>
      <c r="Y51" s="41">
        <f t="shared" si="2"/>
        <v>-7506</v>
      </c>
      <c r="Z51" s="42">
        <f>+IF(X51&lt;&gt;0,+(Y51/X51)*100,0)</f>
        <v>-100</v>
      </c>
      <c r="AA51" s="39">
        <f>+AA35-AA50</f>
        <v>10008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12</v>
      </c>
      <c r="F54" s="50">
        <f t="shared" si="3"/>
        <v>10008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7506</v>
      </c>
      <c r="Y54" s="50">
        <f t="shared" si="3"/>
        <v>-7506</v>
      </c>
      <c r="Z54" s="51">
        <f>+IF(X54&lt;&gt;0,+(Y54/X54)*100,0)</f>
        <v>-100</v>
      </c>
      <c r="AA54" s="48">
        <f>SUM(AA51:AA53)</f>
        <v>10008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12</v>
      </c>
      <c r="F56" s="56">
        <f t="shared" si="4"/>
        <v>10008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7506</v>
      </c>
      <c r="Y56" s="56">
        <f t="shared" si="4"/>
        <v>-7506</v>
      </c>
      <c r="Z56" s="57">
        <f>+IF(X56&lt;&gt;0,+(Y56/X56)*100,0)</f>
        <v>-100</v>
      </c>
      <c r="AA56" s="54">
        <f>+AA54-AA55</f>
        <v>10008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12</v>
      </c>
      <c r="F59" s="50">
        <f t="shared" si="5"/>
        <v>10008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7506</v>
      </c>
      <c r="Y59" s="50">
        <f t="shared" si="5"/>
        <v>-7506</v>
      </c>
      <c r="Z59" s="51">
        <f>+IF(X59&lt;&gt;0,+(Y59/X59)*100,0)</f>
        <v>-100</v>
      </c>
      <c r="AA59" s="48">
        <f>SUM(AA56:AA58)</f>
        <v>10008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12</v>
      </c>
      <c r="F62" s="67">
        <f t="shared" si="6"/>
        <v>10008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7506</v>
      </c>
      <c r="Y62" s="67">
        <f t="shared" si="6"/>
        <v>-7506</v>
      </c>
      <c r="Z62" s="68">
        <f>+IF(X62&lt;&gt;0,+(Y62/X62)*100,0)</f>
        <v>-100</v>
      </c>
      <c r="AA62" s="65">
        <f>SUM(AA59:AA61)</f>
        <v>10008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47395</v>
      </c>
      <c r="F6" s="22">
        <v>47395</v>
      </c>
      <c r="G6" s="22">
        <v>6613</v>
      </c>
      <c r="H6" s="22">
        <v>800</v>
      </c>
      <c r="I6" s="22">
        <v>0</v>
      </c>
      <c r="J6" s="22">
        <v>7413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7413</v>
      </c>
      <c r="X6" s="22">
        <v>35541</v>
      </c>
      <c r="Y6" s="22">
        <v>-28128</v>
      </c>
      <c r="Z6" s="23">
        <v>-79.142398919557706</v>
      </c>
      <c r="AA6" s="20">
        <v>47395</v>
      </c>
    </row>
    <row r="7" spans="1:27" x14ac:dyDescent="0.25">
      <c r="A7" s="19" t="s">
        <v>35</v>
      </c>
      <c r="B7" s="15" t="s">
        <v>32</v>
      </c>
      <c r="C7" s="20">
        <v>11594047</v>
      </c>
      <c r="D7" s="20">
        <v>0</v>
      </c>
      <c r="E7" s="21">
        <v>10126027</v>
      </c>
      <c r="F7" s="22">
        <v>10004703</v>
      </c>
      <c r="G7" s="22">
        <v>338923</v>
      </c>
      <c r="H7" s="22">
        <v>1075065</v>
      </c>
      <c r="I7" s="22">
        <v>1191476</v>
      </c>
      <c r="J7" s="22">
        <v>2605464</v>
      </c>
      <c r="K7" s="22">
        <v>749558</v>
      </c>
      <c r="L7" s="22">
        <v>-764619</v>
      </c>
      <c r="M7" s="22">
        <v>862338</v>
      </c>
      <c r="N7" s="22">
        <v>847277</v>
      </c>
      <c r="O7" s="22">
        <v>1934359</v>
      </c>
      <c r="P7" s="22">
        <v>885499</v>
      </c>
      <c r="Q7" s="22">
        <v>1836640</v>
      </c>
      <c r="R7" s="22">
        <v>4656498</v>
      </c>
      <c r="S7" s="22">
        <v>0</v>
      </c>
      <c r="T7" s="22">
        <v>0</v>
      </c>
      <c r="U7" s="22">
        <v>0</v>
      </c>
      <c r="V7" s="22">
        <v>0</v>
      </c>
      <c r="W7" s="22">
        <v>8109239</v>
      </c>
      <c r="X7" s="22">
        <v>7209692</v>
      </c>
      <c r="Y7" s="22">
        <v>899547</v>
      </c>
      <c r="Z7" s="23">
        <v>12.476913022081943</v>
      </c>
      <c r="AA7" s="20">
        <v>10004703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5523669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4142745</v>
      </c>
      <c r="Y13" s="22">
        <v>-4142745</v>
      </c>
      <c r="Z13" s="23">
        <v>-100</v>
      </c>
      <c r="AA13" s="20">
        <v>5523669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11594047</v>
      </c>
      <c r="D35" s="29">
        <f t="shared" ref="D35:Y35" si="0">SUM(D6:D34)</f>
        <v>0</v>
      </c>
      <c r="E35" s="30">
        <f t="shared" si="0"/>
        <v>10173422</v>
      </c>
      <c r="F35" s="31">
        <f t="shared" si="0"/>
        <v>15575767</v>
      </c>
      <c r="G35" s="31">
        <f t="shared" si="0"/>
        <v>345536</v>
      </c>
      <c r="H35" s="31">
        <f t="shared" si="0"/>
        <v>1075865</v>
      </c>
      <c r="I35" s="31">
        <f t="shared" si="0"/>
        <v>1191476</v>
      </c>
      <c r="J35" s="31">
        <f t="shared" si="0"/>
        <v>2612877</v>
      </c>
      <c r="K35" s="31">
        <f t="shared" si="0"/>
        <v>749558</v>
      </c>
      <c r="L35" s="31">
        <f t="shared" si="0"/>
        <v>-764619</v>
      </c>
      <c r="M35" s="31">
        <f t="shared" si="0"/>
        <v>862338</v>
      </c>
      <c r="N35" s="31">
        <f t="shared" si="0"/>
        <v>847277</v>
      </c>
      <c r="O35" s="31">
        <f t="shared" si="0"/>
        <v>1934359</v>
      </c>
      <c r="P35" s="31">
        <f t="shared" si="0"/>
        <v>885499</v>
      </c>
      <c r="Q35" s="31">
        <f t="shared" si="0"/>
        <v>1836640</v>
      </c>
      <c r="R35" s="31">
        <f t="shared" si="0"/>
        <v>4656498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8116652</v>
      </c>
      <c r="X35" s="31">
        <f t="shared" si="0"/>
        <v>11387978</v>
      </c>
      <c r="Y35" s="31">
        <f t="shared" si="0"/>
        <v>-3271326</v>
      </c>
      <c r="Z35" s="32">
        <f>+IF(X35&lt;&gt;0,+(Y35/X35)*100,0)</f>
        <v>-28.726135579116857</v>
      </c>
      <c r="AA35" s="29">
        <f>SUM(AA6:AA34)</f>
        <v>15575767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3874756</v>
      </c>
      <c r="D37" s="20">
        <v>0</v>
      </c>
      <c r="E37" s="21">
        <v>3973862</v>
      </c>
      <c r="F37" s="22">
        <v>5304314</v>
      </c>
      <c r="G37" s="22">
        <v>355074</v>
      </c>
      <c r="H37" s="22">
        <v>368287</v>
      </c>
      <c r="I37" s="22">
        <v>452714</v>
      </c>
      <c r="J37" s="22">
        <v>1176075</v>
      </c>
      <c r="K37" s="22">
        <v>463050</v>
      </c>
      <c r="L37" s="22">
        <v>503980</v>
      </c>
      <c r="M37" s="22">
        <v>566281</v>
      </c>
      <c r="N37" s="22">
        <v>1533311</v>
      </c>
      <c r="O37" s="22">
        <v>482541</v>
      </c>
      <c r="P37" s="22">
        <v>539392</v>
      </c>
      <c r="Q37" s="22">
        <v>461688</v>
      </c>
      <c r="R37" s="22">
        <v>1483621</v>
      </c>
      <c r="S37" s="22">
        <v>0</v>
      </c>
      <c r="T37" s="22">
        <v>0</v>
      </c>
      <c r="U37" s="22">
        <v>0</v>
      </c>
      <c r="V37" s="22">
        <v>0</v>
      </c>
      <c r="W37" s="22">
        <v>4193007</v>
      </c>
      <c r="X37" s="22">
        <v>3978155</v>
      </c>
      <c r="Y37" s="22">
        <v>214852</v>
      </c>
      <c r="Z37" s="23">
        <v>5.4007950921972618</v>
      </c>
      <c r="AA37" s="20">
        <v>5304314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457839</v>
      </c>
      <c r="D40" s="20">
        <v>0</v>
      </c>
      <c r="E40" s="21">
        <v>431798</v>
      </c>
      <c r="F40" s="22">
        <v>431798</v>
      </c>
      <c r="G40" s="22">
        <v>0</v>
      </c>
      <c r="H40" s="22">
        <v>16674</v>
      </c>
      <c r="I40" s="22">
        <v>-701</v>
      </c>
      <c r="J40" s="22">
        <v>15973</v>
      </c>
      <c r="K40" s="22">
        <v>51390</v>
      </c>
      <c r="L40" s="22">
        <v>-16680</v>
      </c>
      <c r="M40" s="22">
        <v>34465</v>
      </c>
      <c r="N40" s="22">
        <v>69175</v>
      </c>
      <c r="O40" s="22">
        <v>33360</v>
      </c>
      <c r="P40" s="22">
        <v>-2033</v>
      </c>
      <c r="Q40" s="22">
        <v>16680</v>
      </c>
      <c r="R40" s="22">
        <v>48007</v>
      </c>
      <c r="S40" s="22">
        <v>0</v>
      </c>
      <c r="T40" s="22">
        <v>0</v>
      </c>
      <c r="U40" s="22">
        <v>0</v>
      </c>
      <c r="V40" s="22">
        <v>0</v>
      </c>
      <c r="W40" s="22">
        <v>133155</v>
      </c>
      <c r="X40" s="22">
        <v>323856</v>
      </c>
      <c r="Y40" s="22">
        <v>-190701</v>
      </c>
      <c r="Z40" s="23">
        <v>-58.884504224099601</v>
      </c>
      <c r="AA40" s="20">
        <v>431798</v>
      </c>
    </row>
    <row r="41" spans="1:27" x14ac:dyDescent="0.25">
      <c r="A41" s="19" t="s">
        <v>67</v>
      </c>
      <c r="B41" s="15" t="s">
        <v>32</v>
      </c>
      <c r="C41" s="20">
        <v>8104996</v>
      </c>
      <c r="D41" s="20">
        <v>0</v>
      </c>
      <c r="E41" s="21">
        <v>2056250</v>
      </c>
      <c r="F41" s="22">
        <v>7056250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3542195</v>
      </c>
      <c r="Y41" s="22">
        <v>-3542195</v>
      </c>
      <c r="Z41" s="23">
        <v>-100</v>
      </c>
      <c r="AA41" s="20">
        <v>7056250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323443</v>
      </c>
      <c r="D44" s="20">
        <v>0</v>
      </c>
      <c r="E44" s="21">
        <v>1227004</v>
      </c>
      <c r="F44" s="22">
        <v>860364</v>
      </c>
      <c r="G44" s="22">
        <v>9580</v>
      </c>
      <c r="H44" s="22">
        <v>0</v>
      </c>
      <c r="I44" s="22">
        <v>38650</v>
      </c>
      <c r="J44" s="22">
        <v>48230</v>
      </c>
      <c r="K44" s="22">
        <v>32924</v>
      </c>
      <c r="L44" s="22">
        <v>1009</v>
      </c>
      <c r="M44" s="22">
        <v>78872</v>
      </c>
      <c r="N44" s="22">
        <v>112805</v>
      </c>
      <c r="O44" s="22">
        <v>584</v>
      </c>
      <c r="P44" s="22">
        <v>0</v>
      </c>
      <c r="Q44" s="22">
        <v>27550</v>
      </c>
      <c r="R44" s="22">
        <v>28134</v>
      </c>
      <c r="S44" s="22">
        <v>0</v>
      </c>
      <c r="T44" s="22">
        <v>0</v>
      </c>
      <c r="U44" s="22">
        <v>0</v>
      </c>
      <c r="V44" s="22">
        <v>0</v>
      </c>
      <c r="W44" s="22">
        <v>189169</v>
      </c>
      <c r="X44" s="22">
        <v>645273</v>
      </c>
      <c r="Y44" s="22">
        <v>-456104</v>
      </c>
      <c r="Z44" s="23">
        <v>-70.683881085989967</v>
      </c>
      <c r="AA44" s="20">
        <v>860364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299386</v>
      </c>
      <c r="D47" s="20">
        <v>0</v>
      </c>
      <c r="E47" s="21">
        <v>22855</v>
      </c>
      <c r="F47" s="22">
        <v>47042</v>
      </c>
      <c r="G47" s="22">
        <v>2963</v>
      </c>
      <c r="H47" s="22">
        <v>3821</v>
      </c>
      <c r="I47" s="22">
        <v>3661</v>
      </c>
      <c r="J47" s="22">
        <v>10445</v>
      </c>
      <c r="K47" s="22">
        <v>4068</v>
      </c>
      <c r="L47" s="22">
        <v>4174</v>
      </c>
      <c r="M47" s="22">
        <v>4796</v>
      </c>
      <c r="N47" s="22">
        <v>13038</v>
      </c>
      <c r="O47" s="22">
        <v>3959</v>
      </c>
      <c r="P47" s="22">
        <v>4528</v>
      </c>
      <c r="Q47" s="22">
        <v>3822</v>
      </c>
      <c r="R47" s="22">
        <v>12309</v>
      </c>
      <c r="S47" s="22">
        <v>0</v>
      </c>
      <c r="T47" s="22">
        <v>0</v>
      </c>
      <c r="U47" s="22">
        <v>0</v>
      </c>
      <c r="V47" s="22">
        <v>0</v>
      </c>
      <c r="W47" s="22">
        <v>35792</v>
      </c>
      <c r="X47" s="22">
        <v>35280</v>
      </c>
      <c r="Y47" s="22">
        <v>512</v>
      </c>
      <c r="Z47" s="23">
        <v>1.4512471655328798</v>
      </c>
      <c r="AA47" s="20">
        <v>47042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13060420</v>
      </c>
      <c r="D50" s="29">
        <f t="shared" ref="D50:Y50" si="1">SUM(D37:D49)</f>
        <v>0</v>
      </c>
      <c r="E50" s="30">
        <f t="shared" si="1"/>
        <v>7711769</v>
      </c>
      <c r="F50" s="31">
        <f t="shared" si="1"/>
        <v>13699768</v>
      </c>
      <c r="G50" s="31">
        <f t="shared" si="1"/>
        <v>367617</v>
      </c>
      <c r="H50" s="31">
        <f t="shared" si="1"/>
        <v>388782</v>
      </c>
      <c r="I50" s="31">
        <f t="shared" si="1"/>
        <v>494324</v>
      </c>
      <c r="J50" s="31">
        <f t="shared" si="1"/>
        <v>1250723</v>
      </c>
      <c r="K50" s="31">
        <f t="shared" si="1"/>
        <v>551432</v>
      </c>
      <c r="L50" s="31">
        <f t="shared" si="1"/>
        <v>492483</v>
      </c>
      <c r="M50" s="31">
        <f t="shared" si="1"/>
        <v>684414</v>
      </c>
      <c r="N50" s="31">
        <f t="shared" si="1"/>
        <v>1728329</v>
      </c>
      <c r="O50" s="31">
        <f t="shared" si="1"/>
        <v>520444</v>
      </c>
      <c r="P50" s="31">
        <f t="shared" si="1"/>
        <v>541887</v>
      </c>
      <c r="Q50" s="31">
        <f t="shared" si="1"/>
        <v>509740</v>
      </c>
      <c r="R50" s="31">
        <f t="shared" si="1"/>
        <v>1572071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4551123</v>
      </c>
      <c r="X50" s="31">
        <f t="shared" si="1"/>
        <v>8524759</v>
      </c>
      <c r="Y50" s="31">
        <f t="shared" si="1"/>
        <v>-3973636</v>
      </c>
      <c r="Z50" s="32">
        <f>+IF(X50&lt;&gt;0,+(Y50/X50)*100,0)</f>
        <v>-46.6128837190588</v>
      </c>
      <c r="AA50" s="29">
        <f>SUM(AA37:AA49)</f>
        <v>13699768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-1466373</v>
      </c>
      <c r="D51" s="39">
        <f t="shared" si="2"/>
        <v>0</v>
      </c>
      <c r="E51" s="40">
        <f t="shared" si="2"/>
        <v>2461653</v>
      </c>
      <c r="F51" s="41">
        <f t="shared" si="2"/>
        <v>1875999</v>
      </c>
      <c r="G51" s="41">
        <f t="shared" si="2"/>
        <v>-22081</v>
      </c>
      <c r="H51" s="41">
        <f t="shared" si="2"/>
        <v>687083</v>
      </c>
      <c r="I51" s="41">
        <f t="shared" si="2"/>
        <v>697152</v>
      </c>
      <c r="J51" s="41">
        <f t="shared" si="2"/>
        <v>1362154</v>
      </c>
      <c r="K51" s="41">
        <f t="shared" si="2"/>
        <v>198126</v>
      </c>
      <c r="L51" s="41">
        <f t="shared" si="2"/>
        <v>-1257102</v>
      </c>
      <c r="M51" s="41">
        <f t="shared" si="2"/>
        <v>177924</v>
      </c>
      <c r="N51" s="41">
        <f t="shared" si="2"/>
        <v>-881052</v>
      </c>
      <c r="O51" s="41">
        <f t="shared" si="2"/>
        <v>1413915</v>
      </c>
      <c r="P51" s="41">
        <f t="shared" si="2"/>
        <v>343612</v>
      </c>
      <c r="Q51" s="41">
        <f t="shared" si="2"/>
        <v>1326900</v>
      </c>
      <c r="R51" s="41">
        <f t="shared" si="2"/>
        <v>3084427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3565529</v>
      </c>
      <c r="X51" s="41">
        <f t="shared" si="2"/>
        <v>2863219</v>
      </c>
      <c r="Y51" s="41">
        <f t="shared" si="2"/>
        <v>702310</v>
      </c>
      <c r="Z51" s="42">
        <f>+IF(X51&lt;&gt;0,+(Y51/X51)*100,0)</f>
        <v>24.528686069769723</v>
      </c>
      <c r="AA51" s="39">
        <f>+AA35-AA50</f>
        <v>1875999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-1466373</v>
      </c>
      <c r="D54" s="48">
        <f t="shared" si="3"/>
        <v>0</v>
      </c>
      <c r="E54" s="49">
        <f t="shared" si="3"/>
        <v>2461653</v>
      </c>
      <c r="F54" s="50">
        <f t="shared" si="3"/>
        <v>1875999</v>
      </c>
      <c r="G54" s="50">
        <f t="shared" si="3"/>
        <v>-22081</v>
      </c>
      <c r="H54" s="50">
        <f t="shared" si="3"/>
        <v>687083</v>
      </c>
      <c r="I54" s="50">
        <f t="shared" si="3"/>
        <v>697152</v>
      </c>
      <c r="J54" s="50">
        <f t="shared" si="3"/>
        <v>1362154</v>
      </c>
      <c r="K54" s="50">
        <f t="shared" si="3"/>
        <v>198126</v>
      </c>
      <c r="L54" s="50">
        <f t="shared" si="3"/>
        <v>-1257102</v>
      </c>
      <c r="M54" s="50">
        <f t="shared" si="3"/>
        <v>177924</v>
      </c>
      <c r="N54" s="50">
        <f t="shared" si="3"/>
        <v>-881052</v>
      </c>
      <c r="O54" s="50">
        <f t="shared" si="3"/>
        <v>1413915</v>
      </c>
      <c r="P54" s="50">
        <f t="shared" si="3"/>
        <v>343612</v>
      </c>
      <c r="Q54" s="50">
        <f t="shared" si="3"/>
        <v>1326900</v>
      </c>
      <c r="R54" s="50">
        <f t="shared" si="3"/>
        <v>3084427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3565529</v>
      </c>
      <c r="X54" s="50">
        <f t="shared" si="3"/>
        <v>2863219</v>
      </c>
      <c r="Y54" s="50">
        <f t="shared" si="3"/>
        <v>702310</v>
      </c>
      <c r="Z54" s="51">
        <f>+IF(X54&lt;&gt;0,+(Y54/X54)*100,0)</f>
        <v>24.528686069769723</v>
      </c>
      <c r="AA54" s="48">
        <f>SUM(AA51:AA53)</f>
        <v>1875999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-1466373</v>
      </c>
      <c r="D56" s="54">
        <f>+D54-D55</f>
        <v>0</v>
      </c>
      <c r="E56" s="55">
        <f t="shared" si="4"/>
        <v>2461653</v>
      </c>
      <c r="F56" s="56">
        <f t="shared" si="4"/>
        <v>1875999</v>
      </c>
      <c r="G56" s="56">
        <f t="shared" si="4"/>
        <v>-22081</v>
      </c>
      <c r="H56" s="56">
        <f t="shared" si="4"/>
        <v>687083</v>
      </c>
      <c r="I56" s="56">
        <f t="shared" si="4"/>
        <v>697152</v>
      </c>
      <c r="J56" s="56">
        <f t="shared" si="4"/>
        <v>1362154</v>
      </c>
      <c r="K56" s="56">
        <f t="shared" si="4"/>
        <v>198126</v>
      </c>
      <c r="L56" s="56">
        <f t="shared" si="4"/>
        <v>-1257102</v>
      </c>
      <c r="M56" s="56">
        <f t="shared" si="4"/>
        <v>177924</v>
      </c>
      <c r="N56" s="56">
        <f t="shared" si="4"/>
        <v>-881052</v>
      </c>
      <c r="O56" s="56">
        <f t="shared" si="4"/>
        <v>1413915</v>
      </c>
      <c r="P56" s="56">
        <f t="shared" si="4"/>
        <v>343612</v>
      </c>
      <c r="Q56" s="56">
        <f t="shared" si="4"/>
        <v>1326900</v>
      </c>
      <c r="R56" s="56">
        <f t="shared" si="4"/>
        <v>3084427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3565529</v>
      </c>
      <c r="X56" s="56">
        <f t="shared" si="4"/>
        <v>2863219</v>
      </c>
      <c r="Y56" s="56">
        <f t="shared" si="4"/>
        <v>702310</v>
      </c>
      <c r="Z56" s="57">
        <f>+IF(X56&lt;&gt;0,+(Y56/X56)*100,0)</f>
        <v>24.528686069769723</v>
      </c>
      <c r="AA56" s="54">
        <f>+AA54-AA55</f>
        <v>1875999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-1466373</v>
      </c>
      <c r="D59" s="48">
        <f>SUM(D56:D58)</f>
        <v>0</v>
      </c>
      <c r="E59" s="49">
        <f t="shared" si="5"/>
        <v>2461653</v>
      </c>
      <c r="F59" s="50">
        <f t="shared" si="5"/>
        <v>1875999</v>
      </c>
      <c r="G59" s="50">
        <f t="shared" si="5"/>
        <v>-22081</v>
      </c>
      <c r="H59" s="50">
        <f t="shared" si="5"/>
        <v>687083</v>
      </c>
      <c r="I59" s="50">
        <f t="shared" si="5"/>
        <v>697152</v>
      </c>
      <c r="J59" s="50">
        <f t="shared" si="5"/>
        <v>1362154</v>
      </c>
      <c r="K59" s="50">
        <f t="shared" si="5"/>
        <v>198126</v>
      </c>
      <c r="L59" s="50">
        <f t="shared" si="5"/>
        <v>-1257102</v>
      </c>
      <c r="M59" s="50">
        <f t="shared" si="5"/>
        <v>177924</v>
      </c>
      <c r="N59" s="50">
        <f t="shared" si="5"/>
        <v>-881052</v>
      </c>
      <c r="O59" s="50">
        <f t="shared" si="5"/>
        <v>1413915</v>
      </c>
      <c r="P59" s="50">
        <f t="shared" si="5"/>
        <v>343612</v>
      </c>
      <c r="Q59" s="50">
        <f t="shared" si="5"/>
        <v>1326900</v>
      </c>
      <c r="R59" s="50">
        <f t="shared" si="5"/>
        <v>3084427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3565529</v>
      </c>
      <c r="X59" s="50">
        <f t="shared" si="5"/>
        <v>2863219</v>
      </c>
      <c r="Y59" s="50">
        <f t="shared" si="5"/>
        <v>702310</v>
      </c>
      <c r="Z59" s="51">
        <f>+IF(X59&lt;&gt;0,+(Y59/X59)*100,0)</f>
        <v>24.528686069769723</v>
      </c>
      <c r="AA59" s="48">
        <f>SUM(AA56:AA58)</f>
        <v>1875999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-1466373</v>
      </c>
      <c r="D62" s="65">
        <f>SUM(D59:D61)</f>
        <v>0</v>
      </c>
      <c r="E62" s="66">
        <f t="shared" si="6"/>
        <v>2461653</v>
      </c>
      <c r="F62" s="67">
        <f t="shared" si="6"/>
        <v>1875999</v>
      </c>
      <c r="G62" s="67">
        <f t="shared" si="6"/>
        <v>-22081</v>
      </c>
      <c r="H62" s="67">
        <f t="shared" si="6"/>
        <v>687083</v>
      </c>
      <c r="I62" s="67">
        <f t="shared" si="6"/>
        <v>697152</v>
      </c>
      <c r="J62" s="67">
        <f t="shared" si="6"/>
        <v>1362154</v>
      </c>
      <c r="K62" s="67">
        <f t="shared" si="6"/>
        <v>198126</v>
      </c>
      <c r="L62" s="67">
        <f t="shared" si="6"/>
        <v>-1257102</v>
      </c>
      <c r="M62" s="67">
        <f t="shared" si="6"/>
        <v>177924</v>
      </c>
      <c r="N62" s="67">
        <f t="shared" si="6"/>
        <v>-881052</v>
      </c>
      <c r="O62" s="67">
        <f t="shared" si="6"/>
        <v>1413915</v>
      </c>
      <c r="P62" s="67">
        <f t="shared" si="6"/>
        <v>343612</v>
      </c>
      <c r="Q62" s="67">
        <f t="shared" si="6"/>
        <v>1326900</v>
      </c>
      <c r="R62" s="67">
        <f t="shared" si="6"/>
        <v>3084427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3565529</v>
      </c>
      <c r="X62" s="67">
        <f t="shared" si="6"/>
        <v>2863219</v>
      </c>
      <c r="Y62" s="67">
        <f t="shared" si="6"/>
        <v>702310</v>
      </c>
      <c r="Z62" s="68">
        <f>+IF(X62&lt;&gt;0,+(Y62/X62)*100,0)</f>
        <v>24.528686069769723</v>
      </c>
      <c r="AA62" s="65">
        <f>SUM(AA59:AA61)</f>
        <v>1875999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157568449</v>
      </c>
      <c r="D7" s="20">
        <v>0</v>
      </c>
      <c r="E7" s="21">
        <v>236948496</v>
      </c>
      <c r="F7" s="22">
        <v>236948496</v>
      </c>
      <c r="G7" s="22">
        <v>6146189</v>
      </c>
      <c r="H7" s="22">
        <v>8130773</v>
      </c>
      <c r="I7" s="22">
        <v>9768637</v>
      </c>
      <c r="J7" s="22">
        <v>24045599</v>
      </c>
      <c r="K7" s="22">
        <v>6980896</v>
      </c>
      <c r="L7" s="22">
        <v>7979569</v>
      </c>
      <c r="M7" s="22">
        <v>7787879</v>
      </c>
      <c r="N7" s="22">
        <v>22748344</v>
      </c>
      <c r="O7" s="22">
        <v>6037909</v>
      </c>
      <c r="P7" s="22">
        <v>7076025</v>
      </c>
      <c r="Q7" s="22">
        <v>10748154</v>
      </c>
      <c r="R7" s="22">
        <v>23862088</v>
      </c>
      <c r="S7" s="22">
        <v>0</v>
      </c>
      <c r="T7" s="22">
        <v>0</v>
      </c>
      <c r="U7" s="22">
        <v>0</v>
      </c>
      <c r="V7" s="22">
        <v>0</v>
      </c>
      <c r="W7" s="22">
        <v>70656031</v>
      </c>
      <c r="X7" s="22">
        <v>177711372</v>
      </c>
      <c r="Y7" s="22">
        <v>-107055341</v>
      </c>
      <c r="Z7" s="23">
        <v>-60.241131332889609</v>
      </c>
      <c r="AA7" s="20">
        <v>236948496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67890000</v>
      </c>
      <c r="F13" s="22">
        <v>67890000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50917500</v>
      </c>
      <c r="Y13" s="22">
        <v>-50917500</v>
      </c>
      <c r="Z13" s="23">
        <v>-100</v>
      </c>
      <c r="AA13" s="20">
        <v>67890000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10583493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658224</v>
      </c>
      <c r="F26" s="22">
        <v>658224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493668</v>
      </c>
      <c r="Y26" s="22">
        <v>-493668</v>
      </c>
      <c r="Z26" s="23">
        <v>-100</v>
      </c>
      <c r="AA26" s="20">
        <v>658224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168151942</v>
      </c>
      <c r="D35" s="29">
        <f t="shared" ref="D35:Y35" si="0">SUM(D6:D34)</f>
        <v>0</v>
      </c>
      <c r="E35" s="30">
        <f t="shared" si="0"/>
        <v>305496720</v>
      </c>
      <c r="F35" s="31">
        <f t="shared" si="0"/>
        <v>305496720</v>
      </c>
      <c r="G35" s="31">
        <f t="shared" si="0"/>
        <v>6146189</v>
      </c>
      <c r="H35" s="31">
        <f t="shared" si="0"/>
        <v>8130773</v>
      </c>
      <c r="I35" s="31">
        <f t="shared" si="0"/>
        <v>9768637</v>
      </c>
      <c r="J35" s="31">
        <f t="shared" si="0"/>
        <v>24045599</v>
      </c>
      <c r="K35" s="31">
        <f t="shared" si="0"/>
        <v>6980896</v>
      </c>
      <c r="L35" s="31">
        <f t="shared" si="0"/>
        <v>7979569</v>
      </c>
      <c r="M35" s="31">
        <f t="shared" si="0"/>
        <v>7787879</v>
      </c>
      <c r="N35" s="31">
        <f t="shared" si="0"/>
        <v>22748344</v>
      </c>
      <c r="O35" s="31">
        <f t="shared" si="0"/>
        <v>6037909</v>
      </c>
      <c r="P35" s="31">
        <f t="shared" si="0"/>
        <v>7076025</v>
      </c>
      <c r="Q35" s="31">
        <f t="shared" si="0"/>
        <v>10748154</v>
      </c>
      <c r="R35" s="31">
        <f t="shared" si="0"/>
        <v>23862088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70656031</v>
      </c>
      <c r="X35" s="31">
        <f t="shared" si="0"/>
        <v>229122540</v>
      </c>
      <c r="Y35" s="31">
        <f t="shared" si="0"/>
        <v>-158466509</v>
      </c>
      <c r="Z35" s="32">
        <f>+IF(X35&lt;&gt;0,+(Y35/X35)*100,0)</f>
        <v>-69.162339506187394</v>
      </c>
      <c r="AA35" s="29">
        <f>SUM(AA6:AA34)</f>
        <v>305496720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32369372</v>
      </c>
      <c r="D37" s="20">
        <v>0</v>
      </c>
      <c r="E37" s="21">
        <v>10280652</v>
      </c>
      <c r="F37" s="22">
        <v>21290142</v>
      </c>
      <c r="G37" s="22">
        <v>1949940</v>
      </c>
      <c r="H37" s="22">
        <v>1979098</v>
      </c>
      <c r="I37" s="22">
        <v>0</v>
      </c>
      <c r="J37" s="22">
        <v>3929038</v>
      </c>
      <c r="K37" s="22">
        <v>3894057</v>
      </c>
      <c r="L37" s="22">
        <v>2112998</v>
      </c>
      <c r="M37" s="22">
        <v>2084682</v>
      </c>
      <c r="N37" s="22">
        <v>8091737</v>
      </c>
      <c r="O37" s="22">
        <v>2103816</v>
      </c>
      <c r="P37" s="22">
        <v>1852123</v>
      </c>
      <c r="Q37" s="22">
        <v>1799129</v>
      </c>
      <c r="R37" s="22">
        <v>5755068</v>
      </c>
      <c r="S37" s="22">
        <v>0</v>
      </c>
      <c r="T37" s="22">
        <v>0</v>
      </c>
      <c r="U37" s="22">
        <v>0</v>
      </c>
      <c r="V37" s="22">
        <v>0</v>
      </c>
      <c r="W37" s="22">
        <v>17775843</v>
      </c>
      <c r="X37" s="22">
        <v>12114285</v>
      </c>
      <c r="Y37" s="22">
        <v>5661558</v>
      </c>
      <c r="Z37" s="23">
        <v>46.734561717839725</v>
      </c>
      <c r="AA37" s="20">
        <v>21290142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178438931</v>
      </c>
      <c r="D40" s="20">
        <v>0</v>
      </c>
      <c r="E40" s="21">
        <v>79533492</v>
      </c>
      <c r="F40" s="22">
        <v>79743198</v>
      </c>
      <c r="G40" s="22">
        <v>154875</v>
      </c>
      <c r="H40" s="22">
        <v>456353</v>
      </c>
      <c r="I40" s="22">
        <v>538273</v>
      </c>
      <c r="J40" s="22">
        <v>1149501</v>
      </c>
      <c r="K40" s="22">
        <v>642227</v>
      </c>
      <c r="L40" s="22">
        <v>1447848</v>
      </c>
      <c r="M40" s="22">
        <v>143980</v>
      </c>
      <c r="N40" s="22">
        <v>2234055</v>
      </c>
      <c r="O40" s="22">
        <v>353028</v>
      </c>
      <c r="P40" s="22">
        <v>1423449</v>
      </c>
      <c r="Q40" s="22">
        <v>1020822</v>
      </c>
      <c r="R40" s="22">
        <v>2797299</v>
      </c>
      <c r="S40" s="22">
        <v>0</v>
      </c>
      <c r="T40" s="22">
        <v>0</v>
      </c>
      <c r="U40" s="22">
        <v>0</v>
      </c>
      <c r="V40" s="22">
        <v>0</v>
      </c>
      <c r="W40" s="22">
        <v>6180855</v>
      </c>
      <c r="X40" s="22">
        <v>59734001</v>
      </c>
      <c r="Y40" s="22">
        <v>-53553146</v>
      </c>
      <c r="Z40" s="23">
        <v>-89.652702151995484</v>
      </c>
      <c r="AA40" s="20">
        <v>79743198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208118</v>
      </c>
      <c r="D42" s="20">
        <v>0</v>
      </c>
      <c r="E42" s="21">
        <v>4602612</v>
      </c>
      <c r="F42" s="22">
        <v>4602612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304097</v>
      </c>
      <c r="R42" s="22">
        <v>304097</v>
      </c>
      <c r="S42" s="22">
        <v>0</v>
      </c>
      <c r="T42" s="22">
        <v>0</v>
      </c>
      <c r="U42" s="22">
        <v>0</v>
      </c>
      <c r="V42" s="22">
        <v>0</v>
      </c>
      <c r="W42" s="22">
        <v>304097</v>
      </c>
      <c r="X42" s="22">
        <v>3451959</v>
      </c>
      <c r="Y42" s="22">
        <v>-3147862</v>
      </c>
      <c r="Z42" s="23">
        <v>-91.190596412066299</v>
      </c>
      <c r="AA42" s="20">
        <v>4602612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13784274</v>
      </c>
      <c r="D44" s="20">
        <v>0</v>
      </c>
      <c r="E44" s="21">
        <v>9937408</v>
      </c>
      <c r="F44" s="22">
        <v>17529264</v>
      </c>
      <c r="G44" s="22">
        <v>6983736</v>
      </c>
      <c r="H44" s="22">
        <v>314884</v>
      </c>
      <c r="I44" s="22">
        <v>314884</v>
      </c>
      <c r="J44" s="22">
        <v>7613504</v>
      </c>
      <c r="K44" s="22">
        <v>520664</v>
      </c>
      <c r="L44" s="22">
        <v>1548026</v>
      </c>
      <c r="M44" s="22">
        <v>0</v>
      </c>
      <c r="N44" s="22">
        <v>2068690</v>
      </c>
      <c r="O44" s="22">
        <v>0</v>
      </c>
      <c r="P44" s="22">
        <v>0</v>
      </c>
      <c r="Q44" s="22">
        <v>-6668478</v>
      </c>
      <c r="R44" s="22">
        <v>-6668478</v>
      </c>
      <c r="S44" s="22">
        <v>0</v>
      </c>
      <c r="T44" s="22">
        <v>0</v>
      </c>
      <c r="U44" s="22">
        <v>0</v>
      </c>
      <c r="V44" s="22">
        <v>0</v>
      </c>
      <c r="W44" s="22">
        <v>3013716</v>
      </c>
      <c r="X44" s="22">
        <v>10489804</v>
      </c>
      <c r="Y44" s="22">
        <v>-7476088</v>
      </c>
      <c r="Z44" s="23">
        <v>-71.270044702455834</v>
      </c>
      <c r="AA44" s="20">
        <v>17529264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5646</v>
      </c>
      <c r="D46" s="20">
        <v>0</v>
      </c>
      <c r="E46" s="21">
        <v>0</v>
      </c>
      <c r="F46" s="22">
        <v>60227000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-9136</v>
      </c>
      <c r="R46" s="22">
        <v>-9136</v>
      </c>
      <c r="S46" s="22">
        <v>0</v>
      </c>
      <c r="T46" s="22">
        <v>0</v>
      </c>
      <c r="U46" s="22">
        <v>0</v>
      </c>
      <c r="V46" s="22">
        <v>0</v>
      </c>
      <c r="W46" s="22">
        <v>-9136</v>
      </c>
      <c r="X46" s="22">
        <v>24090800</v>
      </c>
      <c r="Y46" s="22">
        <v>-24099936</v>
      </c>
      <c r="Z46" s="23">
        <v>-100.03792319059559</v>
      </c>
      <c r="AA46" s="20">
        <v>60227000</v>
      </c>
    </row>
    <row r="47" spans="1:27" x14ac:dyDescent="0.25">
      <c r="A47" s="19" t="s">
        <v>73</v>
      </c>
      <c r="B47" s="15" t="s">
        <v>32</v>
      </c>
      <c r="C47" s="20">
        <v>600221</v>
      </c>
      <c r="D47" s="20">
        <v>0</v>
      </c>
      <c r="E47" s="21">
        <v>409428</v>
      </c>
      <c r="F47" s="22">
        <v>529428</v>
      </c>
      <c r="G47" s="22">
        <v>15458</v>
      </c>
      <c r="H47" s="22">
        <v>15965</v>
      </c>
      <c r="I47" s="22">
        <v>29997</v>
      </c>
      <c r="J47" s="22">
        <v>61420</v>
      </c>
      <c r="K47" s="22">
        <v>31134</v>
      </c>
      <c r="L47" s="22">
        <v>46081</v>
      </c>
      <c r="M47" s="22">
        <v>285738</v>
      </c>
      <c r="N47" s="22">
        <v>362953</v>
      </c>
      <c r="O47" s="22">
        <v>18183</v>
      </c>
      <c r="P47" s="22">
        <v>19137</v>
      </c>
      <c r="Q47" s="22">
        <v>12047</v>
      </c>
      <c r="R47" s="22">
        <v>49367</v>
      </c>
      <c r="S47" s="22">
        <v>0</v>
      </c>
      <c r="T47" s="22">
        <v>0</v>
      </c>
      <c r="U47" s="22">
        <v>0</v>
      </c>
      <c r="V47" s="22">
        <v>0</v>
      </c>
      <c r="W47" s="22">
        <v>473740</v>
      </c>
      <c r="X47" s="22">
        <v>355071</v>
      </c>
      <c r="Y47" s="22">
        <v>118669</v>
      </c>
      <c r="Z47" s="23">
        <v>33.421203083326994</v>
      </c>
      <c r="AA47" s="20">
        <v>529428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225406562</v>
      </c>
      <c r="D50" s="29">
        <f t="shared" ref="D50:Y50" si="1">SUM(D37:D49)</f>
        <v>0</v>
      </c>
      <c r="E50" s="30">
        <f t="shared" si="1"/>
        <v>104763592</v>
      </c>
      <c r="F50" s="31">
        <f t="shared" si="1"/>
        <v>183921644</v>
      </c>
      <c r="G50" s="31">
        <f t="shared" si="1"/>
        <v>9104009</v>
      </c>
      <c r="H50" s="31">
        <f t="shared" si="1"/>
        <v>2766300</v>
      </c>
      <c r="I50" s="31">
        <f t="shared" si="1"/>
        <v>883154</v>
      </c>
      <c r="J50" s="31">
        <f t="shared" si="1"/>
        <v>12753463</v>
      </c>
      <c r="K50" s="31">
        <f t="shared" si="1"/>
        <v>5088082</v>
      </c>
      <c r="L50" s="31">
        <f t="shared" si="1"/>
        <v>5154953</v>
      </c>
      <c r="M50" s="31">
        <f t="shared" si="1"/>
        <v>2514400</v>
      </c>
      <c r="N50" s="31">
        <f t="shared" si="1"/>
        <v>12757435</v>
      </c>
      <c r="O50" s="31">
        <f t="shared" si="1"/>
        <v>2475027</v>
      </c>
      <c r="P50" s="31">
        <f t="shared" si="1"/>
        <v>3294709</v>
      </c>
      <c r="Q50" s="31">
        <f t="shared" si="1"/>
        <v>-3541519</v>
      </c>
      <c r="R50" s="31">
        <f t="shared" si="1"/>
        <v>2228217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27739115</v>
      </c>
      <c r="X50" s="31">
        <f t="shared" si="1"/>
        <v>110235920</v>
      </c>
      <c r="Y50" s="31">
        <f t="shared" si="1"/>
        <v>-82496805</v>
      </c>
      <c r="Z50" s="32">
        <f>+IF(X50&lt;&gt;0,+(Y50/X50)*100,0)</f>
        <v>-74.83659137602335</v>
      </c>
      <c r="AA50" s="29">
        <f>SUM(AA37:AA49)</f>
        <v>183921644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-57254620</v>
      </c>
      <c r="D51" s="39">
        <f t="shared" si="2"/>
        <v>0</v>
      </c>
      <c r="E51" s="40">
        <f t="shared" si="2"/>
        <v>200733128</v>
      </c>
      <c r="F51" s="41">
        <f t="shared" si="2"/>
        <v>121575076</v>
      </c>
      <c r="G51" s="41">
        <f t="shared" si="2"/>
        <v>-2957820</v>
      </c>
      <c r="H51" s="41">
        <f t="shared" si="2"/>
        <v>5364473</v>
      </c>
      <c r="I51" s="41">
        <f t="shared" si="2"/>
        <v>8885483</v>
      </c>
      <c r="J51" s="41">
        <f t="shared" si="2"/>
        <v>11292136</v>
      </c>
      <c r="K51" s="41">
        <f t="shared" si="2"/>
        <v>1892814</v>
      </c>
      <c r="L51" s="41">
        <f t="shared" si="2"/>
        <v>2824616</v>
      </c>
      <c r="M51" s="41">
        <f t="shared" si="2"/>
        <v>5273479</v>
      </c>
      <c r="N51" s="41">
        <f t="shared" si="2"/>
        <v>9990909</v>
      </c>
      <c r="O51" s="41">
        <f t="shared" si="2"/>
        <v>3562882</v>
      </c>
      <c r="P51" s="41">
        <f t="shared" si="2"/>
        <v>3781316</v>
      </c>
      <c r="Q51" s="41">
        <f t="shared" si="2"/>
        <v>14289673</v>
      </c>
      <c r="R51" s="41">
        <f t="shared" si="2"/>
        <v>21633871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42916916</v>
      </c>
      <c r="X51" s="41">
        <f t="shared" si="2"/>
        <v>118886620</v>
      </c>
      <c r="Y51" s="41">
        <f t="shared" si="2"/>
        <v>-75969704</v>
      </c>
      <c r="Z51" s="42">
        <f>+IF(X51&lt;&gt;0,+(Y51/X51)*100,0)</f>
        <v>-63.90097052132527</v>
      </c>
      <c r="AA51" s="39">
        <f>+AA35-AA50</f>
        <v>121575076</v>
      </c>
    </row>
    <row r="52" spans="1:27" x14ac:dyDescent="0.25">
      <c r="A52" s="43" t="s">
        <v>78</v>
      </c>
      <c r="B52" s="15" t="s">
        <v>32</v>
      </c>
      <c r="C52" s="20">
        <v>7725560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-49529060</v>
      </c>
      <c r="D54" s="48">
        <f t="shared" si="3"/>
        <v>0</v>
      </c>
      <c r="E54" s="49">
        <f t="shared" si="3"/>
        <v>200733128</v>
      </c>
      <c r="F54" s="50">
        <f t="shared" si="3"/>
        <v>121575076</v>
      </c>
      <c r="G54" s="50">
        <f t="shared" si="3"/>
        <v>-2957820</v>
      </c>
      <c r="H54" s="50">
        <f t="shared" si="3"/>
        <v>5364473</v>
      </c>
      <c r="I54" s="50">
        <f t="shared" si="3"/>
        <v>8885483</v>
      </c>
      <c r="J54" s="50">
        <f t="shared" si="3"/>
        <v>11292136</v>
      </c>
      <c r="K54" s="50">
        <f t="shared" si="3"/>
        <v>1892814</v>
      </c>
      <c r="L54" s="50">
        <f t="shared" si="3"/>
        <v>2824616</v>
      </c>
      <c r="M54" s="50">
        <f t="shared" si="3"/>
        <v>5273479</v>
      </c>
      <c r="N54" s="50">
        <f t="shared" si="3"/>
        <v>9990909</v>
      </c>
      <c r="O54" s="50">
        <f t="shared" si="3"/>
        <v>3562882</v>
      </c>
      <c r="P54" s="50">
        <f t="shared" si="3"/>
        <v>3781316</v>
      </c>
      <c r="Q54" s="50">
        <f t="shared" si="3"/>
        <v>14289673</v>
      </c>
      <c r="R54" s="50">
        <f t="shared" si="3"/>
        <v>21633871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42916916</v>
      </c>
      <c r="X54" s="50">
        <f t="shared" si="3"/>
        <v>118886620</v>
      </c>
      <c r="Y54" s="50">
        <f t="shared" si="3"/>
        <v>-75969704</v>
      </c>
      <c r="Z54" s="51">
        <f>+IF(X54&lt;&gt;0,+(Y54/X54)*100,0)</f>
        <v>-63.90097052132527</v>
      </c>
      <c r="AA54" s="48">
        <f>SUM(AA51:AA53)</f>
        <v>121575076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-49529060</v>
      </c>
      <c r="D56" s="54">
        <f>+D54-D55</f>
        <v>0</v>
      </c>
      <c r="E56" s="55">
        <f t="shared" si="4"/>
        <v>200733128</v>
      </c>
      <c r="F56" s="56">
        <f t="shared" si="4"/>
        <v>121575076</v>
      </c>
      <c r="G56" s="56">
        <f t="shared" si="4"/>
        <v>-2957820</v>
      </c>
      <c r="H56" s="56">
        <f t="shared" si="4"/>
        <v>5364473</v>
      </c>
      <c r="I56" s="56">
        <f t="shared" si="4"/>
        <v>8885483</v>
      </c>
      <c r="J56" s="56">
        <f t="shared" si="4"/>
        <v>11292136</v>
      </c>
      <c r="K56" s="56">
        <f t="shared" si="4"/>
        <v>1892814</v>
      </c>
      <c r="L56" s="56">
        <f t="shared" si="4"/>
        <v>2824616</v>
      </c>
      <c r="M56" s="56">
        <f t="shared" si="4"/>
        <v>5273479</v>
      </c>
      <c r="N56" s="56">
        <f t="shared" si="4"/>
        <v>9990909</v>
      </c>
      <c r="O56" s="56">
        <f t="shared" si="4"/>
        <v>3562882</v>
      </c>
      <c r="P56" s="56">
        <f t="shared" si="4"/>
        <v>3781316</v>
      </c>
      <c r="Q56" s="56">
        <f t="shared" si="4"/>
        <v>14289673</v>
      </c>
      <c r="R56" s="56">
        <f t="shared" si="4"/>
        <v>21633871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42916916</v>
      </c>
      <c r="X56" s="56">
        <f t="shared" si="4"/>
        <v>118886620</v>
      </c>
      <c r="Y56" s="56">
        <f t="shared" si="4"/>
        <v>-75969704</v>
      </c>
      <c r="Z56" s="57">
        <f>+IF(X56&lt;&gt;0,+(Y56/X56)*100,0)</f>
        <v>-63.90097052132527</v>
      </c>
      <c r="AA56" s="54">
        <f>+AA54-AA55</f>
        <v>121575076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-49529060</v>
      </c>
      <c r="D59" s="48">
        <f>SUM(D56:D58)</f>
        <v>0</v>
      </c>
      <c r="E59" s="49">
        <f t="shared" si="5"/>
        <v>200733128</v>
      </c>
      <c r="F59" s="50">
        <f t="shared" si="5"/>
        <v>121575076</v>
      </c>
      <c r="G59" s="50">
        <f t="shared" si="5"/>
        <v>-2957820</v>
      </c>
      <c r="H59" s="50">
        <f t="shared" si="5"/>
        <v>5364473</v>
      </c>
      <c r="I59" s="50">
        <f t="shared" si="5"/>
        <v>8885483</v>
      </c>
      <c r="J59" s="50">
        <f t="shared" si="5"/>
        <v>11292136</v>
      </c>
      <c r="K59" s="50">
        <f t="shared" si="5"/>
        <v>1892814</v>
      </c>
      <c r="L59" s="50">
        <f t="shared" si="5"/>
        <v>2824616</v>
      </c>
      <c r="M59" s="50">
        <f t="shared" si="5"/>
        <v>5273479</v>
      </c>
      <c r="N59" s="50">
        <f t="shared" si="5"/>
        <v>9990909</v>
      </c>
      <c r="O59" s="50">
        <f t="shared" si="5"/>
        <v>3562882</v>
      </c>
      <c r="P59" s="50">
        <f t="shared" si="5"/>
        <v>3781316</v>
      </c>
      <c r="Q59" s="50">
        <f t="shared" si="5"/>
        <v>14289673</v>
      </c>
      <c r="R59" s="50">
        <f t="shared" si="5"/>
        <v>21633871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42916916</v>
      </c>
      <c r="X59" s="50">
        <f t="shared" si="5"/>
        <v>118886620</v>
      </c>
      <c r="Y59" s="50">
        <f t="shared" si="5"/>
        <v>-75969704</v>
      </c>
      <c r="Z59" s="51">
        <f>+IF(X59&lt;&gt;0,+(Y59/X59)*100,0)</f>
        <v>-63.90097052132527</v>
      </c>
      <c r="AA59" s="48">
        <f>SUM(AA56:AA58)</f>
        <v>121575076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-49529060</v>
      </c>
      <c r="D62" s="65">
        <f>SUM(D59:D61)</f>
        <v>0</v>
      </c>
      <c r="E62" s="66">
        <f t="shared" si="6"/>
        <v>200733128</v>
      </c>
      <c r="F62" s="67">
        <f t="shared" si="6"/>
        <v>121575076</v>
      </c>
      <c r="G62" s="67">
        <f t="shared" si="6"/>
        <v>-2957820</v>
      </c>
      <c r="H62" s="67">
        <f t="shared" si="6"/>
        <v>5364473</v>
      </c>
      <c r="I62" s="67">
        <f t="shared" si="6"/>
        <v>8885483</v>
      </c>
      <c r="J62" s="67">
        <f t="shared" si="6"/>
        <v>11292136</v>
      </c>
      <c r="K62" s="67">
        <f t="shared" si="6"/>
        <v>1892814</v>
      </c>
      <c r="L62" s="67">
        <f t="shared" si="6"/>
        <v>2824616</v>
      </c>
      <c r="M62" s="67">
        <f t="shared" si="6"/>
        <v>5273479</v>
      </c>
      <c r="N62" s="67">
        <f t="shared" si="6"/>
        <v>9990909</v>
      </c>
      <c r="O62" s="67">
        <f t="shared" si="6"/>
        <v>3562882</v>
      </c>
      <c r="P62" s="67">
        <f t="shared" si="6"/>
        <v>3781316</v>
      </c>
      <c r="Q62" s="67">
        <f t="shared" si="6"/>
        <v>14289673</v>
      </c>
      <c r="R62" s="67">
        <f t="shared" si="6"/>
        <v>21633871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42916916</v>
      </c>
      <c r="X62" s="67">
        <f t="shared" si="6"/>
        <v>118886620</v>
      </c>
      <c r="Y62" s="67">
        <f t="shared" si="6"/>
        <v>-75969704</v>
      </c>
      <c r="Z62" s="68">
        <f>+IF(X62&lt;&gt;0,+(Y62/X62)*100,0)</f>
        <v>-63.90097052132527</v>
      </c>
      <c r="AA62" s="65">
        <f>SUM(AA59:AA61)</f>
        <v>121575076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7754596</v>
      </c>
      <c r="D7" s="20">
        <v>0</v>
      </c>
      <c r="E7" s="21">
        <v>13943000</v>
      </c>
      <c r="F7" s="22">
        <v>70573999</v>
      </c>
      <c r="G7" s="22">
        <v>0</v>
      </c>
      <c r="H7" s="22">
        <v>0</v>
      </c>
      <c r="I7" s="22">
        <v>10116336</v>
      </c>
      <c r="J7" s="22">
        <v>10116336</v>
      </c>
      <c r="K7" s="22">
        <v>4692764</v>
      </c>
      <c r="L7" s="22">
        <v>4653680</v>
      </c>
      <c r="M7" s="22">
        <v>3823207</v>
      </c>
      <c r="N7" s="22">
        <v>13169651</v>
      </c>
      <c r="O7" s="22">
        <v>6633619</v>
      </c>
      <c r="P7" s="22">
        <v>3696158</v>
      </c>
      <c r="Q7" s="22">
        <v>7603019</v>
      </c>
      <c r="R7" s="22">
        <v>17932796</v>
      </c>
      <c r="S7" s="22">
        <v>0</v>
      </c>
      <c r="T7" s="22">
        <v>0</v>
      </c>
      <c r="U7" s="22">
        <v>0</v>
      </c>
      <c r="V7" s="22">
        <v>0</v>
      </c>
      <c r="W7" s="22">
        <v>41218783</v>
      </c>
      <c r="X7" s="22">
        <v>52930503</v>
      </c>
      <c r="Y7" s="22">
        <v>-11711720</v>
      </c>
      <c r="Z7" s="23">
        <v>-22.126598721345989</v>
      </c>
      <c r="AA7" s="20">
        <v>70573999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100000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7754596</v>
      </c>
      <c r="D35" s="29">
        <f t="shared" ref="D35:Y35" si="0">SUM(D6:D34)</f>
        <v>0</v>
      </c>
      <c r="E35" s="30">
        <f t="shared" si="0"/>
        <v>14043000</v>
      </c>
      <c r="F35" s="31">
        <f t="shared" si="0"/>
        <v>70573999</v>
      </c>
      <c r="G35" s="31">
        <f t="shared" si="0"/>
        <v>0</v>
      </c>
      <c r="H35" s="31">
        <f t="shared" si="0"/>
        <v>0</v>
      </c>
      <c r="I35" s="31">
        <f t="shared" si="0"/>
        <v>10116336</v>
      </c>
      <c r="J35" s="31">
        <f t="shared" si="0"/>
        <v>10116336</v>
      </c>
      <c r="K35" s="31">
        <f t="shared" si="0"/>
        <v>4692764</v>
      </c>
      <c r="L35" s="31">
        <f t="shared" si="0"/>
        <v>4653680</v>
      </c>
      <c r="M35" s="31">
        <f t="shared" si="0"/>
        <v>3823207</v>
      </c>
      <c r="N35" s="31">
        <f t="shared" si="0"/>
        <v>13169651</v>
      </c>
      <c r="O35" s="31">
        <f t="shared" si="0"/>
        <v>6633619</v>
      </c>
      <c r="P35" s="31">
        <f t="shared" si="0"/>
        <v>3696158</v>
      </c>
      <c r="Q35" s="31">
        <f t="shared" si="0"/>
        <v>7603019</v>
      </c>
      <c r="R35" s="31">
        <f t="shared" si="0"/>
        <v>17932796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41218783</v>
      </c>
      <c r="X35" s="31">
        <f t="shared" si="0"/>
        <v>52930503</v>
      </c>
      <c r="Y35" s="31">
        <f t="shared" si="0"/>
        <v>-11711720</v>
      </c>
      <c r="Z35" s="32">
        <f>+IF(X35&lt;&gt;0,+(Y35/X35)*100,0)</f>
        <v>-22.126598721345989</v>
      </c>
      <c r="AA35" s="29">
        <f>SUM(AA6:AA34)</f>
        <v>70573999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27660932</v>
      </c>
      <c r="D37" s="20">
        <v>0</v>
      </c>
      <c r="E37" s="21">
        <v>26200000</v>
      </c>
      <c r="F37" s="22">
        <v>17293186</v>
      </c>
      <c r="G37" s="22">
        <v>0</v>
      </c>
      <c r="H37" s="22">
        <v>0</v>
      </c>
      <c r="I37" s="22">
        <v>4359379</v>
      </c>
      <c r="J37" s="22">
        <v>4359379</v>
      </c>
      <c r="K37" s="22">
        <v>0</v>
      </c>
      <c r="L37" s="22">
        <v>3361065</v>
      </c>
      <c r="M37" s="22">
        <v>3301715</v>
      </c>
      <c r="N37" s="22">
        <v>6662780</v>
      </c>
      <c r="O37" s="22">
        <v>0</v>
      </c>
      <c r="P37" s="22">
        <v>3194769</v>
      </c>
      <c r="Q37" s="22">
        <v>3350831</v>
      </c>
      <c r="R37" s="22">
        <v>6545600</v>
      </c>
      <c r="S37" s="22">
        <v>0</v>
      </c>
      <c r="T37" s="22">
        <v>0</v>
      </c>
      <c r="U37" s="22">
        <v>0</v>
      </c>
      <c r="V37" s="22">
        <v>0</v>
      </c>
      <c r="W37" s="22">
        <v>17567759</v>
      </c>
      <c r="X37" s="22">
        <v>12969900</v>
      </c>
      <c r="Y37" s="22">
        <v>4597859</v>
      </c>
      <c r="Z37" s="23">
        <v>35.450227064202501</v>
      </c>
      <c r="AA37" s="20">
        <v>17293186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5836739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26305</v>
      </c>
      <c r="D44" s="20">
        <v>0</v>
      </c>
      <c r="E44" s="21">
        <v>800000</v>
      </c>
      <c r="F44" s="22">
        <v>700000</v>
      </c>
      <c r="G44" s="22">
        <v>0</v>
      </c>
      <c r="H44" s="22">
        <v>25996</v>
      </c>
      <c r="I44" s="22">
        <v>12023</v>
      </c>
      <c r="J44" s="22">
        <v>38019</v>
      </c>
      <c r="K44" s="22">
        <v>122475</v>
      </c>
      <c r="L44" s="22">
        <v>0</v>
      </c>
      <c r="M44" s="22">
        <v>52366</v>
      </c>
      <c r="N44" s="22">
        <v>174841</v>
      </c>
      <c r="O44" s="22">
        <v>29550</v>
      </c>
      <c r="P44" s="22">
        <v>1478</v>
      </c>
      <c r="Q44" s="22">
        <v>25304</v>
      </c>
      <c r="R44" s="22">
        <v>56332</v>
      </c>
      <c r="S44" s="22">
        <v>0</v>
      </c>
      <c r="T44" s="22">
        <v>0</v>
      </c>
      <c r="U44" s="22">
        <v>0</v>
      </c>
      <c r="V44" s="22">
        <v>0</v>
      </c>
      <c r="W44" s="22">
        <v>269192</v>
      </c>
      <c r="X44" s="22">
        <v>524997</v>
      </c>
      <c r="Y44" s="22">
        <v>-255805</v>
      </c>
      <c r="Z44" s="23">
        <v>-48.725040333563811</v>
      </c>
      <c r="AA44" s="20">
        <v>700000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233627</v>
      </c>
      <c r="D47" s="20">
        <v>0</v>
      </c>
      <c r="E47" s="21">
        <v>0</v>
      </c>
      <c r="F47" s="22">
        <v>452388</v>
      </c>
      <c r="G47" s="22">
        <v>0</v>
      </c>
      <c r="H47" s="22">
        <v>0</v>
      </c>
      <c r="I47" s="22">
        <v>55268</v>
      </c>
      <c r="J47" s="22">
        <v>55268</v>
      </c>
      <c r="K47" s="22">
        <v>0</v>
      </c>
      <c r="L47" s="22">
        <v>27300</v>
      </c>
      <c r="M47" s="22">
        <v>26777</v>
      </c>
      <c r="N47" s="22">
        <v>54077</v>
      </c>
      <c r="O47" s="22">
        <v>0</v>
      </c>
      <c r="P47" s="22">
        <v>26665</v>
      </c>
      <c r="Q47" s="22">
        <v>27046</v>
      </c>
      <c r="R47" s="22">
        <v>53711</v>
      </c>
      <c r="S47" s="22">
        <v>0</v>
      </c>
      <c r="T47" s="22">
        <v>0</v>
      </c>
      <c r="U47" s="22">
        <v>0</v>
      </c>
      <c r="V47" s="22">
        <v>0</v>
      </c>
      <c r="W47" s="22">
        <v>163056</v>
      </c>
      <c r="X47" s="22">
        <v>339291</v>
      </c>
      <c r="Y47" s="22">
        <v>-176235</v>
      </c>
      <c r="Z47" s="23">
        <v>-51.942138164584385</v>
      </c>
      <c r="AA47" s="20">
        <v>452388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33757603</v>
      </c>
      <c r="D50" s="29">
        <f t="shared" ref="D50:Y50" si="1">SUM(D37:D49)</f>
        <v>0</v>
      </c>
      <c r="E50" s="30">
        <f t="shared" si="1"/>
        <v>27000000</v>
      </c>
      <c r="F50" s="31">
        <f t="shared" si="1"/>
        <v>18445574</v>
      </c>
      <c r="G50" s="31">
        <f t="shared" si="1"/>
        <v>0</v>
      </c>
      <c r="H50" s="31">
        <f t="shared" si="1"/>
        <v>25996</v>
      </c>
      <c r="I50" s="31">
        <f t="shared" si="1"/>
        <v>4426670</v>
      </c>
      <c r="J50" s="31">
        <f t="shared" si="1"/>
        <v>4452666</v>
      </c>
      <c r="K50" s="31">
        <f t="shared" si="1"/>
        <v>122475</v>
      </c>
      <c r="L50" s="31">
        <f t="shared" si="1"/>
        <v>3388365</v>
      </c>
      <c r="M50" s="31">
        <f t="shared" si="1"/>
        <v>3380858</v>
      </c>
      <c r="N50" s="31">
        <f t="shared" si="1"/>
        <v>6891698</v>
      </c>
      <c r="O50" s="31">
        <f t="shared" si="1"/>
        <v>29550</v>
      </c>
      <c r="P50" s="31">
        <f t="shared" si="1"/>
        <v>3222912</v>
      </c>
      <c r="Q50" s="31">
        <f t="shared" si="1"/>
        <v>3403181</v>
      </c>
      <c r="R50" s="31">
        <f t="shared" si="1"/>
        <v>6655643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18000007</v>
      </c>
      <c r="X50" s="31">
        <f t="shared" si="1"/>
        <v>13834188</v>
      </c>
      <c r="Y50" s="31">
        <f t="shared" si="1"/>
        <v>4165819</v>
      </c>
      <c r="Z50" s="32">
        <f>+IF(X50&lt;&gt;0,+(Y50/X50)*100,0)</f>
        <v>30.112493772673897</v>
      </c>
      <c r="AA50" s="29">
        <f>SUM(AA37:AA49)</f>
        <v>18445574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-26003007</v>
      </c>
      <c r="D51" s="39">
        <f t="shared" si="2"/>
        <v>0</v>
      </c>
      <c r="E51" s="40">
        <f t="shared" si="2"/>
        <v>-12957000</v>
      </c>
      <c r="F51" s="41">
        <f t="shared" si="2"/>
        <v>52128425</v>
      </c>
      <c r="G51" s="41">
        <f t="shared" si="2"/>
        <v>0</v>
      </c>
      <c r="H51" s="41">
        <f t="shared" si="2"/>
        <v>-25996</v>
      </c>
      <c r="I51" s="41">
        <f t="shared" si="2"/>
        <v>5689666</v>
      </c>
      <c r="J51" s="41">
        <f t="shared" si="2"/>
        <v>5663670</v>
      </c>
      <c r="K51" s="41">
        <f t="shared" si="2"/>
        <v>4570289</v>
      </c>
      <c r="L51" s="41">
        <f t="shared" si="2"/>
        <v>1265315</v>
      </c>
      <c r="M51" s="41">
        <f t="shared" si="2"/>
        <v>442349</v>
      </c>
      <c r="N51" s="41">
        <f t="shared" si="2"/>
        <v>6277953</v>
      </c>
      <c r="O51" s="41">
        <f t="shared" si="2"/>
        <v>6604069</v>
      </c>
      <c r="P51" s="41">
        <f t="shared" si="2"/>
        <v>473246</v>
      </c>
      <c r="Q51" s="41">
        <f t="shared" si="2"/>
        <v>4199838</v>
      </c>
      <c r="R51" s="41">
        <f t="shared" si="2"/>
        <v>11277153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23218776</v>
      </c>
      <c r="X51" s="41">
        <f t="shared" si="2"/>
        <v>39096315</v>
      </c>
      <c r="Y51" s="41">
        <f t="shared" si="2"/>
        <v>-15877539</v>
      </c>
      <c r="Z51" s="42">
        <f>+IF(X51&lt;&gt;0,+(Y51/X51)*100,0)</f>
        <v>-40.611344061454382</v>
      </c>
      <c r="AA51" s="39">
        <f>+AA35-AA50</f>
        <v>52128425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-26003007</v>
      </c>
      <c r="D54" s="48">
        <f t="shared" si="3"/>
        <v>0</v>
      </c>
      <c r="E54" s="49">
        <f t="shared" si="3"/>
        <v>-12957000</v>
      </c>
      <c r="F54" s="50">
        <f t="shared" si="3"/>
        <v>52128425</v>
      </c>
      <c r="G54" s="50">
        <f t="shared" si="3"/>
        <v>0</v>
      </c>
      <c r="H54" s="50">
        <f t="shared" si="3"/>
        <v>-25996</v>
      </c>
      <c r="I54" s="50">
        <f t="shared" si="3"/>
        <v>5689666</v>
      </c>
      <c r="J54" s="50">
        <f t="shared" si="3"/>
        <v>5663670</v>
      </c>
      <c r="K54" s="50">
        <f t="shared" si="3"/>
        <v>4570289</v>
      </c>
      <c r="L54" s="50">
        <f t="shared" si="3"/>
        <v>1265315</v>
      </c>
      <c r="M54" s="50">
        <f t="shared" si="3"/>
        <v>442349</v>
      </c>
      <c r="N54" s="50">
        <f t="shared" si="3"/>
        <v>6277953</v>
      </c>
      <c r="O54" s="50">
        <f t="shared" si="3"/>
        <v>6604069</v>
      </c>
      <c r="P54" s="50">
        <f t="shared" si="3"/>
        <v>473246</v>
      </c>
      <c r="Q54" s="50">
        <f t="shared" si="3"/>
        <v>4199838</v>
      </c>
      <c r="R54" s="50">
        <f t="shared" si="3"/>
        <v>11277153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23218776</v>
      </c>
      <c r="X54" s="50">
        <f t="shared" si="3"/>
        <v>39096315</v>
      </c>
      <c r="Y54" s="50">
        <f t="shared" si="3"/>
        <v>-15877539</v>
      </c>
      <c r="Z54" s="51">
        <f>+IF(X54&lt;&gt;0,+(Y54/X54)*100,0)</f>
        <v>-40.611344061454382</v>
      </c>
      <c r="AA54" s="48">
        <f>SUM(AA51:AA53)</f>
        <v>52128425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-26003007</v>
      </c>
      <c r="D56" s="54">
        <f>+D54-D55</f>
        <v>0</v>
      </c>
      <c r="E56" s="55">
        <f t="shared" si="4"/>
        <v>-12957000</v>
      </c>
      <c r="F56" s="56">
        <f t="shared" si="4"/>
        <v>52128425</v>
      </c>
      <c r="G56" s="56">
        <f t="shared" si="4"/>
        <v>0</v>
      </c>
      <c r="H56" s="56">
        <f t="shared" si="4"/>
        <v>-25996</v>
      </c>
      <c r="I56" s="56">
        <f t="shared" si="4"/>
        <v>5689666</v>
      </c>
      <c r="J56" s="56">
        <f t="shared" si="4"/>
        <v>5663670</v>
      </c>
      <c r="K56" s="56">
        <f t="shared" si="4"/>
        <v>4570289</v>
      </c>
      <c r="L56" s="56">
        <f t="shared" si="4"/>
        <v>1265315</v>
      </c>
      <c r="M56" s="56">
        <f t="shared" si="4"/>
        <v>442349</v>
      </c>
      <c r="N56" s="56">
        <f t="shared" si="4"/>
        <v>6277953</v>
      </c>
      <c r="O56" s="56">
        <f t="shared" si="4"/>
        <v>6604069</v>
      </c>
      <c r="P56" s="56">
        <f t="shared" si="4"/>
        <v>473246</v>
      </c>
      <c r="Q56" s="56">
        <f t="shared" si="4"/>
        <v>4199838</v>
      </c>
      <c r="R56" s="56">
        <f t="shared" si="4"/>
        <v>11277153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23218776</v>
      </c>
      <c r="X56" s="56">
        <f t="shared" si="4"/>
        <v>39096315</v>
      </c>
      <c r="Y56" s="56">
        <f t="shared" si="4"/>
        <v>-15877539</v>
      </c>
      <c r="Z56" s="57">
        <f>+IF(X56&lt;&gt;0,+(Y56/X56)*100,0)</f>
        <v>-40.611344061454382</v>
      </c>
      <c r="AA56" s="54">
        <f>+AA54-AA55</f>
        <v>52128425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-26003007</v>
      </c>
      <c r="D59" s="48">
        <f>SUM(D56:D58)</f>
        <v>0</v>
      </c>
      <c r="E59" s="49">
        <f t="shared" si="5"/>
        <v>-12957000</v>
      </c>
      <c r="F59" s="50">
        <f t="shared" si="5"/>
        <v>52128425</v>
      </c>
      <c r="G59" s="50">
        <f t="shared" si="5"/>
        <v>0</v>
      </c>
      <c r="H59" s="50">
        <f t="shared" si="5"/>
        <v>-25996</v>
      </c>
      <c r="I59" s="50">
        <f t="shared" si="5"/>
        <v>5689666</v>
      </c>
      <c r="J59" s="50">
        <f t="shared" si="5"/>
        <v>5663670</v>
      </c>
      <c r="K59" s="50">
        <f t="shared" si="5"/>
        <v>4570289</v>
      </c>
      <c r="L59" s="50">
        <f t="shared" si="5"/>
        <v>1265315</v>
      </c>
      <c r="M59" s="50">
        <f t="shared" si="5"/>
        <v>442349</v>
      </c>
      <c r="N59" s="50">
        <f t="shared" si="5"/>
        <v>6277953</v>
      </c>
      <c r="O59" s="50">
        <f t="shared" si="5"/>
        <v>6604069</v>
      </c>
      <c r="P59" s="50">
        <f t="shared" si="5"/>
        <v>473246</v>
      </c>
      <c r="Q59" s="50">
        <f t="shared" si="5"/>
        <v>4199838</v>
      </c>
      <c r="R59" s="50">
        <f t="shared" si="5"/>
        <v>11277153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23218776</v>
      </c>
      <c r="X59" s="50">
        <f t="shared" si="5"/>
        <v>39096315</v>
      </c>
      <c r="Y59" s="50">
        <f t="shared" si="5"/>
        <v>-15877539</v>
      </c>
      <c r="Z59" s="51">
        <f>+IF(X59&lt;&gt;0,+(Y59/X59)*100,0)</f>
        <v>-40.611344061454382</v>
      </c>
      <c r="AA59" s="48">
        <f>SUM(AA56:AA58)</f>
        <v>52128425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-26003007</v>
      </c>
      <c r="D62" s="65">
        <f>SUM(D59:D61)</f>
        <v>0</v>
      </c>
      <c r="E62" s="66">
        <f t="shared" si="6"/>
        <v>-12957000</v>
      </c>
      <c r="F62" s="67">
        <f t="shared" si="6"/>
        <v>52128425</v>
      </c>
      <c r="G62" s="67">
        <f t="shared" si="6"/>
        <v>0</v>
      </c>
      <c r="H62" s="67">
        <f t="shared" si="6"/>
        <v>-25996</v>
      </c>
      <c r="I62" s="67">
        <f t="shared" si="6"/>
        <v>5689666</v>
      </c>
      <c r="J62" s="67">
        <f t="shared" si="6"/>
        <v>5663670</v>
      </c>
      <c r="K62" s="67">
        <f t="shared" si="6"/>
        <v>4570289</v>
      </c>
      <c r="L62" s="67">
        <f t="shared" si="6"/>
        <v>1265315</v>
      </c>
      <c r="M62" s="67">
        <f t="shared" si="6"/>
        <v>442349</v>
      </c>
      <c r="N62" s="67">
        <f t="shared" si="6"/>
        <v>6277953</v>
      </c>
      <c r="O62" s="67">
        <f t="shared" si="6"/>
        <v>6604069</v>
      </c>
      <c r="P62" s="67">
        <f t="shared" si="6"/>
        <v>473246</v>
      </c>
      <c r="Q62" s="67">
        <f t="shared" si="6"/>
        <v>4199838</v>
      </c>
      <c r="R62" s="67">
        <f t="shared" si="6"/>
        <v>11277153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23218776</v>
      </c>
      <c r="X62" s="67">
        <f t="shared" si="6"/>
        <v>39096315</v>
      </c>
      <c r="Y62" s="67">
        <f t="shared" si="6"/>
        <v>-15877539</v>
      </c>
      <c r="Z62" s="68">
        <f>+IF(X62&lt;&gt;0,+(Y62/X62)*100,0)</f>
        <v>-40.611344061454382</v>
      </c>
      <c r="AA62" s="65">
        <f>SUM(AA59:AA61)</f>
        <v>52128425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13065480</v>
      </c>
      <c r="D7" s="20">
        <v>0</v>
      </c>
      <c r="E7" s="21">
        <v>21059299</v>
      </c>
      <c r="F7" s="22">
        <v>21059299</v>
      </c>
      <c r="G7" s="22">
        <v>1605362</v>
      </c>
      <c r="H7" s="22">
        <v>1110123</v>
      </c>
      <c r="I7" s="22">
        <v>1744341</v>
      </c>
      <c r="J7" s="22">
        <v>4459826</v>
      </c>
      <c r="K7" s="22">
        <v>46126</v>
      </c>
      <c r="L7" s="22">
        <v>1057880</v>
      </c>
      <c r="M7" s="22">
        <v>1120409</v>
      </c>
      <c r="N7" s="22">
        <v>2224415</v>
      </c>
      <c r="O7" s="22">
        <v>1504857</v>
      </c>
      <c r="P7" s="22">
        <v>1214034</v>
      </c>
      <c r="Q7" s="22">
        <v>0</v>
      </c>
      <c r="R7" s="22">
        <v>2718891</v>
      </c>
      <c r="S7" s="22">
        <v>0</v>
      </c>
      <c r="T7" s="22">
        <v>0</v>
      </c>
      <c r="U7" s="22">
        <v>0</v>
      </c>
      <c r="V7" s="22">
        <v>0</v>
      </c>
      <c r="W7" s="22">
        <v>9403132</v>
      </c>
      <c r="X7" s="22">
        <v>15794469</v>
      </c>
      <c r="Y7" s="22">
        <v>-6391337</v>
      </c>
      <c r="Z7" s="23">
        <v>-40.465665544058496</v>
      </c>
      <c r="AA7" s="20">
        <v>21059299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7889359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2631812</v>
      </c>
      <c r="N28" s="22">
        <v>2631812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2631812</v>
      </c>
      <c r="X28" s="22">
        <v>0</v>
      </c>
      <c r="Y28" s="22">
        <v>2631812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20954839</v>
      </c>
      <c r="D35" s="29">
        <f t="shared" ref="D35:Y35" si="0">SUM(D6:D34)</f>
        <v>0</v>
      </c>
      <c r="E35" s="30">
        <f t="shared" si="0"/>
        <v>21059299</v>
      </c>
      <c r="F35" s="31">
        <f t="shared" si="0"/>
        <v>21059299</v>
      </c>
      <c r="G35" s="31">
        <f t="shared" si="0"/>
        <v>1605362</v>
      </c>
      <c r="H35" s="31">
        <f t="shared" si="0"/>
        <v>1110123</v>
      </c>
      <c r="I35" s="31">
        <f t="shared" si="0"/>
        <v>1744341</v>
      </c>
      <c r="J35" s="31">
        <f t="shared" si="0"/>
        <v>4459826</v>
      </c>
      <c r="K35" s="31">
        <f t="shared" si="0"/>
        <v>46126</v>
      </c>
      <c r="L35" s="31">
        <f t="shared" si="0"/>
        <v>1057880</v>
      </c>
      <c r="M35" s="31">
        <f t="shared" si="0"/>
        <v>3752221</v>
      </c>
      <c r="N35" s="31">
        <f t="shared" si="0"/>
        <v>4856227</v>
      </c>
      <c r="O35" s="31">
        <f t="shared" si="0"/>
        <v>1504857</v>
      </c>
      <c r="P35" s="31">
        <f t="shared" si="0"/>
        <v>1214034</v>
      </c>
      <c r="Q35" s="31">
        <f t="shared" si="0"/>
        <v>0</v>
      </c>
      <c r="R35" s="31">
        <f t="shared" si="0"/>
        <v>2718891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12034944</v>
      </c>
      <c r="X35" s="31">
        <f t="shared" si="0"/>
        <v>15794469</v>
      </c>
      <c r="Y35" s="31">
        <f t="shared" si="0"/>
        <v>-3759525</v>
      </c>
      <c r="Z35" s="32">
        <f>+IF(X35&lt;&gt;0,+(Y35/X35)*100,0)</f>
        <v>-23.802794509900902</v>
      </c>
      <c r="AA35" s="29">
        <f>SUM(AA6:AA34)</f>
        <v>21059299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12959899</v>
      </c>
      <c r="D37" s="20">
        <v>0</v>
      </c>
      <c r="E37" s="21">
        <v>8431748</v>
      </c>
      <c r="F37" s="22">
        <v>8431748</v>
      </c>
      <c r="G37" s="22">
        <v>1145191</v>
      </c>
      <c r="H37" s="22">
        <v>1111948</v>
      </c>
      <c r="I37" s="22">
        <v>1110416</v>
      </c>
      <c r="J37" s="22">
        <v>3367555</v>
      </c>
      <c r="K37" s="22">
        <v>1080324</v>
      </c>
      <c r="L37" s="22">
        <v>1127574</v>
      </c>
      <c r="M37" s="22">
        <v>1138558</v>
      </c>
      <c r="N37" s="22">
        <v>3346456</v>
      </c>
      <c r="O37" s="22">
        <v>1139635</v>
      </c>
      <c r="P37" s="22">
        <v>1137545</v>
      </c>
      <c r="Q37" s="22">
        <v>0</v>
      </c>
      <c r="R37" s="22">
        <v>2277180</v>
      </c>
      <c r="S37" s="22">
        <v>0</v>
      </c>
      <c r="T37" s="22">
        <v>0</v>
      </c>
      <c r="U37" s="22">
        <v>0</v>
      </c>
      <c r="V37" s="22">
        <v>0</v>
      </c>
      <c r="W37" s="22">
        <v>8991191</v>
      </c>
      <c r="X37" s="22">
        <v>6323814</v>
      </c>
      <c r="Y37" s="22">
        <v>2667377</v>
      </c>
      <c r="Z37" s="23">
        <v>42.179877523279465</v>
      </c>
      <c r="AA37" s="20">
        <v>8431748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1805556</v>
      </c>
      <c r="D40" s="20">
        <v>0</v>
      </c>
      <c r="E40" s="21">
        <v>1000000</v>
      </c>
      <c r="F40" s="22">
        <v>1000000</v>
      </c>
      <c r="G40" s="22">
        <v>127700</v>
      </c>
      <c r="H40" s="22">
        <v>71299</v>
      </c>
      <c r="I40" s="22">
        <v>68489</v>
      </c>
      <c r="J40" s="22">
        <v>267488</v>
      </c>
      <c r="K40" s="22">
        <v>115758</v>
      </c>
      <c r="L40" s="22">
        <v>52981</v>
      </c>
      <c r="M40" s="22">
        <v>87709</v>
      </c>
      <c r="N40" s="22">
        <v>256448</v>
      </c>
      <c r="O40" s="22">
        <v>77748</v>
      </c>
      <c r="P40" s="22">
        <v>5232</v>
      </c>
      <c r="Q40" s="22">
        <v>0</v>
      </c>
      <c r="R40" s="22">
        <v>82980</v>
      </c>
      <c r="S40" s="22">
        <v>0</v>
      </c>
      <c r="T40" s="22">
        <v>0</v>
      </c>
      <c r="U40" s="22">
        <v>0</v>
      </c>
      <c r="V40" s="22">
        <v>0</v>
      </c>
      <c r="W40" s="22">
        <v>606916</v>
      </c>
      <c r="X40" s="22">
        <v>749997</v>
      </c>
      <c r="Y40" s="22">
        <v>-143081</v>
      </c>
      <c r="Z40" s="23">
        <v>-19.077542976838576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1268465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100265</v>
      </c>
      <c r="M42" s="22">
        <v>103560</v>
      </c>
      <c r="N42" s="22">
        <v>203825</v>
      </c>
      <c r="O42" s="22">
        <v>102111</v>
      </c>
      <c r="P42" s="22">
        <v>90074</v>
      </c>
      <c r="Q42" s="22">
        <v>0</v>
      </c>
      <c r="R42" s="22">
        <v>192185</v>
      </c>
      <c r="S42" s="22">
        <v>0</v>
      </c>
      <c r="T42" s="22">
        <v>0</v>
      </c>
      <c r="U42" s="22">
        <v>0</v>
      </c>
      <c r="V42" s="22">
        <v>0</v>
      </c>
      <c r="W42" s="22">
        <v>396010</v>
      </c>
      <c r="X42" s="22">
        <v>0</v>
      </c>
      <c r="Y42" s="22">
        <v>396010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378826</v>
      </c>
      <c r="D44" s="20">
        <v>0</v>
      </c>
      <c r="E44" s="21">
        <v>400000</v>
      </c>
      <c r="F44" s="22">
        <v>200000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149994</v>
      </c>
      <c r="Y44" s="22">
        <v>-149994</v>
      </c>
      <c r="Z44" s="23">
        <v>-100</v>
      </c>
      <c r="AA44" s="20">
        <v>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345009</v>
      </c>
      <c r="D47" s="20">
        <v>0</v>
      </c>
      <c r="E47" s="21">
        <v>376307</v>
      </c>
      <c r="F47" s="22">
        <v>326307</v>
      </c>
      <c r="G47" s="22">
        <v>9709</v>
      </c>
      <c r="H47" s="22">
        <v>9376</v>
      </c>
      <c r="I47" s="22">
        <v>13354</v>
      </c>
      <c r="J47" s="22">
        <v>32439</v>
      </c>
      <c r="K47" s="22">
        <v>9060</v>
      </c>
      <c r="L47" s="22">
        <v>18109</v>
      </c>
      <c r="M47" s="22">
        <v>18219</v>
      </c>
      <c r="N47" s="22">
        <v>45388</v>
      </c>
      <c r="O47" s="22">
        <v>9533</v>
      </c>
      <c r="P47" s="22">
        <v>11594</v>
      </c>
      <c r="Q47" s="22">
        <v>4216</v>
      </c>
      <c r="R47" s="22">
        <v>25343</v>
      </c>
      <c r="S47" s="22">
        <v>0</v>
      </c>
      <c r="T47" s="22">
        <v>0</v>
      </c>
      <c r="U47" s="22">
        <v>0</v>
      </c>
      <c r="V47" s="22">
        <v>0</v>
      </c>
      <c r="W47" s="22">
        <v>103170</v>
      </c>
      <c r="X47" s="22">
        <v>244728</v>
      </c>
      <c r="Y47" s="22">
        <v>-141558</v>
      </c>
      <c r="Z47" s="23">
        <v>-57.842993037167787</v>
      </c>
      <c r="AA47" s="20">
        <v>326307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16757755</v>
      </c>
      <c r="D50" s="29">
        <f t="shared" ref="D50:Y50" si="1">SUM(D37:D49)</f>
        <v>0</v>
      </c>
      <c r="E50" s="30">
        <f t="shared" si="1"/>
        <v>10208055</v>
      </c>
      <c r="F50" s="31">
        <f t="shared" si="1"/>
        <v>9958055</v>
      </c>
      <c r="G50" s="31">
        <f t="shared" si="1"/>
        <v>1282600</v>
      </c>
      <c r="H50" s="31">
        <f t="shared" si="1"/>
        <v>1192623</v>
      </c>
      <c r="I50" s="31">
        <f t="shared" si="1"/>
        <v>1192259</v>
      </c>
      <c r="J50" s="31">
        <f t="shared" si="1"/>
        <v>3667482</v>
      </c>
      <c r="K50" s="31">
        <f t="shared" si="1"/>
        <v>1205142</v>
      </c>
      <c r="L50" s="31">
        <f t="shared" si="1"/>
        <v>1298929</v>
      </c>
      <c r="M50" s="31">
        <f t="shared" si="1"/>
        <v>1348046</v>
      </c>
      <c r="N50" s="31">
        <f t="shared" si="1"/>
        <v>3852117</v>
      </c>
      <c r="O50" s="31">
        <f t="shared" si="1"/>
        <v>1329027</v>
      </c>
      <c r="P50" s="31">
        <f t="shared" si="1"/>
        <v>1244445</v>
      </c>
      <c r="Q50" s="31">
        <f t="shared" si="1"/>
        <v>4216</v>
      </c>
      <c r="R50" s="31">
        <f t="shared" si="1"/>
        <v>2577688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10097287</v>
      </c>
      <c r="X50" s="31">
        <f t="shared" si="1"/>
        <v>7468533</v>
      </c>
      <c r="Y50" s="31">
        <f t="shared" si="1"/>
        <v>2628754</v>
      </c>
      <c r="Z50" s="32">
        <f>+IF(X50&lt;&gt;0,+(Y50/X50)*100,0)</f>
        <v>35.197728924810271</v>
      </c>
      <c r="AA50" s="29">
        <f>SUM(AA37:AA49)</f>
        <v>9958055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4197084</v>
      </c>
      <c r="D51" s="39">
        <f t="shared" si="2"/>
        <v>0</v>
      </c>
      <c r="E51" s="40">
        <f t="shared" si="2"/>
        <v>10851244</v>
      </c>
      <c r="F51" s="41">
        <f t="shared" si="2"/>
        <v>11101244</v>
      </c>
      <c r="G51" s="41">
        <f t="shared" si="2"/>
        <v>322762</v>
      </c>
      <c r="H51" s="41">
        <f t="shared" si="2"/>
        <v>-82500</v>
      </c>
      <c r="I51" s="41">
        <f t="shared" si="2"/>
        <v>552082</v>
      </c>
      <c r="J51" s="41">
        <f t="shared" si="2"/>
        <v>792344</v>
      </c>
      <c r="K51" s="41">
        <f t="shared" si="2"/>
        <v>-1159016</v>
      </c>
      <c r="L51" s="41">
        <f t="shared" si="2"/>
        <v>-241049</v>
      </c>
      <c r="M51" s="41">
        <f t="shared" si="2"/>
        <v>2404175</v>
      </c>
      <c r="N51" s="41">
        <f t="shared" si="2"/>
        <v>1004110</v>
      </c>
      <c r="O51" s="41">
        <f t="shared" si="2"/>
        <v>175830</v>
      </c>
      <c r="P51" s="41">
        <f t="shared" si="2"/>
        <v>-30411</v>
      </c>
      <c r="Q51" s="41">
        <f t="shared" si="2"/>
        <v>-4216</v>
      </c>
      <c r="R51" s="41">
        <f t="shared" si="2"/>
        <v>141203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1937657</v>
      </c>
      <c r="X51" s="41">
        <f t="shared" si="2"/>
        <v>8325936</v>
      </c>
      <c r="Y51" s="41">
        <f t="shared" si="2"/>
        <v>-6388279</v>
      </c>
      <c r="Z51" s="42">
        <f>+IF(X51&lt;&gt;0,+(Y51/X51)*100,0)</f>
        <v>-76.727457429410933</v>
      </c>
      <c r="AA51" s="39">
        <f>+AA35-AA50</f>
        <v>11101244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4197084</v>
      </c>
      <c r="D54" s="48">
        <f t="shared" si="3"/>
        <v>0</v>
      </c>
      <c r="E54" s="49">
        <f t="shared" si="3"/>
        <v>10851244</v>
      </c>
      <c r="F54" s="50">
        <f t="shared" si="3"/>
        <v>11101244</v>
      </c>
      <c r="G54" s="50">
        <f t="shared" si="3"/>
        <v>322762</v>
      </c>
      <c r="H54" s="50">
        <f t="shared" si="3"/>
        <v>-82500</v>
      </c>
      <c r="I54" s="50">
        <f t="shared" si="3"/>
        <v>552082</v>
      </c>
      <c r="J54" s="50">
        <f t="shared" si="3"/>
        <v>792344</v>
      </c>
      <c r="K54" s="50">
        <f t="shared" si="3"/>
        <v>-1159016</v>
      </c>
      <c r="L54" s="50">
        <f t="shared" si="3"/>
        <v>-241049</v>
      </c>
      <c r="M54" s="50">
        <f t="shared" si="3"/>
        <v>2404175</v>
      </c>
      <c r="N54" s="50">
        <f t="shared" si="3"/>
        <v>1004110</v>
      </c>
      <c r="O54" s="50">
        <f t="shared" si="3"/>
        <v>175830</v>
      </c>
      <c r="P54" s="50">
        <f t="shared" si="3"/>
        <v>-30411</v>
      </c>
      <c r="Q54" s="50">
        <f t="shared" si="3"/>
        <v>-4216</v>
      </c>
      <c r="R54" s="50">
        <f t="shared" si="3"/>
        <v>141203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1937657</v>
      </c>
      <c r="X54" s="50">
        <f t="shared" si="3"/>
        <v>8325936</v>
      </c>
      <c r="Y54" s="50">
        <f t="shared" si="3"/>
        <v>-6388279</v>
      </c>
      <c r="Z54" s="51">
        <f>+IF(X54&lt;&gt;0,+(Y54/X54)*100,0)</f>
        <v>-76.727457429410933</v>
      </c>
      <c r="AA54" s="48">
        <f>SUM(AA51:AA53)</f>
        <v>11101244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4197084</v>
      </c>
      <c r="D56" s="54">
        <f>+D54-D55</f>
        <v>0</v>
      </c>
      <c r="E56" s="55">
        <f t="shared" si="4"/>
        <v>10851244</v>
      </c>
      <c r="F56" s="56">
        <f t="shared" si="4"/>
        <v>11101244</v>
      </c>
      <c r="G56" s="56">
        <f t="shared" si="4"/>
        <v>322762</v>
      </c>
      <c r="H56" s="56">
        <f t="shared" si="4"/>
        <v>-82500</v>
      </c>
      <c r="I56" s="56">
        <f t="shared" si="4"/>
        <v>552082</v>
      </c>
      <c r="J56" s="56">
        <f t="shared" si="4"/>
        <v>792344</v>
      </c>
      <c r="K56" s="56">
        <f t="shared" si="4"/>
        <v>-1159016</v>
      </c>
      <c r="L56" s="56">
        <f t="shared" si="4"/>
        <v>-241049</v>
      </c>
      <c r="M56" s="56">
        <f t="shared" si="4"/>
        <v>2404175</v>
      </c>
      <c r="N56" s="56">
        <f t="shared" si="4"/>
        <v>1004110</v>
      </c>
      <c r="O56" s="56">
        <f t="shared" si="4"/>
        <v>175830</v>
      </c>
      <c r="P56" s="56">
        <f t="shared" si="4"/>
        <v>-30411</v>
      </c>
      <c r="Q56" s="56">
        <f t="shared" si="4"/>
        <v>-4216</v>
      </c>
      <c r="R56" s="56">
        <f t="shared" si="4"/>
        <v>141203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1937657</v>
      </c>
      <c r="X56" s="56">
        <f t="shared" si="4"/>
        <v>8325936</v>
      </c>
      <c r="Y56" s="56">
        <f t="shared" si="4"/>
        <v>-6388279</v>
      </c>
      <c r="Z56" s="57">
        <f>+IF(X56&lt;&gt;0,+(Y56/X56)*100,0)</f>
        <v>-76.727457429410933</v>
      </c>
      <c r="AA56" s="54">
        <f>+AA54-AA55</f>
        <v>11101244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4197084</v>
      </c>
      <c r="D59" s="48">
        <f>SUM(D56:D58)</f>
        <v>0</v>
      </c>
      <c r="E59" s="49">
        <f t="shared" si="5"/>
        <v>10851244</v>
      </c>
      <c r="F59" s="50">
        <f t="shared" si="5"/>
        <v>11101244</v>
      </c>
      <c r="G59" s="50">
        <f t="shared" si="5"/>
        <v>322762</v>
      </c>
      <c r="H59" s="50">
        <f t="shared" si="5"/>
        <v>-82500</v>
      </c>
      <c r="I59" s="50">
        <f t="shared" si="5"/>
        <v>552082</v>
      </c>
      <c r="J59" s="50">
        <f t="shared" si="5"/>
        <v>792344</v>
      </c>
      <c r="K59" s="50">
        <f t="shared" si="5"/>
        <v>-1159016</v>
      </c>
      <c r="L59" s="50">
        <f t="shared" si="5"/>
        <v>-241049</v>
      </c>
      <c r="M59" s="50">
        <f t="shared" si="5"/>
        <v>2404175</v>
      </c>
      <c r="N59" s="50">
        <f t="shared" si="5"/>
        <v>1004110</v>
      </c>
      <c r="O59" s="50">
        <f t="shared" si="5"/>
        <v>175830</v>
      </c>
      <c r="P59" s="50">
        <f t="shared" si="5"/>
        <v>-30411</v>
      </c>
      <c r="Q59" s="50">
        <f t="shared" si="5"/>
        <v>-4216</v>
      </c>
      <c r="R59" s="50">
        <f t="shared" si="5"/>
        <v>141203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1937657</v>
      </c>
      <c r="X59" s="50">
        <f t="shared" si="5"/>
        <v>8325936</v>
      </c>
      <c r="Y59" s="50">
        <f t="shared" si="5"/>
        <v>-6388279</v>
      </c>
      <c r="Z59" s="51">
        <f>+IF(X59&lt;&gt;0,+(Y59/X59)*100,0)</f>
        <v>-76.727457429410933</v>
      </c>
      <c r="AA59" s="48">
        <f>SUM(AA56:AA58)</f>
        <v>11101244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4197084</v>
      </c>
      <c r="D62" s="65">
        <f>SUM(D59:D61)</f>
        <v>0</v>
      </c>
      <c r="E62" s="66">
        <f t="shared" si="6"/>
        <v>10851244</v>
      </c>
      <c r="F62" s="67">
        <f t="shared" si="6"/>
        <v>11101244</v>
      </c>
      <c r="G62" s="67">
        <f t="shared" si="6"/>
        <v>322762</v>
      </c>
      <c r="H62" s="67">
        <f t="shared" si="6"/>
        <v>-82500</v>
      </c>
      <c r="I62" s="67">
        <f t="shared" si="6"/>
        <v>552082</v>
      </c>
      <c r="J62" s="67">
        <f t="shared" si="6"/>
        <v>792344</v>
      </c>
      <c r="K62" s="67">
        <f t="shared" si="6"/>
        <v>-1159016</v>
      </c>
      <c r="L62" s="67">
        <f t="shared" si="6"/>
        <v>-241049</v>
      </c>
      <c r="M62" s="67">
        <f t="shared" si="6"/>
        <v>2404175</v>
      </c>
      <c r="N62" s="67">
        <f t="shared" si="6"/>
        <v>1004110</v>
      </c>
      <c r="O62" s="67">
        <f t="shared" si="6"/>
        <v>175830</v>
      </c>
      <c r="P62" s="67">
        <f t="shared" si="6"/>
        <v>-30411</v>
      </c>
      <c r="Q62" s="67">
        <f t="shared" si="6"/>
        <v>-4216</v>
      </c>
      <c r="R62" s="67">
        <f t="shared" si="6"/>
        <v>141203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1937657</v>
      </c>
      <c r="X62" s="67">
        <f t="shared" si="6"/>
        <v>8325936</v>
      </c>
      <c r="Y62" s="67">
        <f t="shared" si="6"/>
        <v>-6388279</v>
      </c>
      <c r="Z62" s="68">
        <f>+IF(X62&lt;&gt;0,+(Y62/X62)*100,0)</f>
        <v>-76.727457429410933</v>
      </c>
      <c r="AA62" s="65">
        <f>SUM(AA59:AA61)</f>
        <v>11101244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95000000</v>
      </c>
      <c r="F7" s="22">
        <v>95000000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71250003</v>
      </c>
      <c r="Y7" s="22">
        <v>-71250003</v>
      </c>
      <c r="Z7" s="23">
        <v>-100</v>
      </c>
      <c r="AA7" s="20">
        <v>95000000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95000000</v>
      </c>
      <c r="F35" s="31">
        <f t="shared" si="0"/>
        <v>95000000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71250003</v>
      </c>
      <c r="Y35" s="31">
        <f t="shared" si="0"/>
        <v>-71250003</v>
      </c>
      <c r="Z35" s="32">
        <f>+IF(X35&lt;&gt;0,+(Y35/X35)*100,0)</f>
        <v>-100</v>
      </c>
      <c r="AA35" s="29">
        <f>SUM(AA6:AA34)</f>
        <v>95000000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100485409</v>
      </c>
      <c r="D37" s="20">
        <v>0</v>
      </c>
      <c r="E37" s="21">
        <v>106622649</v>
      </c>
      <c r="F37" s="22">
        <v>106622649</v>
      </c>
      <c r="G37" s="22">
        <v>7961006</v>
      </c>
      <c r="H37" s="22">
        <v>7952784</v>
      </c>
      <c r="I37" s="22">
        <v>7940141</v>
      </c>
      <c r="J37" s="22">
        <v>23853931</v>
      </c>
      <c r="K37" s="22">
        <v>8126180</v>
      </c>
      <c r="L37" s="22">
        <v>12044515</v>
      </c>
      <c r="M37" s="22">
        <v>7483976</v>
      </c>
      <c r="N37" s="22">
        <v>27654671</v>
      </c>
      <c r="O37" s="22">
        <v>8958269</v>
      </c>
      <c r="P37" s="22">
        <v>7834356</v>
      </c>
      <c r="Q37" s="22">
        <v>7728283</v>
      </c>
      <c r="R37" s="22">
        <v>24520908</v>
      </c>
      <c r="S37" s="22">
        <v>0</v>
      </c>
      <c r="T37" s="22">
        <v>0</v>
      </c>
      <c r="U37" s="22">
        <v>0</v>
      </c>
      <c r="V37" s="22">
        <v>0</v>
      </c>
      <c r="W37" s="22">
        <v>76029510</v>
      </c>
      <c r="X37" s="22">
        <v>79966971</v>
      </c>
      <c r="Y37" s="22">
        <v>-3937461</v>
      </c>
      <c r="Z37" s="23">
        <v>-4.9238591267887335</v>
      </c>
      <c r="AA37" s="20">
        <v>106622649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74741813</v>
      </c>
      <c r="D40" s="20">
        <v>0</v>
      </c>
      <c r="E40" s="21">
        <v>49000000</v>
      </c>
      <c r="F40" s="22">
        <v>58000000</v>
      </c>
      <c r="G40" s="22">
        <v>0</v>
      </c>
      <c r="H40" s="22">
        <v>-1955985</v>
      </c>
      <c r="I40" s="22">
        <v>1822653</v>
      </c>
      <c r="J40" s="22">
        <v>-133332</v>
      </c>
      <c r="K40" s="22">
        <v>12498672</v>
      </c>
      <c r="L40" s="22">
        <v>12030706</v>
      </c>
      <c r="M40" s="22">
        <v>2788850</v>
      </c>
      <c r="N40" s="22">
        <v>27318228</v>
      </c>
      <c r="O40" s="22">
        <v>0</v>
      </c>
      <c r="P40" s="22">
        <v>147500</v>
      </c>
      <c r="Q40" s="22">
        <v>5295902</v>
      </c>
      <c r="R40" s="22">
        <v>5443402</v>
      </c>
      <c r="S40" s="22">
        <v>0</v>
      </c>
      <c r="T40" s="22">
        <v>0</v>
      </c>
      <c r="U40" s="22">
        <v>0</v>
      </c>
      <c r="V40" s="22">
        <v>0</v>
      </c>
      <c r="W40" s="22">
        <v>32628298</v>
      </c>
      <c r="X40" s="22">
        <v>43499997</v>
      </c>
      <c r="Y40" s="22">
        <v>-10871699</v>
      </c>
      <c r="Z40" s="23">
        <v>-24.992413217867579</v>
      </c>
      <c r="AA40" s="20">
        <v>58000000</v>
      </c>
    </row>
    <row r="41" spans="1:27" x14ac:dyDescent="0.25">
      <c r="A41" s="19" t="s">
        <v>67</v>
      </c>
      <c r="B41" s="15" t="s">
        <v>32</v>
      </c>
      <c r="C41" s="20">
        <v>-180872485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215000000</v>
      </c>
      <c r="F42" s="22">
        <v>215000000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161249994</v>
      </c>
      <c r="Y42" s="22">
        <v>-161249994</v>
      </c>
      <c r="Z42" s="23">
        <v>-100</v>
      </c>
      <c r="AA42" s="20">
        <v>215000000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-1017225</v>
      </c>
      <c r="D44" s="20">
        <v>0</v>
      </c>
      <c r="E44" s="21">
        <v>211743478</v>
      </c>
      <c r="F44" s="22">
        <v>157945652</v>
      </c>
      <c r="G44" s="22">
        <v>815500</v>
      </c>
      <c r="H44" s="22">
        <v>14311170</v>
      </c>
      <c r="I44" s="22">
        <v>1483464</v>
      </c>
      <c r="J44" s="22">
        <v>16610134</v>
      </c>
      <c r="K44" s="22">
        <v>13182879</v>
      </c>
      <c r="L44" s="22">
        <v>5783976</v>
      </c>
      <c r="M44" s="22">
        <v>27839131</v>
      </c>
      <c r="N44" s="22">
        <v>46805986</v>
      </c>
      <c r="O44" s="22">
        <v>1513386</v>
      </c>
      <c r="P44" s="22">
        <v>802000</v>
      </c>
      <c r="Q44" s="22">
        <v>4440680</v>
      </c>
      <c r="R44" s="22">
        <v>6756066</v>
      </c>
      <c r="S44" s="22">
        <v>0</v>
      </c>
      <c r="T44" s="22">
        <v>0</v>
      </c>
      <c r="U44" s="22">
        <v>0</v>
      </c>
      <c r="V44" s="22">
        <v>0</v>
      </c>
      <c r="W44" s="22">
        <v>70172186</v>
      </c>
      <c r="X44" s="22">
        <v>118459242</v>
      </c>
      <c r="Y44" s="22">
        <v>-48287056</v>
      </c>
      <c r="Z44" s="23">
        <v>-40.762590731417987</v>
      </c>
      <c r="AA44" s="20">
        <v>157945652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25000000</v>
      </c>
      <c r="F45" s="22">
        <v>25000000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3681422</v>
      </c>
      <c r="M45" s="22">
        <v>0</v>
      </c>
      <c r="N45" s="22">
        <v>3681422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3681422</v>
      </c>
      <c r="X45" s="22">
        <v>18750015</v>
      </c>
      <c r="Y45" s="22">
        <v>-15068593</v>
      </c>
      <c r="Z45" s="23">
        <v>-80.3657650407213</v>
      </c>
      <c r="AA45" s="20">
        <v>25000000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33217481</v>
      </c>
      <c r="D47" s="20">
        <v>0</v>
      </c>
      <c r="E47" s="21">
        <v>25294419</v>
      </c>
      <c r="F47" s="22">
        <v>27414419</v>
      </c>
      <c r="G47" s="22">
        <v>2036277</v>
      </c>
      <c r="H47" s="22">
        <v>2808913</v>
      </c>
      <c r="I47" s="22">
        <v>3817243</v>
      </c>
      <c r="J47" s="22">
        <v>8662433</v>
      </c>
      <c r="K47" s="22">
        <v>3829255</v>
      </c>
      <c r="L47" s="22">
        <v>1911848</v>
      </c>
      <c r="M47" s="22">
        <v>2615230</v>
      </c>
      <c r="N47" s="22">
        <v>8356333</v>
      </c>
      <c r="O47" s="22">
        <v>1685391</v>
      </c>
      <c r="P47" s="22">
        <v>3285274</v>
      </c>
      <c r="Q47" s="22">
        <v>3371062</v>
      </c>
      <c r="R47" s="22">
        <v>8341727</v>
      </c>
      <c r="S47" s="22">
        <v>0</v>
      </c>
      <c r="T47" s="22">
        <v>0</v>
      </c>
      <c r="U47" s="22">
        <v>0</v>
      </c>
      <c r="V47" s="22">
        <v>0</v>
      </c>
      <c r="W47" s="22">
        <v>25360493</v>
      </c>
      <c r="X47" s="22">
        <v>20560797</v>
      </c>
      <c r="Y47" s="22">
        <v>4799696</v>
      </c>
      <c r="Z47" s="23">
        <v>23.343919985202906</v>
      </c>
      <c r="AA47" s="20">
        <v>27414419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26554993</v>
      </c>
      <c r="D50" s="29">
        <f t="shared" ref="D50:Y50" si="1">SUM(D37:D49)</f>
        <v>0</v>
      </c>
      <c r="E50" s="30">
        <f t="shared" si="1"/>
        <v>632660546</v>
      </c>
      <c r="F50" s="31">
        <f t="shared" si="1"/>
        <v>589982720</v>
      </c>
      <c r="G50" s="31">
        <f t="shared" si="1"/>
        <v>10812783</v>
      </c>
      <c r="H50" s="31">
        <f t="shared" si="1"/>
        <v>23116882</v>
      </c>
      <c r="I50" s="31">
        <f t="shared" si="1"/>
        <v>15063501</v>
      </c>
      <c r="J50" s="31">
        <f t="shared" si="1"/>
        <v>48993166</v>
      </c>
      <c r="K50" s="31">
        <f t="shared" si="1"/>
        <v>37636986</v>
      </c>
      <c r="L50" s="31">
        <f t="shared" si="1"/>
        <v>35452467</v>
      </c>
      <c r="M50" s="31">
        <f t="shared" si="1"/>
        <v>40727187</v>
      </c>
      <c r="N50" s="31">
        <f t="shared" si="1"/>
        <v>113816640</v>
      </c>
      <c r="O50" s="31">
        <f t="shared" si="1"/>
        <v>12157046</v>
      </c>
      <c r="P50" s="31">
        <f t="shared" si="1"/>
        <v>12069130</v>
      </c>
      <c r="Q50" s="31">
        <f t="shared" si="1"/>
        <v>20835927</v>
      </c>
      <c r="R50" s="31">
        <f t="shared" si="1"/>
        <v>45062103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207871909</v>
      </c>
      <c r="X50" s="31">
        <f t="shared" si="1"/>
        <v>442487016</v>
      </c>
      <c r="Y50" s="31">
        <f t="shared" si="1"/>
        <v>-234615107</v>
      </c>
      <c r="Z50" s="32">
        <f>+IF(X50&lt;&gt;0,+(Y50/X50)*100,0)</f>
        <v>-53.021918952758604</v>
      </c>
      <c r="AA50" s="29">
        <f>SUM(AA37:AA49)</f>
        <v>589982720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-26554993</v>
      </c>
      <c r="D51" s="39">
        <f t="shared" si="2"/>
        <v>0</v>
      </c>
      <c r="E51" s="40">
        <f t="shared" si="2"/>
        <v>-537660546</v>
      </c>
      <c r="F51" s="41">
        <f t="shared" si="2"/>
        <v>-494982720</v>
      </c>
      <c r="G51" s="41">
        <f t="shared" si="2"/>
        <v>-10812783</v>
      </c>
      <c r="H51" s="41">
        <f t="shared" si="2"/>
        <v>-23116882</v>
      </c>
      <c r="I51" s="41">
        <f t="shared" si="2"/>
        <v>-15063501</v>
      </c>
      <c r="J51" s="41">
        <f t="shared" si="2"/>
        <v>-48993166</v>
      </c>
      <c r="K51" s="41">
        <f t="shared" si="2"/>
        <v>-37636986</v>
      </c>
      <c r="L51" s="41">
        <f t="shared" si="2"/>
        <v>-35452467</v>
      </c>
      <c r="M51" s="41">
        <f t="shared" si="2"/>
        <v>-40727187</v>
      </c>
      <c r="N51" s="41">
        <f t="shared" si="2"/>
        <v>-113816640</v>
      </c>
      <c r="O51" s="41">
        <f t="shared" si="2"/>
        <v>-12157046</v>
      </c>
      <c r="P51" s="41">
        <f t="shared" si="2"/>
        <v>-12069130</v>
      </c>
      <c r="Q51" s="41">
        <f t="shared" si="2"/>
        <v>-20835927</v>
      </c>
      <c r="R51" s="41">
        <f t="shared" si="2"/>
        <v>-45062103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-207871909</v>
      </c>
      <c r="X51" s="41">
        <f t="shared" si="2"/>
        <v>-371237013</v>
      </c>
      <c r="Y51" s="41">
        <f t="shared" si="2"/>
        <v>163365104</v>
      </c>
      <c r="Z51" s="42">
        <f>+IF(X51&lt;&gt;0,+(Y51/X51)*100,0)</f>
        <v>-44.005607813679937</v>
      </c>
      <c r="AA51" s="39">
        <f>+AA35-AA50</f>
        <v>-494982720</v>
      </c>
    </row>
    <row r="52" spans="1:27" x14ac:dyDescent="0.25">
      <c r="A52" s="43" t="s">
        <v>78</v>
      </c>
      <c r="B52" s="15" t="s">
        <v>32</v>
      </c>
      <c r="C52" s="20">
        <v>151902872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125347879</v>
      </c>
      <c r="D54" s="48">
        <f t="shared" si="3"/>
        <v>0</v>
      </c>
      <c r="E54" s="49">
        <f t="shared" si="3"/>
        <v>-537660546</v>
      </c>
      <c r="F54" s="50">
        <f t="shared" si="3"/>
        <v>-494982720</v>
      </c>
      <c r="G54" s="50">
        <f t="shared" si="3"/>
        <v>-10812783</v>
      </c>
      <c r="H54" s="50">
        <f t="shared" si="3"/>
        <v>-23116882</v>
      </c>
      <c r="I54" s="50">
        <f t="shared" si="3"/>
        <v>-15063501</v>
      </c>
      <c r="J54" s="50">
        <f t="shared" si="3"/>
        <v>-48993166</v>
      </c>
      <c r="K54" s="50">
        <f t="shared" si="3"/>
        <v>-37636986</v>
      </c>
      <c r="L54" s="50">
        <f t="shared" si="3"/>
        <v>-35452467</v>
      </c>
      <c r="M54" s="50">
        <f t="shared" si="3"/>
        <v>-40727187</v>
      </c>
      <c r="N54" s="50">
        <f t="shared" si="3"/>
        <v>-113816640</v>
      </c>
      <c r="O54" s="50">
        <f t="shared" si="3"/>
        <v>-12157046</v>
      </c>
      <c r="P54" s="50">
        <f t="shared" si="3"/>
        <v>-12069130</v>
      </c>
      <c r="Q54" s="50">
        <f t="shared" si="3"/>
        <v>-20835927</v>
      </c>
      <c r="R54" s="50">
        <f t="shared" si="3"/>
        <v>-45062103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-207871909</v>
      </c>
      <c r="X54" s="50">
        <f t="shared" si="3"/>
        <v>-371237013</v>
      </c>
      <c r="Y54" s="50">
        <f t="shared" si="3"/>
        <v>163365104</v>
      </c>
      <c r="Z54" s="51">
        <f>+IF(X54&lt;&gt;0,+(Y54/X54)*100,0)</f>
        <v>-44.005607813679937</v>
      </c>
      <c r="AA54" s="48">
        <f>SUM(AA51:AA53)</f>
        <v>-494982720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125347879</v>
      </c>
      <c r="D56" s="54">
        <f>+D54-D55</f>
        <v>0</v>
      </c>
      <c r="E56" s="55">
        <f t="shared" si="4"/>
        <v>-537660546</v>
      </c>
      <c r="F56" s="56">
        <f t="shared" si="4"/>
        <v>-494982720</v>
      </c>
      <c r="G56" s="56">
        <f t="shared" si="4"/>
        <v>-10812783</v>
      </c>
      <c r="H56" s="56">
        <f t="shared" si="4"/>
        <v>-23116882</v>
      </c>
      <c r="I56" s="56">
        <f t="shared" si="4"/>
        <v>-15063501</v>
      </c>
      <c r="J56" s="56">
        <f t="shared" si="4"/>
        <v>-48993166</v>
      </c>
      <c r="K56" s="56">
        <f t="shared" si="4"/>
        <v>-37636986</v>
      </c>
      <c r="L56" s="56">
        <f t="shared" si="4"/>
        <v>-35452467</v>
      </c>
      <c r="M56" s="56">
        <f t="shared" si="4"/>
        <v>-40727187</v>
      </c>
      <c r="N56" s="56">
        <f t="shared" si="4"/>
        <v>-113816640</v>
      </c>
      <c r="O56" s="56">
        <f t="shared" si="4"/>
        <v>-12157046</v>
      </c>
      <c r="P56" s="56">
        <f t="shared" si="4"/>
        <v>-12069130</v>
      </c>
      <c r="Q56" s="56">
        <f t="shared" si="4"/>
        <v>-20835927</v>
      </c>
      <c r="R56" s="56">
        <f t="shared" si="4"/>
        <v>-45062103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-207871909</v>
      </c>
      <c r="X56" s="56">
        <f t="shared" si="4"/>
        <v>-371237013</v>
      </c>
      <c r="Y56" s="56">
        <f t="shared" si="4"/>
        <v>163365104</v>
      </c>
      <c r="Z56" s="57">
        <f>+IF(X56&lt;&gt;0,+(Y56/X56)*100,0)</f>
        <v>-44.005607813679937</v>
      </c>
      <c r="AA56" s="54">
        <f>+AA54-AA55</f>
        <v>-494982720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125347879</v>
      </c>
      <c r="D59" s="48">
        <f>SUM(D56:D58)</f>
        <v>0</v>
      </c>
      <c r="E59" s="49">
        <f t="shared" si="5"/>
        <v>-537660546</v>
      </c>
      <c r="F59" s="50">
        <f t="shared" si="5"/>
        <v>-494982720</v>
      </c>
      <c r="G59" s="50">
        <f t="shared" si="5"/>
        <v>-10812783</v>
      </c>
      <c r="H59" s="50">
        <f t="shared" si="5"/>
        <v>-23116882</v>
      </c>
      <c r="I59" s="50">
        <f t="shared" si="5"/>
        <v>-15063501</v>
      </c>
      <c r="J59" s="50">
        <f t="shared" si="5"/>
        <v>-48993166</v>
      </c>
      <c r="K59" s="50">
        <f t="shared" si="5"/>
        <v>-37636986</v>
      </c>
      <c r="L59" s="50">
        <f t="shared" si="5"/>
        <v>-35452467</v>
      </c>
      <c r="M59" s="50">
        <f t="shared" si="5"/>
        <v>-40727187</v>
      </c>
      <c r="N59" s="50">
        <f t="shared" si="5"/>
        <v>-113816640</v>
      </c>
      <c r="O59" s="50">
        <f t="shared" si="5"/>
        <v>-12157046</v>
      </c>
      <c r="P59" s="50">
        <f t="shared" si="5"/>
        <v>-12069130</v>
      </c>
      <c r="Q59" s="50">
        <f t="shared" si="5"/>
        <v>-20835927</v>
      </c>
      <c r="R59" s="50">
        <f t="shared" si="5"/>
        <v>-45062103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-207871909</v>
      </c>
      <c r="X59" s="50">
        <f t="shared" si="5"/>
        <v>-371237013</v>
      </c>
      <c r="Y59" s="50">
        <f t="shared" si="5"/>
        <v>163365104</v>
      </c>
      <c r="Z59" s="51">
        <f>+IF(X59&lt;&gt;0,+(Y59/X59)*100,0)</f>
        <v>-44.005607813679937</v>
      </c>
      <c r="AA59" s="48">
        <f>SUM(AA56:AA58)</f>
        <v>-494982720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125347879</v>
      </c>
      <c r="D62" s="65">
        <f>SUM(D59:D61)</f>
        <v>0</v>
      </c>
      <c r="E62" s="66">
        <f t="shared" si="6"/>
        <v>-537660546</v>
      </c>
      <c r="F62" s="67">
        <f t="shared" si="6"/>
        <v>-494982720</v>
      </c>
      <c r="G62" s="67">
        <f t="shared" si="6"/>
        <v>-10812783</v>
      </c>
      <c r="H62" s="67">
        <f t="shared" si="6"/>
        <v>-23116882</v>
      </c>
      <c r="I62" s="67">
        <f t="shared" si="6"/>
        <v>-15063501</v>
      </c>
      <c r="J62" s="67">
        <f t="shared" si="6"/>
        <v>-48993166</v>
      </c>
      <c r="K62" s="67">
        <f t="shared" si="6"/>
        <v>-37636986</v>
      </c>
      <c r="L62" s="67">
        <f t="shared" si="6"/>
        <v>-35452467</v>
      </c>
      <c r="M62" s="67">
        <f t="shared" si="6"/>
        <v>-40727187</v>
      </c>
      <c r="N62" s="67">
        <f t="shared" si="6"/>
        <v>-113816640</v>
      </c>
      <c r="O62" s="67">
        <f t="shared" si="6"/>
        <v>-12157046</v>
      </c>
      <c r="P62" s="67">
        <f t="shared" si="6"/>
        <v>-12069130</v>
      </c>
      <c r="Q62" s="67">
        <f t="shared" si="6"/>
        <v>-20835927</v>
      </c>
      <c r="R62" s="67">
        <f t="shared" si="6"/>
        <v>-45062103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-207871909</v>
      </c>
      <c r="X62" s="67">
        <f t="shared" si="6"/>
        <v>-371237013</v>
      </c>
      <c r="Y62" s="67">
        <f t="shared" si="6"/>
        <v>163365104</v>
      </c>
      <c r="Z62" s="68">
        <f>+IF(X62&lt;&gt;0,+(Y62/X62)*100,0)</f>
        <v>-44.005607813679937</v>
      </c>
      <c r="AA62" s="65">
        <f>SUM(AA59:AA61)</f>
        <v>-494982720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33609877</v>
      </c>
      <c r="D7" s="20">
        <v>0</v>
      </c>
      <c r="E7" s="21">
        <v>38919989</v>
      </c>
      <c r="F7" s="22">
        <v>39755125</v>
      </c>
      <c r="G7" s="22">
        <v>2965707</v>
      </c>
      <c r="H7" s="22">
        <v>2980375</v>
      </c>
      <c r="I7" s="22">
        <v>2980489</v>
      </c>
      <c r="J7" s="22">
        <v>8926571</v>
      </c>
      <c r="K7" s="22">
        <v>-404591</v>
      </c>
      <c r="L7" s="22">
        <v>4165235</v>
      </c>
      <c r="M7" s="22">
        <v>6763145</v>
      </c>
      <c r="N7" s="22">
        <v>10523789</v>
      </c>
      <c r="O7" s="22">
        <v>3686383</v>
      </c>
      <c r="P7" s="22">
        <v>642538</v>
      </c>
      <c r="Q7" s="22">
        <v>1999377</v>
      </c>
      <c r="R7" s="22">
        <v>6328298</v>
      </c>
      <c r="S7" s="22">
        <v>0</v>
      </c>
      <c r="T7" s="22">
        <v>0</v>
      </c>
      <c r="U7" s="22">
        <v>0</v>
      </c>
      <c r="V7" s="22">
        <v>0</v>
      </c>
      <c r="W7" s="22">
        <v>25778658</v>
      </c>
      <c r="X7" s="22">
        <v>29816334</v>
      </c>
      <c r="Y7" s="22">
        <v>-4037676</v>
      </c>
      <c r="Z7" s="23">
        <v>-13.541825765702786</v>
      </c>
      <c r="AA7" s="20">
        <v>39755125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8944243</v>
      </c>
      <c r="D13" s="20">
        <v>0</v>
      </c>
      <c r="E13" s="21">
        <v>8835613</v>
      </c>
      <c r="F13" s="22">
        <v>8835613</v>
      </c>
      <c r="G13" s="22">
        <v>786410</v>
      </c>
      <c r="H13" s="22">
        <v>745968</v>
      </c>
      <c r="I13" s="22">
        <v>0</v>
      </c>
      <c r="J13" s="22">
        <v>1532378</v>
      </c>
      <c r="K13" s="22">
        <v>715079</v>
      </c>
      <c r="L13" s="22">
        <v>763476</v>
      </c>
      <c r="M13" s="22">
        <v>1554607</v>
      </c>
      <c r="N13" s="22">
        <v>3033162</v>
      </c>
      <c r="O13" s="22">
        <v>804364</v>
      </c>
      <c r="P13" s="22">
        <v>406418</v>
      </c>
      <c r="Q13" s="22">
        <v>370940</v>
      </c>
      <c r="R13" s="22">
        <v>1581722</v>
      </c>
      <c r="S13" s="22">
        <v>0</v>
      </c>
      <c r="T13" s="22">
        <v>0</v>
      </c>
      <c r="U13" s="22">
        <v>0</v>
      </c>
      <c r="V13" s="22">
        <v>0</v>
      </c>
      <c r="W13" s="22">
        <v>6147262</v>
      </c>
      <c r="X13" s="22">
        <v>6626709</v>
      </c>
      <c r="Y13" s="22">
        <v>-479447</v>
      </c>
      <c r="Z13" s="23">
        <v>-7.2350694741537618</v>
      </c>
      <c r="AA13" s="20">
        <v>8835613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6960706</v>
      </c>
      <c r="D28" s="20">
        <v>0</v>
      </c>
      <c r="E28" s="21">
        <v>2500000</v>
      </c>
      <c r="F28" s="22">
        <v>2500000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1874997</v>
      </c>
      <c r="Y28" s="22">
        <v>-1874997</v>
      </c>
      <c r="Z28" s="23">
        <v>-100</v>
      </c>
      <c r="AA28" s="20">
        <v>2500000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49514826</v>
      </c>
      <c r="D35" s="29">
        <f t="shared" ref="D35:Y35" si="0">SUM(D6:D34)</f>
        <v>0</v>
      </c>
      <c r="E35" s="30">
        <f t="shared" si="0"/>
        <v>50255602</v>
      </c>
      <c r="F35" s="31">
        <f t="shared" si="0"/>
        <v>51090738</v>
      </c>
      <c r="G35" s="31">
        <f t="shared" si="0"/>
        <v>3752117</v>
      </c>
      <c r="H35" s="31">
        <f t="shared" si="0"/>
        <v>3726343</v>
      </c>
      <c r="I35" s="31">
        <f t="shared" si="0"/>
        <v>2980489</v>
      </c>
      <c r="J35" s="31">
        <f t="shared" si="0"/>
        <v>10458949</v>
      </c>
      <c r="K35" s="31">
        <f t="shared" si="0"/>
        <v>310488</v>
      </c>
      <c r="L35" s="31">
        <f t="shared" si="0"/>
        <v>4928711</v>
      </c>
      <c r="M35" s="31">
        <f t="shared" si="0"/>
        <v>8317752</v>
      </c>
      <c r="N35" s="31">
        <f t="shared" si="0"/>
        <v>13556951</v>
      </c>
      <c r="O35" s="31">
        <f t="shared" si="0"/>
        <v>4490747</v>
      </c>
      <c r="P35" s="31">
        <f t="shared" si="0"/>
        <v>1048956</v>
      </c>
      <c r="Q35" s="31">
        <f t="shared" si="0"/>
        <v>2370317</v>
      </c>
      <c r="R35" s="31">
        <f t="shared" si="0"/>
        <v>7910020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31925920</v>
      </c>
      <c r="X35" s="31">
        <f t="shared" si="0"/>
        <v>38318040</v>
      </c>
      <c r="Y35" s="31">
        <f t="shared" si="0"/>
        <v>-6392120</v>
      </c>
      <c r="Z35" s="32">
        <f>+IF(X35&lt;&gt;0,+(Y35/X35)*100,0)</f>
        <v>-16.681750945507652</v>
      </c>
      <c r="AA35" s="29">
        <f>SUM(AA6:AA34)</f>
        <v>51090738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13663645</v>
      </c>
      <c r="D37" s="20">
        <v>0</v>
      </c>
      <c r="E37" s="21">
        <v>14459606</v>
      </c>
      <c r="F37" s="22">
        <v>14459606</v>
      </c>
      <c r="G37" s="22">
        <v>1323186</v>
      </c>
      <c r="H37" s="22">
        <v>1104126</v>
      </c>
      <c r="I37" s="22">
        <v>851442</v>
      </c>
      <c r="J37" s="22">
        <v>3278754</v>
      </c>
      <c r="K37" s="22">
        <v>1109299</v>
      </c>
      <c r="L37" s="22">
        <v>1172517</v>
      </c>
      <c r="M37" s="22">
        <v>1226767</v>
      </c>
      <c r="N37" s="22">
        <v>3508583</v>
      </c>
      <c r="O37" s="22">
        <v>1113368</v>
      </c>
      <c r="P37" s="22">
        <v>1108221</v>
      </c>
      <c r="Q37" s="22">
        <v>1102161</v>
      </c>
      <c r="R37" s="22">
        <v>3323750</v>
      </c>
      <c r="S37" s="22">
        <v>0</v>
      </c>
      <c r="T37" s="22">
        <v>0</v>
      </c>
      <c r="U37" s="22">
        <v>0</v>
      </c>
      <c r="V37" s="22">
        <v>0</v>
      </c>
      <c r="W37" s="22">
        <v>10111087</v>
      </c>
      <c r="X37" s="22">
        <v>10844658</v>
      </c>
      <c r="Y37" s="22">
        <v>-733571</v>
      </c>
      <c r="Z37" s="23">
        <v>-6.7643534724654302</v>
      </c>
      <c r="AA37" s="20">
        <v>14459606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225574</v>
      </c>
      <c r="D40" s="20">
        <v>0</v>
      </c>
      <c r="E40" s="21">
        <v>600000</v>
      </c>
      <c r="F40" s="22">
        <v>453174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339876</v>
      </c>
      <c r="Y40" s="22">
        <v>-339876</v>
      </c>
      <c r="Z40" s="23">
        <v>-100</v>
      </c>
      <c r="AA40" s="20">
        <v>453174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24234863</v>
      </c>
      <c r="F41" s="22">
        <v>18505581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13879179</v>
      </c>
      <c r="Y41" s="22">
        <v>-13879179</v>
      </c>
      <c r="Z41" s="23">
        <v>-100</v>
      </c>
      <c r="AA41" s="20">
        <v>18505581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43718</v>
      </c>
      <c r="D44" s="20">
        <v>0</v>
      </c>
      <c r="E44" s="21">
        <v>300000</v>
      </c>
      <c r="F44" s="22">
        <v>530831</v>
      </c>
      <c r="G44" s="22">
        <v>3239</v>
      </c>
      <c r="H44" s="22">
        <v>3239</v>
      </c>
      <c r="I44" s="22">
        <v>9336</v>
      </c>
      <c r="J44" s="22">
        <v>15814</v>
      </c>
      <c r="K44" s="22">
        <v>267239</v>
      </c>
      <c r="L44" s="22">
        <v>1943</v>
      </c>
      <c r="M44" s="22">
        <v>50636</v>
      </c>
      <c r="N44" s="22">
        <v>319818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335632</v>
      </c>
      <c r="X44" s="22">
        <v>398115</v>
      </c>
      <c r="Y44" s="22">
        <v>-62483</v>
      </c>
      <c r="Z44" s="23">
        <v>-15.694711327129095</v>
      </c>
      <c r="AA44" s="20">
        <v>530831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117379</v>
      </c>
      <c r="D47" s="20">
        <v>0</v>
      </c>
      <c r="E47" s="21">
        <v>294596</v>
      </c>
      <c r="F47" s="22">
        <v>154596</v>
      </c>
      <c r="G47" s="22">
        <v>12143</v>
      </c>
      <c r="H47" s="22">
        <v>9460</v>
      </c>
      <c r="I47" s="22">
        <v>7290</v>
      </c>
      <c r="J47" s="22">
        <v>28893</v>
      </c>
      <c r="K47" s="22">
        <v>9406</v>
      </c>
      <c r="L47" s="22">
        <v>10073</v>
      </c>
      <c r="M47" s="22">
        <v>10614</v>
      </c>
      <c r="N47" s="22">
        <v>30093</v>
      </c>
      <c r="O47" s="22">
        <v>9489</v>
      </c>
      <c r="P47" s="22">
        <v>9439</v>
      </c>
      <c r="Q47" s="22">
        <v>9372</v>
      </c>
      <c r="R47" s="22">
        <v>28300</v>
      </c>
      <c r="S47" s="22">
        <v>0</v>
      </c>
      <c r="T47" s="22">
        <v>0</v>
      </c>
      <c r="U47" s="22">
        <v>0</v>
      </c>
      <c r="V47" s="22">
        <v>0</v>
      </c>
      <c r="W47" s="22">
        <v>87286</v>
      </c>
      <c r="X47" s="22">
        <v>115938</v>
      </c>
      <c r="Y47" s="22">
        <v>-28652</v>
      </c>
      <c r="Z47" s="23">
        <v>-24.713208784005243</v>
      </c>
      <c r="AA47" s="20">
        <v>154596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14050316</v>
      </c>
      <c r="D50" s="29">
        <f t="shared" ref="D50:Y50" si="1">SUM(D37:D49)</f>
        <v>0</v>
      </c>
      <c r="E50" s="30">
        <f t="shared" si="1"/>
        <v>39889065</v>
      </c>
      <c r="F50" s="31">
        <f t="shared" si="1"/>
        <v>34103788</v>
      </c>
      <c r="G50" s="31">
        <f t="shared" si="1"/>
        <v>1338568</v>
      </c>
      <c r="H50" s="31">
        <f t="shared" si="1"/>
        <v>1116825</v>
      </c>
      <c r="I50" s="31">
        <f t="shared" si="1"/>
        <v>868068</v>
      </c>
      <c r="J50" s="31">
        <f t="shared" si="1"/>
        <v>3323461</v>
      </c>
      <c r="K50" s="31">
        <f t="shared" si="1"/>
        <v>1385944</v>
      </c>
      <c r="L50" s="31">
        <f t="shared" si="1"/>
        <v>1184533</v>
      </c>
      <c r="M50" s="31">
        <f t="shared" si="1"/>
        <v>1288017</v>
      </c>
      <c r="N50" s="31">
        <f t="shared" si="1"/>
        <v>3858494</v>
      </c>
      <c r="O50" s="31">
        <f t="shared" si="1"/>
        <v>1122857</v>
      </c>
      <c r="P50" s="31">
        <f t="shared" si="1"/>
        <v>1117660</v>
      </c>
      <c r="Q50" s="31">
        <f t="shared" si="1"/>
        <v>1111533</v>
      </c>
      <c r="R50" s="31">
        <f t="shared" si="1"/>
        <v>3352050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10534005</v>
      </c>
      <c r="X50" s="31">
        <f t="shared" si="1"/>
        <v>25577766</v>
      </c>
      <c r="Y50" s="31">
        <f t="shared" si="1"/>
        <v>-15043761</v>
      </c>
      <c r="Z50" s="32">
        <f>+IF(X50&lt;&gt;0,+(Y50/X50)*100,0)</f>
        <v>-58.815773824813313</v>
      </c>
      <c r="AA50" s="29">
        <f>SUM(AA37:AA49)</f>
        <v>34103788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35464510</v>
      </c>
      <c r="D51" s="39">
        <f t="shared" si="2"/>
        <v>0</v>
      </c>
      <c r="E51" s="40">
        <f t="shared" si="2"/>
        <v>10366537</v>
      </c>
      <c r="F51" s="41">
        <f t="shared" si="2"/>
        <v>16986950</v>
      </c>
      <c r="G51" s="41">
        <f t="shared" si="2"/>
        <v>2413549</v>
      </c>
      <c r="H51" s="41">
        <f t="shared" si="2"/>
        <v>2609518</v>
      </c>
      <c r="I51" s="41">
        <f t="shared" si="2"/>
        <v>2112421</v>
      </c>
      <c r="J51" s="41">
        <f t="shared" si="2"/>
        <v>7135488</v>
      </c>
      <c r="K51" s="41">
        <f t="shared" si="2"/>
        <v>-1075456</v>
      </c>
      <c r="L51" s="41">
        <f t="shared" si="2"/>
        <v>3744178</v>
      </c>
      <c r="M51" s="41">
        <f t="shared" si="2"/>
        <v>7029735</v>
      </c>
      <c r="N51" s="41">
        <f t="shared" si="2"/>
        <v>9698457</v>
      </c>
      <c r="O51" s="41">
        <f t="shared" si="2"/>
        <v>3367890</v>
      </c>
      <c r="P51" s="41">
        <f t="shared" si="2"/>
        <v>-68704</v>
      </c>
      <c r="Q51" s="41">
        <f t="shared" si="2"/>
        <v>1258784</v>
      </c>
      <c r="R51" s="41">
        <f t="shared" si="2"/>
        <v>4557970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21391915</v>
      </c>
      <c r="X51" s="41">
        <f t="shared" si="2"/>
        <v>12740274</v>
      </c>
      <c r="Y51" s="41">
        <f t="shared" si="2"/>
        <v>8651641</v>
      </c>
      <c r="Z51" s="42">
        <f>+IF(X51&lt;&gt;0,+(Y51/X51)*100,0)</f>
        <v>67.907809518068447</v>
      </c>
      <c r="AA51" s="39">
        <f>+AA35-AA50</f>
        <v>16986950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35464510</v>
      </c>
      <c r="D54" s="48">
        <f t="shared" si="3"/>
        <v>0</v>
      </c>
      <c r="E54" s="49">
        <f t="shared" si="3"/>
        <v>10366537</v>
      </c>
      <c r="F54" s="50">
        <f t="shared" si="3"/>
        <v>16986950</v>
      </c>
      <c r="G54" s="50">
        <f t="shared" si="3"/>
        <v>2413549</v>
      </c>
      <c r="H54" s="50">
        <f t="shared" si="3"/>
        <v>2609518</v>
      </c>
      <c r="I54" s="50">
        <f t="shared" si="3"/>
        <v>2112421</v>
      </c>
      <c r="J54" s="50">
        <f t="shared" si="3"/>
        <v>7135488</v>
      </c>
      <c r="K54" s="50">
        <f t="shared" si="3"/>
        <v>-1075456</v>
      </c>
      <c r="L54" s="50">
        <f t="shared" si="3"/>
        <v>3744178</v>
      </c>
      <c r="M54" s="50">
        <f t="shared" si="3"/>
        <v>7029735</v>
      </c>
      <c r="N54" s="50">
        <f t="shared" si="3"/>
        <v>9698457</v>
      </c>
      <c r="O54" s="50">
        <f t="shared" si="3"/>
        <v>3367890</v>
      </c>
      <c r="P54" s="50">
        <f t="shared" si="3"/>
        <v>-68704</v>
      </c>
      <c r="Q54" s="50">
        <f t="shared" si="3"/>
        <v>1258784</v>
      </c>
      <c r="R54" s="50">
        <f t="shared" si="3"/>
        <v>4557970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21391915</v>
      </c>
      <c r="X54" s="50">
        <f t="shared" si="3"/>
        <v>12740274</v>
      </c>
      <c r="Y54" s="50">
        <f t="shared" si="3"/>
        <v>8651641</v>
      </c>
      <c r="Z54" s="51">
        <f>+IF(X54&lt;&gt;0,+(Y54/X54)*100,0)</f>
        <v>67.907809518068447</v>
      </c>
      <c r="AA54" s="48">
        <f>SUM(AA51:AA53)</f>
        <v>16986950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35464510</v>
      </c>
      <c r="D56" s="54">
        <f>+D54-D55</f>
        <v>0</v>
      </c>
      <c r="E56" s="55">
        <f t="shared" si="4"/>
        <v>10366537</v>
      </c>
      <c r="F56" s="56">
        <f t="shared" si="4"/>
        <v>16986950</v>
      </c>
      <c r="G56" s="56">
        <f t="shared" si="4"/>
        <v>2413549</v>
      </c>
      <c r="H56" s="56">
        <f t="shared" si="4"/>
        <v>2609518</v>
      </c>
      <c r="I56" s="56">
        <f t="shared" si="4"/>
        <v>2112421</v>
      </c>
      <c r="J56" s="56">
        <f t="shared" si="4"/>
        <v>7135488</v>
      </c>
      <c r="K56" s="56">
        <f t="shared" si="4"/>
        <v>-1075456</v>
      </c>
      <c r="L56" s="56">
        <f t="shared" si="4"/>
        <v>3744178</v>
      </c>
      <c r="M56" s="56">
        <f t="shared" si="4"/>
        <v>7029735</v>
      </c>
      <c r="N56" s="56">
        <f t="shared" si="4"/>
        <v>9698457</v>
      </c>
      <c r="O56" s="56">
        <f t="shared" si="4"/>
        <v>3367890</v>
      </c>
      <c r="P56" s="56">
        <f t="shared" si="4"/>
        <v>-68704</v>
      </c>
      <c r="Q56" s="56">
        <f t="shared" si="4"/>
        <v>1258784</v>
      </c>
      <c r="R56" s="56">
        <f t="shared" si="4"/>
        <v>4557970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21391915</v>
      </c>
      <c r="X56" s="56">
        <f t="shared" si="4"/>
        <v>12740274</v>
      </c>
      <c r="Y56" s="56">
        <f t="shared" si="4"/>
        <v>8651641</v>
      </c>
      <c r="Z56" s="57">
        <f>+IF(X56&lt;&gt;0,+(Y56/X56)*100,0)</f>
        <v>67.907809518068447</v>
      </c>
      <c r="AA56" s="54">
        <f>+AA54-AA55</f>
        <v>16986950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35464510</v>
      </c>
      <c r="D59" s="48">
        <f>SUM(D56:D58)</f>
        <v>0</v>
      </c>
      <c r="E59" s="49">
        <f t="shared" si="5"/>
        <v>10366537</v>
      </c>
      <c r="F59" s="50">
        <f t="shared" si="5"/>
        <v>16986950</v>
      </c>
      <c r="G59" s="50">
        <f t="shared" si="5"/>
        <v>2413549</v>
      </c>
      <c r="H59" s="50">
        <f t="shared" si="5"/>
        <v>2609518</v>
      </c>
      <c r="I59" s="50">
        <f t="shared" si="5"/>
        <v>2112421</v>
      </c>
      <c r="J59" s="50">
        <f t="shared" si="5"/>
        <v>7135488</v>
      </c>
      <c r="K59" s="50">
        <f t="shared" si="5"/>
        <v>-1075456</v>
      </c>
      <c r="L59" s="50">
        <f t="shared" si="5"/>
        <v>3744178</v>
      </c>
      <c r="M59" s="50">
        <f t="shared" si="5"/>
        <v>7029735</v>
      </c>
      <c r="N59" s="50">
        <f t="shared" si="5"/>
        <v>9698457</v>
      </c>
      <c r="O59" s="50">
        <f t="shared" si="5"/>
        <v>3367890</v>
      </c>
      <c r="P59" s="50">
        <f t="shared" si="5"/>
        <v>-68704</v>
      </c>
      <c r="Q59" s="50">
        <f t="shared" si="5"/>
        <v>1258784</v>
      </c>
      <c r="R59" s="50">
        <f t="shared" si="5"/>
        <v>4557970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21391915</v>
      </c>
      <c r="X59" s="50">
        <f t="shared" si="5"/>
        <v>12740274</v>
      </c>
      <c r="Y59" s="50">
        <f t="shared" si="5"/>
        <v>8651641</v>
      </c>
      <c r="Z59" s="51">
        <f>+IF(X59&lt;&gt;0,+(Y59/X59)*100,0)</f>
        <v>67.907809518068447</v>
      </c>
      <c r="AA59" s="48">
        <f>SUM(AA56:AA58)</f>
        <v>16986950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35464510</v>
      </c>
      <c r="D62" s="65">
        <f>SUM(D59:D61)</f>
        <v>0</v>
      </c>
      <c r="E62" s="66">
        <f t="shared" si="6"/>
        <v>10366537</v>
      </c>
      <c r="F62" s="67">
        <f t="shared" si="6"/>
        <v>16986950</v>
      </c>
      <c r="G62" s="67">
        <f t="shared" si="6"/>
        <v>2413549</v>
      </c>
      <c r="H62" s="67">
        <f t="shared" si="6"/>
        <v>2609518</v>
      </c>
      <c r="I62" s="67">
        <f t="shared" si="6"/>
        <v>2112421</v>
      </c>
      <c r="J62" s="67">
        <f t="shared" si="6"/>
        <v>7135488</v>
      </c>
      <c r="K62" s="67">
        <f t="shared" si="6"/>
        <v>-1075456</v>
      </c>
      <c r="L62" s="67">
        <f t="shared" si="6"/>
        <v>3744178</v>
      </c>
      <c r="M62" s="67">
        <f t="shared" si="6"/>
        <v>7029735</v>
      </c>
      <c r="N62" s="67">
        <f t="shared" si="6"/>
        <v>9698457</v>
      </c>
      <c r="O62" s="67">
        <f t="shared" si="6"/>
        <v>3367890</v>
      </c>
      <c r="P62" s="67">
        <f t="shared" si="6"/>
        <v>-68704</v>
      </c>
      <c r="Q62" s="67">
        <f t="shared" si="6"/>
        <v>1258784</v>
      </c>
      <c r="R62" s="67">
        <f t="shared" si="6"/>
        <v>4557970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21391915</v>
      </c>
      <c r="X62" s="67">
        <f t="shared" si="6"/>
        <v>12740274</v>
      </c>
      <c r="Y62" s="67">
        <f t="shared" si="6"/>
        <v>8651641</v>
      </c>
      <c r="Z62" s="68">
        <f>+IF(X62&lt;&gt;0,+(Y62/X62)*100,0)</f>
        <v>67.907809518068447</v>
      </c>
      <c r="AA62" s="65">
        <f>SUM(AA59:AA61)</f>
        <v>16986950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8011563</v>
      </c>
      <c r="D7" s="20">
        <v>0</v>
      </c>
      <c r="E7" s="21">
        <v>8304756</v>
      </c>
      <c r="F7" s="22">
        <v>8304756</v>
      </c>
      <c r="G7" s="22">
        <v>0</v>
      </c>
      <c r="H7" s="22">
        <v>0</v>
      </c>
      <c r="I7" s="22">
        <v>561807</v>
      </c>
      <c r="J7" s="22">
        <v>561807</v>
      </c>
      <c r="K7" s="22">
        <v>761836</v>
      </c>
      <c r="L7" s="22">
        <v>0</v>
      </c>
      <c r="M7" s="22">
        <v>-201645264</v>
      </c>
      <c r="N7" s="22">
        <v>-200883428</v>
      </c>
      <c r="O7" s="22">
        <v>106908</v>
      </c>
      <c r="P7" s="22">
        <v>12819731</v>
      </c>
      <c r="Q7" s="22">
        <v>-11023608</v>
      </c>
      <c r="R7" s="22">
        <v>1903031</v>
      </c>
      <c r="S7" s="22">
        <v>0</v>
      </c>
      <c r="T7" s="22">
        <v>0</v>
      </c>
      <c r="U7" s="22">
        <v>0</v>
      </c>
      <c r="V7" s="22">
        <v>0</v>
      </c>
      <c r="W7" s="22">
        <v>-198418590</v>
      </c>
      <c r="X7" s="22">
        <v>6228567</v>
      </c>
      <c r="Y7" s="22">
        <v>-204647157</v>
      </c>
      <c r="Z7" s="23">
        <v>-3285.6218292265298</v>
      </c>
      <c r="AA7" s="20">
        <v>8304756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8011563</v>
      </c>
      <c r="D35" s="29">
        <f t="shared" ref="D35:Y35" si="0">SUM(D6:D34)</f>
        <v>0</v>
      </c>
      <c r="E35" s="30">
        <f t="shared" si="0"/>
        <v>8304756</v>
      </c>
      <c r="F35" s="31">
        <f t="shared" si="0"/>
        <v>8304756</v>
      </c>
      <c r="G35" s="31">
        <f t="shared" si="0"/>
        <v>0</v>
      </c>
      <c r="H35" s="31">
        <f t="shared" si="0"/>
        <v>0</v>
      </c>
      <c r="I35" s="31">
        <f t="shared" si="0"/>
        <v>561807</v>
      </c>
      <c r="J35" s="31">
        <f t="shared" si="0"/>
        <v>561807</v>
      </c>
      <c r="K35" s="31">
        <f t="shared" si="0"/>
        <v>761836</v>
      </c>
      <c r="L35" s="31">
        <f t="shared" si="0"/>
        <v>0</v>
      </c>
      <c r="M35" s="31">
        <f t="shared" si="0"/>
        <v>-201645264</v>
      </c>
      <c r="N35" s="31">
        <f t="shared" si="0"/>
        <v>-200883428</v>
      </c>
      <c r="O35" s="31">
        <f t="shared" si="0"/>
        <v>106908</v>
      </c>
      <c r="P35" s="31">
        <f t="shared" si="0"/>
        <v>12819731</v>
      </c>
      <c r="Q35" s="31">
        <f t="shared" si="0"/>
        <v>-11023608</v>
      </c>
      <c r="R35" s="31">
        <f t="shared" si="0"/>
        <v>1903031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-198418590</v>
      </c>
      <c r="X35" s="31">
        <f t="shared" si="0"/>
        <v>6228567</v>
      </c>
      <c r="Y35" s="31">
        <f t="shared" si="0"/>
        <v>-204647157</v>
      </c>
      <c r="Z35" s="32">
        <f>+IF(X35&lt;&gt;0,+(Y35/X35)*100,0)</f>
        <v>-3285.6218292265298</v>
      </c>
      <c r="AA35" s="29">
        <f>SUM(AA6:AA34)</f>
        <v>8304756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11394112</v>
      </c>
      <c r="D37" s="20">
        <v>0</v>
      </c>
      <c r="E37" s="21">
        <v>10537272</v>
      </c>
      <c r="F37" s="22">
        <v>10537272</v>
      </c>
      <c r="G37" s="22">
        <v>0</v>
      </c>
      <c r="H37" s="22">
        <v>0</v>
      </c>
      <c r="I37" s="22">
        <v>0</v>
      </c>
      <c r="J37" s="22">
        <v>0</v>
      </c>
      <c r="K37" s="22">
        <v>893040</v>
      </c>
      <c r="L37" s="22">
        <v>0</v>
      </c>
      <c r="M37" s="22">
        <v>3548736</v>
      </c>
      <c r="N37" s="22">
        <v>4441776</v>
      </c>
      <c r="O37" s="22">
        <v>74724</v>
      </c>
      <c r="P37" s="22">
        <v>0</v>
      </c>
      <c r="Q37" s="22">
        <v>3349654</v>
      </c>
      <c r="R37" s="22">
        <v>3424378</v>
      </c>
      <c r="S37" s="22">
        <v>0</v>
      </c>
      <c r="T37" s="22">
        <v>0</v>
      </c>
      <c r="U37" s="22">
        <v>0</v>
      </c>
      <c r="V37" s="22">
        <v>0</v>
      </c>
      <c r="W37" s="22">
        <v>7866154</v>
      </c>
      <c r="X37" s="22">
        <v>7902954</v>
      </c>
      <c r="Y37" s="22">
        <v>-36800</v>
      </c>
      <c r="Z37" s="23">
        <v>-0.46564866757417545</v>
      </c>
      <c r="AA37" s="20">
        <v>10537272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140087</v>
      </c>
      <c r="D40" s="20">
        <v>0</v>
      </c>
      <c r="E40" s="21">
        <v>3756</v>
      </c>
      <c r="F40" s="22">
        <v>3756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1464</v>
      </c>
      <c r="Q40" s="22">
        <v>3080</v>
      </c>
      <c r="R40" s="22">
        <v>4544</v>
      </c>
      <c r="S40" s="22">
        <v>0</v>
      </c>
      <c r="T40" s="22">
        <v>0</v>
      </c>
      <c r="U40" s="22">
        <v>0</v>
      </c>
      <c r="V40" s="22">
        <v>0</v>
      </c>
      <c r="W40" s="22">
        <v>4544</v>
      </c>
      <c r="X40" s="22">
        <v>2817</v>
      </c>
      <c r="Y40" s="22">
        <v>1727</v>
      </c>
      <c r="Z40" s="23">
        <v>61.306354277600285</v>
      </c>
      <c r="AA40" s="20">
        <v>3756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2906750</v>
      </c>
      <c r="F41" s="22">
        <v>2906750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2180061</v>
      </c>
      <c r="Y41" s="22">
        <v>-2180061</v>
      </c>
      <c r="Z41" s="23">
        <v>-100</v>
      </c>
      <c r="AA41" s="20">
        <v>2906750</v>
      </c>
    </row>
    <row r="42" spans="1:27" x14ac:dyDescent="0.25">
      <c r="A42" s="19" t="s">
        <v>68</v>
      </c>
      <c r="B42" s="15" t="s">
        <v>32</v>
      </c>
      <c r="C42" s="20">
        <v>481432</v>
      </c>
      <c r="D42" s="20">
        <v>0</v>
      </c>
      <c r="E42" s="21">
        <v>660450</v>
      </c>
      <c r="F42" s="22">
        <v>660450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125586</v>
      </c>
      <c r="R42" s="22">
        <v>125586</v>
      </c>
      <c r="S42" s="22">
        <v>0</v>
      </c>
      <c r="T42" s="22">
        <v>0</v>
      </c>
      <c r="U42" s="22">
        <v>0</v>
      </c>
      <c r="V42" s="22">
        <v>0</v>
      </c>
      <c r="W42" s="22">
        <v>125586</v>
      </c>
      <c r="X42" s="22">
        <v>495333</v>
      </c>
      <c r="Y42" s="22">
        <v>-369747</v>
      </c>
      <c r="Z42" s="23">
        <v>-74.646147137380296</v>
      </c>
      <c r="AA42" s="20">
        <v>660450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237172</v>
      </c>
      <c r="D44" s="20">
        <v>0</v>
      </c>
      <c r="E44" s="21">
        <v>213828</v>
      </c>
      <c r="F44" s="22">
        <v>213828</v>
      </c>
      <c r="G44" s="22">
        <v>0</v>
      </c>
      <c r="H44" s="22">
        <v>0</v>
      </c>
      <c r="I44" s="22">
        <v>0</v>
      </c>
      <c r="J44" s="22">
        <v>0</v>
      </c>
      <c r="K44" s="22">
        <v>17597</v>
      </c>
      <c r="L44" s="22">
        <v>0</v>
      </c>
      <c r="M44" s="22">
        <v>17597</v>
      </c>
      <c r="N44" s="22">
        <v>35194</v>
      </c>
      <c r="O44" s="22">
        <v>17597</v>
      </c>
      <c r="P44" s="22">
        <v>17597</v>
      </c>
      <c r="Q44" s="22">
        <v>17597</v>
      </c>
      <c r="R44" s="22">
        <v>52791</v>
      </c>
      <c r="S44" s="22">
        <v>0</v>
      </c>
      <c r="T44" s="22">
        <v>0</v>
      </c>
      <c r="U44" s="22">
        <v>0</v>
      </c>
      <c r="V44" s="22">
        <v>0</v>
      </c>
      <c r="W44" s="22">
        <v>87985</v>
      </c>
      <c r="X44" s="22">
        <v>160371</v>
      </c>
      <c r="Y44" s="22">
        <v>-72386</v>
      </c>
      <c r="Z44" s="23">
        <v>-45.136589533020313</v>
      </c>
      <c r="AA44" s="20">
        <v>213828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91521</v>
      </c>
      <c r="D47" s="20">
        <v>0</v>
      </c>
      <c r="E47" s="21">
        <v>96288</v>
      </c>
      <c r="F47" s="22">
        <v>96288</v>
      </c>
      <c r="G47" s="22">
        <v>0</v>
      </c>
      <c r="H47" s="22">
        <v>0</v>
      </c>
      <c r="I47" s="22">
        <v>0</v>
      </c>
      <c r="J47" s="22">
        <v>0</v>
      </c>
      <c r="K47" s="22">
        <v>7248</v>
      </c>
      <c r="L47" s="22">
        <v>0</v>
      </c>
      <c r="M47" s="22">
        <v>28998</v>
      </c>
      <c r="N47" s="22">
        <v>36246</v>
      </c>
      <c r="O47" s="22">
        <v>753</v>
      </c>
      <c r="P47" s="22">
        <v>0</v>
      </c>
      <c r="Q47" s="22">
        <v>29054</v>
      </c>
      <c r="R47" s="22">
        <v>29807</v>
      </c>
      <c r="S47" s="22">
        <v>0</v>
      </c>
      <c r="T47" s="22">
        <v>0</v>
      </c>
      <c r="U47" s="22">
        <v>0</v>
      </c>
      <c r="V47" s="22">
        <v>0</v>
      </c>
      <c r="W47" s="22">
        <v>66053</v>
      </c>
      <c r="X47" s="22">
        <v>72216</v>
      </c>
      <c r="Y47" s="22">
        <v>-6163</v>
      </c>
      <c r="Z47" s="23">
        <v>-8.53411986263432</v>
      </c>
      <c r="AA47" s="20">
        <v>96288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12344324</v>
      </c>
      <c r="D50" s="29">
        <f t="shared" ref="D50:Y50" si="1">SUM(D37:D49)</f>
        <v>0</v>
      </c>
      <c r="E50" s="30">
        <f t="shared" si="1"/>
        <v>14418344</v>
      </c>
      <c r="F50" s="31">
        <f t="shared" si="1"/>
        <v>14418344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917885</v>
      </c>
      <c r="L50" s="31">
        <f t="shared" si="1"/>
        <v>0</v>
      </c>
      <c r="M50" s="31">
        <f t="shared" si="1"/>
        <v>3595331</v>
      </c>
      <c r="N50" s="31">
        <f t="shared" si="1"/>
        <v>4513216</v>
      </c>
      <c r="O50" s="31">
        <f t="shared" si="1"/>
        <v>93074</v>
      </c>
      <c r="P50" s="31">
        <f t="shared" si="1"/>
        <v>19061</v>
      </c>
      <c r="Q50" s="31">
        <f t="shared" si="1"/>
        <v>3524971</v>
      </c>
      <c r="R50" s="31">
        <f t="shared" si="1"/>
        <v>3637106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8150322</v>
      </c>
      <c r="X50" s="31">
        <f t="shared" si="1"/>
        <v>10813752</v>
      </c>
      <c r="Y50" s="31">
        <f t="shared" si="1"/>
        <v>-2663430</v>
      </c>
      <c r="Z50" s="32">
        <f>+IF(X50&lt;&gt;0,+(Y50/X50)*100,0)</f>
        <v>-24.630026654948256</v>
      </c>
      <c r="AA50" s="29">
        <f>SUM(AA37:AA49)</f>
        <v>14418344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-4332761</v>
      </c>
      <c r="D51" s="39">
        <f t="shared" si="2"/>
        <v>0</v>
      </c>
      <c r="E51" s="40">
        <f t="shared" si="2"/>
        <v>-6113588</v>
      </c>
      <c r="F51" s="41">
        <f t="shared" si="2"/>
        <v>-6113588</v>
      </c>
      <c r="G51" s="41">
        <f t="shared" si="2"/>
        <v>0</v>
      </c>
      <c r="H51" s="41">
        <f t="shared" si="2"/>
        <v>0</v>
      </c>
      <c r="I51" s="41">
        <f t="shared" si="2"/>
        <v>561807</v>
      </c>
      <c r="J51" s="41">
        <f t="shared" si="2"/>
        <v>561807</v>
      </c>
      <c r="K51" s="41">
        <f t="shared" si="2"/>
        <v>-156049</v>
      </c>
      <c r="L51" s="41">
        <f t="shared" si="2"/>
        <v>0</v>
      </c>
      <c r="M51" s="41">
        <f t="shared" si="2"/>
        <v>-205240595</v>
      </c>
      <c r="N51" s="41">
        <f t="shared" si="2"/>
        <v>-205396644</v>
      </c>
      <c r="O51" s="41">
        <f t="shared" si="2"/>
        <v>13834</v>
      </c>
      <c r="P51" s="41">
        <f t="shared" si="2"/>
        <v>12800670</v>
      </c>
      <c r="Q51" s="41">
        <f t="shared" si="2"/>
        <v>-14548579</v>
      </c>
      <c r="R51" s="41">
        <f t="shared" si="2"/>
        <v>-1734075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-206568912</v>
      </c>
      <c r="X51" s="41">
        <f t="shared" si="2"/>
        <v>-4585185</v>
      </c>
      <c r="Y51" s="41">
        <f t="shared" si="2"/>
        <v>-201983727</v>
      </c>
      <c r="Z51" s="42">
        <f>+IF(X51&lt;&gt;0,+(Y51/X51)*100,0)</f>
        <v>4405.1380042462843</v>
      </c>
      <c r="AA51" s="39">
        <f>+AA35-AA50</f>
        <v>-6113588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-4332761</v>
      </c>
      <c r="D54" s="48">
        <f t="shared" si="3"/>
        <v>0</v>
      </c>
      <c r="E54" s="49">
        <f t="shared" si="3"/>
        <v>-6113588</v>
      </c>
      <c r="F54" s="50">
        <f t="shared" si="3"/>
        <v>-6113588</v>
      </c>
      <c r="G54" s="50">
        <f t="shared" si="3"/>
        <v>0</v>
      </c>
      <c r="H54" s="50">
        <f t="shared" si="3"/>
        <v>0</v>
      </c>
      <c r="I54" s="50">
        <f t="shared" si="3"/>
        <v>561807</v>
      </c>
      <c r="J54" s="50">
        <f t="shared" si="3"/>
        <v>561807</v>
      </c>
      <c r="K54" s="50">
        <f t="shared" si="3"/>
        <v>-156049</v>
      </c>
      <c r="L54" s="50">
        <f t="shared" si="3"/>
        <v>0</v>
      </c>
      <c r="M54" s="50">
        <f t="shared" si="3"/>
        <v>-205240595</v>
      </c>
      <c r="N54" s="50">
        <f t="shared" si="3"/>
        <v>-205396644</v>
      </c>
      <c r="O54" s="50">
        <f t="shared" si="3"/>
        <v>13834</v>
      </c>
      <c r="P54" s="50">
        <f t="shared" si="3"/>
        <v>12800670</v>
      </c>
      <c r="Q54" s="50">
        <f t="shared" si="3"/>
        <v>-14548579</v>
      </c>
      <c r="R54" s="50">
        <f t="shared" si="3"/>
        <v>-1734075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-206568912</v>
      </c>
      <c r="X54" s="50">
        <f t="shared" si="3"/>
        <v>-4585185</v>
      </c>
      <c r="Y54" s="50">
        <f t="shared" si="3"/>
        <v>-201983727</v>
      </c>
      <c r="Z54" s="51">
        <f>+IF(X54&lt;&gt;0,+(Y54/X54)*100,0)</f>
        <v>4405.1380042462843</v>
      </c>
      <c r="AA54" s="48">
        <f>SUM(AA51:AA53)</f>
        <v>-6113588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-4332761</v>
      </c>
      <c r="D56" s="54">
        <f>+D54-D55</f>
        <v>0</v>
      </c>
      <c r="E56" s="55">
        <f t="shared" si="4"/>
        <v>-6113588</v>
      </c>
      <c r="F56" s="56">
        <f t="shared" si="4"/>
        <v>-6113588</v>
      </c>
      <c r="G56" s="56">
        <f t="shared" si="4"/>
        <v>0</v>
      </c>
      <c r="H56" s="56">
        <f t="shared" si="4"/>
        <v>0</v>
      </c>
      <c r="I56" s="56">
        <f t="shared" si="4"/>
        <v>561807</v>
      </c>
      <c r="J56" s="56">
        <f t="shared" si="4"/>
        <v>561807</v>
      </c>
      <c r="K56" s="56">
        <f t="shared" si="4"/>
        <v>-156049</v>
      </c>
      <c r="L56" s="56">
        <f t="shared" si="4"/>
        <v>0</v>
      </c>
      <c r="M56" s="56">
        <f t="shared" si="4"/>
        <v>-205240595</v>
      </c>
      <c r="N56" s="56">
        <f t="shared" si="4"/>
        <v>-205396644</v>
      </c>
      <c r="O56" s="56">
        <f t="shared" si="4"/>
        <v>13834</v>
      </c>
      <c r="P56" s="56">
        <f t="shared" si="4"/>
        <v>12800670</v>
      </c>
      <c r="Q56" s="56">
        <f t="shared" si="4"/>
        <v>-14548579</v>
      </c>
      <c r="R56" s="56">
        <f t="shared" si="4"/>
        <v>-1734075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-206568912</v>
      </c>
      <c r="X56" s="56">
        <f t="shared" si="4"/>
        <v>-4585185</v>
      </c>
      <c r="Y56" s="56">
        <f t="shared" si="4"/>
        <v>-201983727</v>
      </c>
      <c r="Z56" s="57">
        <f>+IF(X56&lt;&gt;0,+(Y56/X56)*100,0)</f>
        <v>4405.1380042462843</v>
      </c>
      <c r="AA56" s="54">
        <f>+AA54-AA55</f>
        <v>-6113588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-4332761</v>
      </c>
      <c r="D59" s="48">
        <f>SUM(D56:D58)</f>
        <v>0</v>
      </c>
      <c r="E59" s="49">
        <f t="shared" si="5"/>
        <v>-6113588</v>
      </c>
      <c r="F59" s="50">
        <f t="shared" si="5"/>
        <v>-6113588</v>
      </c>
      <c r="G59" s="50">
        <f t="shared" si="5"/>
        <v>0</v>
      </c>
      <c r="H59" s="50">
        <f t="shared" si="5"/>
        <v>0</v>
      </c>
      <c r="I59" s="50">
        <f t="shared" si="5"/>
        <v>561807</v>
      </c>
      <c r="J59" s="50">
        <f t="shared" si="5"/>
        <v>561807</v>
      </c>
      <c r="K59" s="50">
        <f t="shared" si="5"/>
        <v>-156049</v>
      </c>
      <c r="L59" s="50">
        <f t="shared" si="5"/>
        <v>0</v>
      </c>
      <c r="M59" s="50">
        <f t="shared" si="5"/>
        <v>-205240595</v>
      </c>
      <c r="N59" s="50">
        <f t="shared" si="5"/>
        <v>-205396644</v>
      </c>
      <c r="O59" s="50">
        <f t="shared" si="5"/>
        <v>13834</v>
      </c>
      <c r="P59" s="50">
        <f t="shared" si="5"/>
        <v>12800670</v>
      </c>
      <c r="Q59" s="50">
        <f t="shared" si="5"/>
        <v>-14548579</v>
      </c>
      <c r="R59" s="50">
        <f t="shared" si="5"/>
        <v>-1734075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-206568912</v>
      </c>
      <c r="X59" s="50">
        <f t="shared" si="5"/>
        <v>-4585185</v>
      </c>
      <c r="Y59" s="50">
        <f t="shared" si="5"/>
        <v>-201983727</v>
      </c>
      <c r="Z59" s="51">
        <f>+IF(X59&lt;&gt;0,+(Y59/X59)*100,0)</f>
        <v>4405.1380042462843</v>
      </c>
      <c r="AA59" s="48">
        <f>SUM(AA56:AA58)</f>
        <v>-6113588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-4332761</v>
      </c>
      <c r="D62" s="65">
        <f>SUM(D59:D61)</f>
        <v>0</v>
      </c>
      <c r="E62" s="66">
        <f t="shared" si="6"/>
        <v>-6113588</v>
      </c>
      <c r="F62" s="67">
        <f t="shared" si="6"/>
        <v>-6113588</v>
      </c>
      <c r="G62" s="67">
        <f t="shared" si="6"/>
        <v>0</v>
      </c>
      <c r="H62" s="67">
        <f t="shared" si="6"/>
        <v>0</v>
      </c>
      <c r="I62" s="67">
        <f t="shared" si="6"/>
        <v>561807</v>
      </c>
      <c r="J62" s="67">
        <f t="shared" si="6"/>
        <v>561807</v>
      </c>
      <c r="K62" s="67">
        <f t="shared" si="6"/>
        <v>-156049</v>
      </c>
      <c r="L62" s="67">
        <f t="shared" si="6"/>
        <v>0</v>
      </c>
      <c r="M62" s="67">
        <f t="shared" si="6"/>
        <v>-205240595</v>
      </c>
      <c r="N62" s="67">
        <f t="shared" si="6"/>
        <v>-205396644</v>
      </c>
      <c r="O62" s="67">
        <f t="shared" si="6"/>
        <v>13834</v>
      </c>
      <c r="P62" s="67">
        <f t="shared" si="6"/>
        <v>12800670</v>
      </c>
      <c r="Q62" s="67">
        <f t="shared" si="6"/>
        <v>-14548579</v>
      </c>
      <c r="R62" s="67">
        <f t="shared" si="6"/>
        <v>-1734075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-206568912</v>
      </c>
      <c r="X62" s="67">
        <f t="shared" si="6"/>
        <v>-4585185</v>
      </c>
      <c r="Y62" s="67">
        <f t="shared" si="6"/>
        <v>-201983727</v>
      </c>
      <c r="Z62" s="68">
        <f>+IF(X62&lt;&gt;0,+(Y62/X62)*100,0)</f>
        <v>4405.1380042462843</v>
      </c>
      <c r="AA62" s="65">
        <f>SUM(AA59:AA61)</f>
        <v>-6113588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307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1683409</v>
      </c>
      <c r="F7" s="22">
        <v>1683409</v>
      </c>
      <c r="G7" s="22">
        <v>87107</v>
      </c>
      <c r="H7" s="22">
        <v>78545</v>
      </c>
      <c r="I7" s="22">
        <v>60304</v>
      </c>
      <c r="J7" s="22">
        <v>225956</v>
      </c>
      <c r="K7" s="22">
        <v>73312</v>
      </c>
      <c r="L7" s="22">
        <v>71385</v>
      </c>
      <c r="M7" s="22">
        <v>88043</v>
      </c>
      <c r="N7" s="22">
        <v>232740</v>
      </c>
      <c r="O7" s="22">
        <v>92632</v>
      </c>
      <c r="P7" s="22">
        <v>57803</v>
      </c>
      <c r="Q7" s="22">
        <v>65661</v>
      </c>
      <c r="R7" s="22">
        <v>216096</v>
      </c>
      <c r="S7" s="22">
        <v>0</v>
      </c>
      <c r="T7" s="22">
        <v>0</v>
      </c>
      <c r="U7" s="22">
        <v>0</v>
      </c>
      <c r="V7" s="22">
        <v>0</v>
      </c>
      <c r="W7" s="22">
        <v>674792</v>
      </c>
      <c r="X7" s="22">
        <v>1262556</v>
      </c>
      <c r="Y7" s="22">
        <v>-587764</v>
      </c>
      <c r="Z7" s="23">
        <v>-46.553499409135121</v>
      </c>
      <c r="AA7" s="20">
        <v>1683409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593320</v>
      </c>
      <c r="F13" s="22">
        <v>593320</v>
      </c>
      <c r="G13" s="22">
        <v>34510</v>
      </c>
      <c r="H13" s="22">
        <v>33918</v>
      </c>
      <c r="I13" s="22">
        <v>34393</v>
      </c>
      <c r="J13" s="22">
        <v>102821</v>
      </c>
      <c r="K13" s="22">
        <v>34575</v>
      </c>
      <c r="L13" s="22">
        <v>34633</v>
      </c>
      <c r="M13" s="22">
        <v>34904</v>
      </c>
      <c r="N13" s="22">
        <v>104112</v>
      </c>
      <c r="O13" s="22">
        <v>35498</v>
      </c>
      <c r="P13" s="22">
        <v>36063</v>
      </c>
      <c r="Q13" s="22">
        <v>36178</v>
      </c>
      <c r="R13" s="22">
        <v>107739</v>
      </c>
      <c r="S13" s="22">
        <v>0</v>
      </c>
      <c r="T13" s="22">
        <v>0</v>
      </c>
      <c r="U13" s="22">
        <v>0</v>
      </c>
      <c r="V13" s="22">
        <v>0</v>
      </c>
      <c r="W13" s="22">
        <v>314672</v>
      </c>
      <c r="X13" s="22">
        <v>444987</v>
      </c>
      <c r="Y13" s="22">
        <v>-130315</v>
      </c>
      <c r="Z13" s="23">
        <v>-29.285125183432324</v>
      </c>
      <c r="AA13" s="20">
        <v>593320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3478261</v>
      </c>
      <c r="L28" s="22">
        <v>0</v>
      </c>
      <c r="M28" s="22">
        <v>0</v>
      </c>
      <c r="N28" s="22">
        <v>3478261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3478261</v>
      </c>
      <c r="X28" s="22">
        <v>0</v>
      </c>
      <c r="Y28" s="22">
        <v>3478261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2276729</v>
      </c>
      <c r="F35" s="31">
        <f t="shared" si="0"/>
        <v>2276729</v>
      </c>
      <c r="G35" s="31">
        <f t="shared" si="0"/>
        <v>121617</v>
      </c>
      <c r="H35" s="31">
        <f t="shared" si="0"/>
        <v>112463</v>
      </c>
      <c r="I35" s="31">
        <f t="shared" si="0"/>
        <v>94697</v>
      </c>
      <c r="J35" s="31">
        <f t="shared" si="0"/>
        <v>328777</v>
      </c>
      <c r="K35" s="31">
        <f t="shared" si="0"/>
        <v>3586148</v>
      </c>
      <c r="L35" s="31">
        <f t="shared" si="0"/>
        <v>106018</v>
      </c>
      <c r="M35" s="31">
        <f t="shared" si="0"/>
        <v>122947</v>
      </c>
      <c r="N35" s="31">
        <f t="shared" si="0"/>
        <v>3815113</v>
      </c>
      <c r="O35" s="31">
        <f t="shared" si="0"/>
        <v>128130</v>
      </c>
      <c r="P35" s="31">
        <f t="shared" si="0"/>
        <v>93866</v>
      </c>
      <c r="Q35" s="31">
        <f t="shared" si="0"/>
        <v>101839</v>
      </c>
      <c r="R35" s="31">
        <f t="shared" si="0"/>
        <v>323835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4467725</v>
      </c>
      <c r="X35" s="31">
        <f t="shared" si="0"/>
        <v>1707543</v>
      </c>
      <c r="Y35" s="31">
        <f t="shared" si="0"/>
        <v>2760182</v>
      </c>
      <c r="Z35" s="32">
        <f>+IF(X35&lt;&gt;0,+(Y35/X35)*100,0)</f>
        <v>161.646412418311</v>
      </c>
      <c r="AA35" s="29">
        <f>SUM(AA6:AA34)</f>
        <v>2276729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2370908</v>
      </c>
      <c r="F37" s="22">
        <v>2370908</v>
      </c>
      <c r="G37" s="22">
        <v>0</v>
      </c>
      <c r="H37" s="22">
        <v>1136086</v>
      </c>
      <c r="I37" s="22">
        <v>580658</v>
      </c>
      <c r="J37" s="22">
        <v>1716744</v>
      </c>
      <c r="K37" s="22">
        <v>646422</v>
      </c>
      <c r="L37" s="22">
        <v>536587</v>
      </c>
      <c r="M37" s="22">
        <v>600792</v>
      </c>
      <c r="N37" s="22">
        <v>1783801</v>
      </c>
      <c r="O37" s="22">
        <v>636431</v>
      </c>
      <c r="P37" s="22">
        <v>605170</v>
      </c>
      <c r="Q37" s="22">
        <v>615048</v>
      </c>
      <c r="R37" s="22">
        <v>1856649</v>
      </c>
      <c r="S37" s="22">
        <v>0</v>
      </c>
      <c r="T37" s="22">
        <v>0</v>
      </c>
      <c r="U37" s="22">
        <v>0</v>
      </c>
      <c r="V37" s="22">
        <v>0</v>
      </c>
      <c r="W37" s="22">
        <v>5357194</v>
      </c>
      <c r="X37" s="22">
        <v>1778184</v>
      </c>
      <c r="Y37" s="22">
        <v>3579010</v>
      </c>
      <c r="Z37" s="23">
        <v>201.27332154602672</v>
      </c>
      <c r="AA37" s="20">
        <v>2370908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18162</v>
      </c>
      <c r="F42" s="22">
        <v>18162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268461</v>
      </c>
      <c r="Q42" s="22">
        <v>34248</v>
      </c>
      <c r="R42" s="22">
        <v>302709</v>
      </c>
      <c r="S42" s="22">
        <v>0</v>
      </c>
      <c r="T42" s="22">
        <v>0</v>
      </c>
      <c r="U42" s="22">
        <v>0</v>
      </c>
      <c r="V42" s="22">
        <v>0</v>
      </c>
      <c r="W42" s="22">
        <v>302709</v>
      </c>
      <c r="X42" s="22">
        <v>13626</v>
      </c>
      <c r="Y42" s="22">
        <v>289083</v>
      </c>
      <c r="Z42" s="23">
        <v>2121.5543813298109</v>
      </c>
      <c r="AA42" s="20">
        <v>18162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874</v>
      </c>
      <c r="J44" s="22">
        <v>874</v>
      </c>
      <c r="K44" s="22">
        <v>0</v>
      </c>
      <c r="L44" s="22">
        <v>0</v>
      </c>
      <c r="M44" s="22">
        <v>604463</v>
      </c>
      <c r="N44" s="22">
        <v>604463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605337</v>
      </c>
      <c r="X44" s="22">
        <v>1125000</v>
      </c>
      <c r="Y44" s="22">
        <v>-519663</v>
      </c>
      <c r="Z44" s="23">
        <v>-46.192266666666661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12298</v>
      </c>
      <c r="I47" s="22">
        <v>6107</v>
      </c>
      <c r="J47" s="22">
        <v>18405</v>
      </c>
      <c r="K47" s="22">
        <v>6635</v>
      </c>
      <c r="L47" s="22">
        <v>5536</v>
      </c>
      <c r="M47" s="22">
        <v>6781</v>
      </c>
      <c r="N47" s="22">
        <v>18952</v>
      </c>
      <c r="O47" s="22">
        <v>6535</v>
      </c>
      <c r="P47" s="22">
        <v>6452</v>
      </c>
      <c r="Q47" s="22">
        <v>7094</v>
      </c>
      <c r="R47" s="22">
        <v>20081</v>
      </c>
      <c r="S47" s="22">
        <v>0</v>
      </c>
      <c r="T47" s="22">
        <v>0</v>
      </c>
      <c r="U47" s="22">
        <v>0</v>
      </c>
      <c r="V47" s="22">
        <v>0</v>
      </c>
      <c r="W47" s="22">
        <v>57438</v>
      </c>
      <c r="X47" s="22">
        <v>0</v>
      </c>
      <c r="Y47" s="22">
        <v>57438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3889070</v>
      </c>
      <c r="F50" s="31">
        <f t="shared" si="1"/>
        <v>3889070</v>
      </c>
      <c r="G50" s="31">
        <f t="shared" si="1"/>
        <v>0</v>
      </c>
      <c r="H50" s="31">
        <f t="shared" si="1"/>
        <v>1148384</v>
      </c>
      <c r="I50" s="31">
        <f t="shared" si="1"/>
        <v>587639</v>
      </c>
      <c r="J50" s="31">
        <f t="shared" si="1"/>
        <v>1736023</v>
      </c>
      <c r="K50" s="31">
        <f t="shared" si="1"/>
        <v>653057</v>
      </c>
      <c r="L50" s="31">
        <f t="shared" si="1"/>
        <v>542123</v>
      </c>
      <c r="M50" s="31">
        <f t="shared" si="1"/>
        <v>1212036</v>
      </c>
      <c r="N50" s="31">
        <f t="shared" si="1"/>
        <v>2407216</v>
      </c>
      <c r="O50" s="31">
        <f t="shared" si="1"/>
        <v>642966</v>
      </c>
      <c r="P50" s="31">
        <f t="shared" si="1"/>
        <v>880083</v>
      </c>
      <c r="Q50" s="31">
        <f t="shared" si="1"/>
        <v>656390</v>
      </c>
      <c r="R50" s="31">
        <f t="shared" si="1"/>
        <v>2179439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6322678</v>
      </c>
      <c r="X50" s="31">
        <f t="shared" si="1"/>
        <v>2916810</v>
      </c>
      <c r="Y50" s="31">
        <f t="shared" si="1"/>
        <v>3405868</v>
      </c>
      <c r="Z50" s="32">
        <f>+IF(X50&lt;&gt;0,+(Y50/X50)*100,0)</f>
        <v>116.7668788848091</v>
      </c>
      <c r="AA50" s="29">
        <f>SUM(AA37:AA49)</f>
        <v>3889070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-1612341</v>
      </c>
      <c r="F51" s="41">
        <f t="shared" si="2"/>
        <v>-1612341</v>
      </c>
      <c r="G51" s="41">
        <f t="shared" si="2"/>
        <v>121617</v>
      </c>
      <c r="H51" s="41">
        <f t="shared" si="2"/>
        <v>-1035921</v>
      </c>
      <c r="I51" s="41">
        <f t="shared" si="2"/>
        <v>-492942</v>
      </c>
      <c r="J51" s="41">
        <f t="shared" si="2"/>
        <v>-1407246</v>
      </c>
      <c r="K51" s="41">
        <f t="shared" si="2"/>
        <v>2933091</v>
      </c>
      <c r="L51" s="41">
        <f t="shared" si="2"/>
        <v>-436105</v>
      </c>
      <c r="M51" s="41">
        <f t="shared" si="2"/>
        <v>-1089089</v>
      </c>
      <c r="N51" s="41">
        <f t="shared" si="2"/>
        <v>1407897</v>
      </c>
      <c r="O51" s="41">
        <f t="shared" si="2"/>
        <v>-514836</v>
      </c>
      <c r="P51" s="41">
        <f t="shared" si="2"/>
        <v>-786217</v>
      </c>
      <c r="Q51" s="41">
        <f t="shared" si="2"/>
        <v>-554551</v>
      </c>
      <c r="R51" s="41">
        <f t="shared" si="2"/>
        <v>-1855604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-1854953</v>
      </c>
      <c r="X51" s="41">
        <f t="shared" si="2"/>
        <v>-1209267</v>
      </c>
      <c r="Y51" s="41">
        <f t="shared" si="2"/>
        <v>-645686</v>
      </c>
      <c r="Z51" s="42">
        <f>+IF(X51&lt;&gt;0,+(Y51/X51)*100,0)</f>
        <v>53.394825129603305</v>
      </c>
      <c r="AA51" s="39">
        <f>+AA35-AA50</f>
        <v>-1612341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-1612341</v>
      </c>
      <c r="F54" s="50">
        <f t="shared" si="3"/>
        <v>-1612341</v>
      </c>
      <c r="G54" s="50">
        <f t="shared" si="3"/>
        <v>121617</v>
      </c>
      <c r="H54" s="50">
        <f t="shared" si="3"/>
        <v>-1035921</v>
      </c>
      <c r="I54" s="50">
        <f t="shared" si="3"/>
        <v>-492942</v>
      </c>
      <c r="J54" s="50">
        <f t="shared" si="3"/>
        <v>-1407246</v>
      </c>
      <c r="K54" s="50">
        <f t="shared" si="3"/>
        <v>2933091</v>
      </c>
      <c r="L54" s="50">
        <f t="shared" si="3"/>
        <v>-436105</v>
      </c>
      <c r="M54" s="50">
        <f t="shared" si="3"/>
        <v>-1089089</v>
      </c>
      <c r="N54" s="50">
        <f t="shared" si="3"/>
        <v>1407897</v>
      </c>
      <c r="O54" s="50">
        <f t="shared" si="3"/>
        <v>-514836</v>
      </c>
      <c r="P54" s="50">
        <f t="shared" si="3"/>
        <v>-786217</v>
      </c>
      <c r="Q54" s="50">
        <f t="shared" si="3"/>
        <v>-554551</v>
      </c>
      <c r="R54" s="50">
        <f t="shared" si="3"/>
        <v>-1855604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-1854953</v>
      </c>
      <c r="X54" s="50">
        <f t="shared" si="3"/>
        <v>-1209267</v>
      </c>
      <c r="Y54" s="50">
        <f t="shared" si="3"/>
        <v>-645686</v>
      </c>
      <c r="Z54" s="51">
        <f>+IF(X54&lt;&gt;0,+(Y54/X54)*100,0)</f>
        <v>53.394825129603305</v>
      </c>
      <c r="AA54" s="48">
        <f>SUM(AA51:AA53)</f>
        <v>-1612341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-1612341</v>
      </c>
      <c r="F56" s="56">
        <f t="shared" si="4"/>
        <v>-1612341</v>
      </c>
      <c r="G56" s="56">
        <f t="shared" si="4"/>
        <v>121617</v>
      </c>
      <c r="H56" s="56">
        <f t="shared" si="4"/>
        <v>-1035921</v>
      </c>
      <c r="I56" s="56">
        <f t="shared" si="4"/>
        <v>-492942</v>
      </c>
      <c r="J56" s="56">
        <f t="shared" si="4"/>
        <v>-1407246</v>
      </c>
      <c r="K56" s="56">
        <f t="shared" si="4"/>
        <v>2933091</v>
      </c>
      <c r="L56" s="56">
        <f t="shared" si="4"/>
        <v>-436105</v>
      </c>
      <c r="M56" s="56">
        <f t="shared" si="4"/>
        <v>-1089089</v>
      </c>
      <c r="N56" s="56">
        <f t="shared" si="4"/>
        <v>1407897</v>
      </c>
      <c r="O56" s="56">
        <f t="shared" si="4"/>
        <v>-514836</v>
      </c>
      <c r="P56" s="56">
        <f t="shared" si="4"/>
        <v>-786217</v>
      </c>
      <c r="Q56" s="56">
        <f t="shared" si="4"/>
        <v>-554551</v>
      </c>
      <c r="R56" s="56">
        <f t="shared" si="4"/>
        <v>-1855604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-1854953</v>
      </c>
      <c r="X56" s="56">
        <f t="shared" si="4"/>
        <v>-1209267</v>
      </c>
      <c r="Y56" s="56">
        <f t="shared" si="4"/>
        <v>-645686</v>
      </c>
      <c r="Z56" s="57">
        <f>+IF(X56&lt;&gt;0,+(Y56/X56)*100,0)</f>
        <v>53.394825129603305</v>
      </c>
      <c r="AA56" s="54">
        <f>+AA54-AA55</f>
        <v>-1612341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-1612341</v>
      </c>
      <c r="F59" s="50">
        <f t="shared" si="5"/>
        <v>-1612341</v>
      </c>
      <c r="G59" s="50">
        <f t="shared" si="5"/>
        <v>121617</v>
      </c>
      <c r="H59" s="50">
        <f t="shared" si="5"/>
        <v>-1035921</v>
      </c>
      <c r="I59" s="50">
        <f t="shared" si="5"/>
        <v>-492942</v>
      </c>
      <c r="J59" s="50">
        <f t="shared" si="5"/>
        <v>-1407246</v>
      </c>
      <c r="K59" s="50">
        <f t="shared" si="5"/>
        <v>2933091</v>
      </c>
      <c r="L59" s="50">
        <f t="shared" si="5"/>
        <v>-436105</v>
      </c>
      <c r="M59" s="50">
        <f t="shared" si="5"/>
        <v>-1089089</v>
      </c>
      <c r="N59" s="50">
        <f t="shared" si="5"/>
        <v>1407897</v>
      </c>
      <c r="O59" s="50">
        <f t="shared" si="5"/>
        <v>-514836</v>
      </c>
      <c r="P59" s="50">
        <f t="shared" si="5"/>
        <v>-786217</v>
      </c>
      <c r="Q59" s="50">
        <f t="shared" si="5"/>
        <v>-554551</v>
      </c>
      <c r="R59" s="50">
        <f t="shared" si="5"/>
        <v>-1855604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-1854953</v>
      </c>
      <c r="X59" s="50">
        <f t="shared" si="5"/>
        <v>-1209267</v>
      </c>
      <c r="Y59" s="50">
        <f t="shared" si="5"/>
        <v>-645686</v>
      </c>
      <c r="Z59" s="51">
        <f>+IF(X59&lt;&gt;0,+(Y59/X59)*100,0)</f>
        <v>53.394825129603305</v>
      </c>
      <c r="AA59" s="48">
        <f>SUM(AA56:AA58)</f>
        <v>-1612341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-1612341</v>
      </c>
      <c r="F62" s="67">
        <f t="shared" si="6"/>
        <v>-1612341</v>
      </c>
      <c r="G62" s="67">
        <f t="shared" si="6"/>
        <v>121617</v>
      </c>
      <c r="H62" s="67">
        <f t="shared" si="6"/>
        <v>-1035921</v>
      </c>
      <c r="I62" s="67">
        <f t="shared" si="6"/>
        <v>-492942</v>
      </c>
      <c r="J62" s="67">
        <f t="shared" si="6"/>
        <v>-1407246</v>
      </c>
      <c r="K62" s="67">
        <f t="shared" si="6"/>
        <v>2933091</v>
      </c>
      <c r="L62" s="67">
        <f t="shared" si="6"/>
        <v>-436105</v>
      </c>
      <c r="M62" s="67">
        <f t="shared" si="6"/>
        <v>-1089089</v>
      </c>
      <c r="N62" s="67">
        <f t="shared" si="6"/>
        <v>1407897</v>
      </c>
      <c r="O62" s="67">
        <f t="shared" si="6"/>
        <v>-514836</v>
      </c>
      <c r="P62" s="67">
        <f t="shared" si="6"/>
        <v>-786217</v>
      </c>
      <c r="Q62" s="67">
        <f t="shared" si="6"/>
        <v>-554551</v>
      </c>
      <c r="R62" s="67">
        <f t="shared" si="6"/>
        <v>-1855604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-1854953</v>
      </c>
      <c r="X62" s="67">
        <f t="shared" si="6"/>
        <v>-1209267</v>
      </c>
      <c r="Y62" s="67">
        <f t="shared" si="6"/>
        <v>-645686</v>
      </c>
      <c r="Z62" s="68">
        <f>+IF(X62&lt;&gt;0,+(Y62/X62)*100,0)</f>
        <v>53.394825129603305</v>
      </c>
      <c r="AA62" s="65">
        <f>SUM(AA59:AA61)</f>
        <v>-1612341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16778696</v>
      </c>
      <c r="D7" s="20">
        <v>0</v>
      </c>
      <c r="E7" s="21">
        <v>27573523</v>
      </c>
      <c r="F7" s="22">
        <v>18432551</v>
      </c>
      <c r="G7" s="22">
        <v>1497066</v>
      </c>
      <c r="H7" s="22">
        <v>1523224</v>
      </c>
      <c r="I7" s="22">
        <v>1294077</v>
      </c>
      <c r="J7" s="22">
        <v>4314367</v>
      </c>
      <c r="K7" s="22">
        <v>1324579</v>
      </c>
      <c r="L7" s="22">
        <v>2379680</v>
      </c>
      <c r="M7" s="22">
        <v>1197649</v>
      </c>
      <c r="N7" s="22">
        <v>4901908</v>
      </c>
      <c r="O7" s="22">
        <v>1111903</v>
      </c>
      <c r="P7" s="22">
        <v>1303463</v>
      </c>
      <c r="Q7" s="22">
        <v>1408651</v>
      </c>
      <c r="R7" s="22">
        <v>3824017</v>
      </c>
      <c r="S7" s="22">
        <v>0</v>
      </c>
      <c r="T7" s="22">
        <v>0</v>
      </c>
      <c r="U7" s="22">
        <v>0</v>
      </c>
      <c r="V7" s="22">
        <v>0</v>
      </c>
      <c r="W7" s="22">
        <v>13040292</v>
      </c>
      <c r="X7" s="22">
        <v>13824414</v>
      </c>
      <c r="Y7" s="22">
        <v>-784122</v>
      </c>
      <c r="Z7" s="23">
        <v>-5.6720089545929397</v>
      </c>
      <c r="AA7" s="20">
        <v>18432551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18128741</v>
      </c>
      <c r="D13" s="20">
        <v>0</v>
      </c>
      <c r="E13" s="21">
        <v>17137520</v>
      </c>
      <c r="F13" s="22">
        <v>12668975</v>
      </c>
      <c r="G13" s="22">
        <v>1545075</v>
      </c>
      <c r="H13" s="22">
        <v>1537718</v>
      </c>
      <c r="I13" s="22">
        <v>1539919</v>
      </c>
      <c r="J13" s="22">
        <v>4622712</v>
      </c>
      <c r="K13" s="22">
        <v>1542542</v>
      </c>
      <c r="L13" s="22">
        <v>1548616</v>
      </c>
      <c r="M13" s="22">
        <v>1566222</v>
      </c>
      <c r="N13" s="22">
        <v>4657380</v>
      </c>
      <c r="O13" s="22">
        <v>1573292</v>
      </c>
      <c r="P13" s="22">
        <v>1558393</v>
      </c>
      <c r="Q13" s="22">
        <v>1583994</v>
      </c>
      <c r="R13" s="22">
        <v>4715679</v>
      </c>
      <c r="S13" s="22">
        <v>0</v>
      </c>
      <c r="T13" s="22">
        <v>0</v>
      </c>
      <c r="U13" s="22">
        <v>0</v>
      </c>
      <c r="V13" s="22">
        <v>0</v>
      </c>
      <c r="W13" s="22">
        <v>13995771</v>
      </c>
      <c r="X13" s="22">
        <v>9501732</v>
      </c>
      <c r="Y13" s="22">
        <v>4494039</v>
      </c>
      <c r="Z13" s="23">
        <v>47.297050685075099</v>
      </c>
      <c r="AA13" s="20">
        <v>12668975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34907437</v>
      </c>
      <c r="D35" s="29">
        <f t="shared" ref="D35:Y35" si="0">SUM(D6:D34)</f>
        <v>0</v>
      </c>
      <c r="E35" s="30">
        <f t="shared" si="0"/>
        <v>44711043</v>
      </c>
      <c r="F35" s="31">
        <f t="shared" si="0"/>
        <v>31101526</v>
      </c>
      <c r="G35" s="31">
        <f t="shared" si="0"/>
        <v>3042141</v>
      </c>
      <c r="H35" s="31">
        <f t="shared" si="0"/>
        <v>3060942</v>
      </c>
      <c r="I35" s="31">
        <f t="shared" si="0"/>
        <v>2833996</v>
      </c>
      <c r="J35" s="31">
        <f t="shared" si="0"/>
        <v>8937079</v>
      </c>
      <c r="K35" s="31">
        <f t="shared" si="0"/>
        <v>2867121</v>
      </c>
      <c r="L35" s="31">
        <f t="shared" si="0"/>
        <v>3928296</v>
      </c>
      <c r="M35" s="31">
        <f t="shared" si="0"/>
        <v>2763871</v>
      </c>
      <c r="N35" s="31">
        <f t="shared" si="0"/>
        <v>9559288</v>
      </c>
      <c r="O35" s="31">
        <f t="shared" si="0"/>
        <v>2685195</v>
      </c>
      <c r="P35" s="31">
        <f t="shared" si="0"/>
        <v>2861856</v>
      </c>
      <c r="Q35" s="31">
        <f t="shared" si="0"/>
        <v>2992645</v>
      </c>
      <c r="R35" s="31">
        <f t="shared" si="0"/>
        <v>8539696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27036063</v>
      </c>
      <c r="X35" s="31">
        <f t="shared" si="0"/>
        <v>23326146</v>
      </c>
      <c r="Y35" s="31">
        <f t="shared" si="0"/>
        <v>3709917</v>
      </c>
      <c r="Z35" s="32">
        <f>+IF(X35&lt;&gt;0,+(Y35/X35)*100,0)</f>
        <v>15.904543339478369</v>
      </c>
      <c r="AA35" s="29">
        <f>SUM(AA6:AA34)</f>
        <v>31101526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6007871</v>
      </c>
      <c r="D37" s="20">
        <v>0</v>
      </c>
      <c r="E37" s="21">
        <v>7260240</v>
      </c>
      <c r="F37" s="22">
        <v>7260240</v>
      </c>
      <c r="G37" s="22">
        <v>411840</v>
      </c>
      <c r="H37" s="22">
        <v>517557</v>
      </c>
      <c r="I37" s="22">
        <v>450936</v>
      </c>
      <c r="J37" s="22">
        <v>1380333</v>
      </c>
      <c r="K37" s="22">
        <v>416344</v>
      </c>
      <c r="L37" s="22">
        <v>367028</v>
      </c>
      <c r="M37" s="22">
        <v>425917</v>
      </c>
      <c r="N37" s="22">
        <v>1209289</v>
      </c>
      <c r="O37" s="22">
        <v>326838</v>
      </c>
      <c r="P37" s="22">
        <v>0</v>
      </c>
      <c r="Q37" s="22">
        <v>847104</v>
      </c>
      <c r="R37" s="22">
        <v>1173942</v>
      </c>
      <c r="S37" s="22">
        <v>0</v>
      </c>
      <c r="T37" s="22">
        <v>0</v>
      </c>
      <c r="U37" s="22">
        <v>0</v>
      </c>
      <c r="V37" s="22">
        <v>0</v>
      </c>
      <c r="W37" s="22">
        <v>3763564</v>
      </c>
      <c r="X37" s="22">
        <v>5445180</v>
      </c>
      <c r="Y37" s="22">
        <v>-1681616</v>
      </c>
      <c r="Z37" s="23">
        <v>-30.882652180460518</v>
      </c>
      <c r="AA37" s="20">
        <v>7260240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19632951</v>
      </c>
      <c r="D40" s="20">
        <v>0</v>
      </c>
      <c r="E40" s="21">
        <v>0</v>
      </c>
      <c r="F40" s="22">
        <v>100000</v>
      </c>
      <c r="G40" s="22">
        <v>0</v>
      </c>
      <c r="H40" s="22">
        <v>0</v>
      </c>
      <c r="I40" s="22">
        <v>30765</v>
      </c>
      <c r="J40" s="22">
        <v>30765</v>
      </c>
      <c r="K40" s="22">
        <v>5900</v>
      </c>
      <c r="L40" s="22">
        <v>0</v>
      </c>
      <c r="M40" s="22">
        <v>0</v>
      </c>
      <c r="N40" s="22">
        <v>5900</v>
      </c>
      <c r="O40" s="22">
        <v>0</v>
      </c>
      <c r="P40" s="22">
        <v>2400</v>
      </c>
      <c r="Q40" s="22">
        <v>8740</v>
      </c>
      <c r="R40" s="22">
        <v>11140</v>
      </c>
      <c r="S40" s="22">
        <v>0</v>
      </c>
      <c r="T40" s="22">
        <v>0</v>
      </c>
      <c r="U40" s="22">
        <v>0</v>
      </c>
      <c r="V40" s="22">
        <v>0</v>
      </c>
      <c r="W40" s="22">
        <v>47805</v>
      </c>
      <c r="X40" s="22">
        <v>74997</v>
      </c>
      <c r="Y40" s="22">
        <v>-27192</v>
      </c>
      <c r="Z40" s="23">
        <v>-36.257450298011925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49715</v>
      </c>
      <c r="D42" s="20">
        <v>0</v>
      </c>
      <c r="E42" s="21">
        <v>1592908</v>
      </c>
      <c r="F42" s="22">
        <v>1592908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20841</v>
      </c>
      <c r="Q42" s="22">
        <v>0</v>
      </c>
      <c r="R42" s="22">
        <v>20841</v>
      </c>
      <c r="S42" s="22">
        <v>0</v>
      </c>
      <c r="T42" s="22">
        <v>0</v>
      </c>
      <c r="U42" s="22">
        <v>0</v>
      </c>
      <c r="V42" s="22">
        <v>0</v>
      </c>
      <c r="W42" s="22">
        <v>20841</v>
      </c>
      <c r="X42" s="22">
        <v>1194678</v>
      </c>
      <c r="Y42" s="22">
        <v>-1173837</v>
      </c>
      <c r="Z42" s="23">
        <v>-98.255513201046639</v>
      </c>
      <c r="AA42" s="20">
        <v>1592908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1965901</v>
      </c>
      <c r="D44" s="20">
        <v>0</v>
      </c>
      <c r="E44" s="21">
        <v>1770914</v>
      </c>
      <c r="F44" s="22">
        <v>1530446</v>
      </c>
      <c r="G44" s="22">
        <v>28910</v>
      </c>
      <c r="H44" s="22">
        <v>27357</v>
      </c>
      <c r="I44" s="22">
        <v>3089</v>
      </c>
      <c r="J44" s="22">
        <v>59356</v>
      </c>
      <c r="K44" s="22">
        <v>0</v>
      </c>
      <c r="L44" s="22">
        <v>0</v>
      </c>
      <c r="M44" s="22">
        <v>24000</v>
      </c>
      <c r="N44" s="22">
        <v>24000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83356</v>
      </c>
      <c r="X44" s="22">
        <v>1147833</v>
      </c>
      <c r="Y44" s="22">
        <v>-1064477</v>
      </c>
      <c r="Z44" s="23">
        <v>-92.737967979662557</v>
      </c>
      <c r="AA44" s="20">
        <v>1530446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340550</v>
      </c>
      <c r="D47" s="20">
        <v>0</v>
      </c>
      <c r="E47" s="21">
        <v>120000</v>
      </c>
      <c r="F47" s="22">
        <v>121532</v>
      </c>
      <c r="G47" s="22">
        <v>0</v>
      </c>
      <c r="H47" s="22">
        <v>24650</v>
      </c>
      <c r="I47" s="22">
        <v>0</v>
      </c>
      <c r="J47" s="22">
        <v>24650</v>
      </c>
      <c r="K47" s="22">
        <v>28237</v>
      </c>
      <c r="L47" s="22">
        <v>14181</v>
      </c>
      <c r="M47" s="22">
        <v>21850</v>
      </c>
      <c r="N47" s="22">
        <v>64268</v>
      </c>
      <c r="O47" s="22">
        <v>0</v>
      </c>
      <c r="P47" s="22">
        <v>1820</v>
      </c>
      <c r="Q47" s="22">
        <v>5232</v>
      </c>
      <c r="R47" s="22">
        <v>7052</v>
      </c>
      <c r="S47" s="22">
        <v>0</v>
      </c>
      <c r="T47" s="22">
        <v>0</v>
      </c>
      <c r="U47" s="22">
        <v>0</v>
      </c>
      <c r="V47" s="22">
        <v>0</v>
      </c>
      <c r="W47" s="22">
        <v>95970</v>
      </c>
      <c r="X47" s="22">
        <v>91143</v>
      </c>
      <c r="Y47" s="22">
        <v>4827</v>
      </c>
      <c r="Z47" s="23">
        <v>5.2960732036470164</v>
      </c>
      <c r="AA47" s="20">
        <v>121532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27996988</v>
      </c>
      <c r="D50" s="29">
        <f t="shared" ref="D50:Y50" si="1">SUM(D37:D49)</f>
        <v>0</v>
      </c>
      <c r="E50" s="30">
        <f t="shared" si="1"/>
        <v>10744062</v>
      </c>
      <c r="F50" s="31">
        <f t="shared" si="1"/>
        <v>10605126</v>
      </c>
      <c r="G50" s="31">
        <f t="shared" si="1"/>
        <v>440750</v>
      </c>
      <c r="H50" s="31">
        <f t="shared" si="1"/>
        <v>569564</v>
      </c>
      <c r="I50" s="31">
        <f t="shared" si="1"/>
        <v>484790</v>
      </c>
      <c r="J50" s="31">
        <f t="shared" si="1"/>
        <v>1495104</v>
      </c>
      <c r="K50" s="31">
        <f t="shared" si="1"/>
        <v>450481</v>
      </c>
      <c r="L50" s="31">
        <f t="shared" si="1"/>
        <v>381209</v>
      </c>
      <c r="M50" s="31">
        <f t="shared" si="1"/>
        <v>471767</v>
      </c>
      <c r="N50" s="31">
        <f t="shared" si="1"/>
        <v>1303457</v>
      </c>
      <c r="O50" s="31">
        <f t="shared" si="1"/>
        <v>326838</v>
      </c>
      <c r="P50" s="31">
        <f t="shared" si="1"/>
        <v>25061</v>
      </c>
      <c r="Q50" s="31">
        <f t="shared" si="1"/>
        <v>861076</v>
      </c>
      <c r="R50" s="31">
        <f t="shared" si="1"/>
        <v>1212975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4011536</v>
      </c>
      <c r="X50" s="31">
        <f t="shared" si="1"/>
        <v>7953831</v>
      </c>
      <c r="Y50" s="31">
        <f t="shared" si="1"/>
        <v>-3942295</v>
      </c>
      <c r="Z50" s="32">
        <f>+IF(X50&lt;&gt;0,+(Y50/X50)*100,0)</f>
        <v>-49.564731762593397</v>
      </c>
      <c r="AA50" s="29">
        <f>SUM(AA37:AA49)</f>
        <v>10605126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6910449</v>
      </c>
      <c r="D51" s="39">
        <f t="shared" si="2"/>
        <v>0</v>
      </c>
      <c r="E51" s="40">
        <f t="shared" si="2"/>
        <v>33966981</v>
      </c>
      <c r="F51" s="41">
        <f t="shared" si="2"/>
        <v>20496400</v>
      </c>
      <c r="G51" s="41">
        <f t="shared" si="2"/>
        <v>2601391</v>
      </c>
      <c r="H51" s="41">
        <f t="shared" si="2"/>
        <v>2491378</v>
      </c>
      <c r="I51" s="41">
        <f t="shared" si="2"/>
        <v>2349206</v>
      </c>
      <c r="J51" s="41">
        <f t="shared" si="2"/>
        <v>7441975</v>
      </c>
      <c r="K51" s="41">
        <f t="shared" si="2"/>
        <v>2416640</v>
      </c>
      <c r="L51" s="41">
        <f t="shared" si="2"/>
        <v>3547087</v>
      </c>
      <c r="M51" s="41">
        <f t="shared" si="2"/>
        <v>2292104</v>
      </c>
      <c r="N51" s="41">
        <f t="shared" si="2"/>
        <v>8255831</v>
      </c>
      <c r="O51" s="41">
        <f t="shared" si="2"/>
        <v>2358357</v>
      </c>
      <c r="P51" s="41">
        <f t="shared" si="2"/>
        <v>2836795</v>
      </c>
      <c r="Q51" s="41">
        <f t="shared" si="2"/>
        <v>2131569</v>
      </c>
      <c r="R51" s="41">
        <f t="shared" si="2"/>
        <v>7326721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23024527</v>
      </c>
      <c r="X51" s="41">
        <f t="shared" si="2"/>
        <v>15372315</v>
      </c>
      <c r="Y51" s="41">
        <f t="shared" si="2"/>
        <v>7652212</v>
      </c>
      <c r="Z51" s="42">
        <f>+IF(X51&lt;&gt;0,+(Y51/X51)*100,0)</f>
        <v>49.779177697048233</v>
      </c>
      <c r="AA51" s="39">
        <f>+AA35-AA50</f>
        <v>20496400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6910449</v>
      </c>
      <c r="D54" s="48">
        <f t="shared" si="3"/>
        <v>0</v>
      </c>
      <c r="E54" s="49">
        <f t="shared" si="3"/>
        <v>33966981</v>
      </c>
      <c r="F54" s="50">
        <f t="shared" si="3"/>
        <v>20496400</v>
      </c>
      <c r="G54" s="50">
        <f t="shared" si="3"/>
        <v>2601391</v>
      </c>
      <c r="H54" s="50">
        <f t="shared" si="3"/>
        <v>2491378</v>
      </c>
      <c r="I54" s="50">
        <f t="shared" si="3"/>
        <v>2349206</v>
      </c>
      <c r="J54" s="50">
        <f t="shared" si="3"/>
        <v>7441975</v>
      </c>
      <c r="K54" s="50">
        <f t="shared" si="3"/>
        <v>2416640</v>
      </c>
      <c r="L54" s="50">
        <f t="shared" si="3"/>
        <v>3547087</v>
      </c>
      <c r="M54" s="50">
        <f t="shared" si="3"/>
        <v>2292104</v>
      </c>
      <c r="N54" s="50">
        <f t="shared" si="3"/>
        <v>8255831</v>
      </c>
      <c r="O54" s="50">
        <f t="shared" si="3"/>
        <v>2358357</v>
      </c>
      <c r="P54" s="50">
        <f t="shared" si="3"/>
        <v>2836795</v>
      </c>
      <c r="Q54" s="50">
        <f t="shared" si="3"/>
        <v>2131569</v>
      </c>
      <c r="R54" s="50">
        <f t="shared" si="3"/>
        <v>7326721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23024527</v>
      </c>
      <c r="X54" s="50">
        <f t="shared" si="3"/>
        <v>15372315</v>
      </c>
      <c r="Y54" s="50">
        <f t="shared" si="3"/>
        <v>7652212</v>
      </c>
      <c r="Z54" s="51">
        <f>+IF(X54&lt;&gt;0,+(Y54/X54)*100,0)</f>
        <v>49.779177697048233</v>
      </c>
      <c r="AA54" s="48">
        <f>SUM(AA51:AA53)</f>
        <v>20496400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6910449</v>
      </c>
      <c r="D56" s="54">
        <f>+D54-D55</f>
        <v>0</v>
      </c>
      <c r="E56" s="55">
        <f t="shared" si="4"/>
        <v>33966981</v>
      </c>
      <c r="F56" s="56">
        <f t="shared" si="4"/>
        <v>20496400</v>
      </c>
      <c r="G56" s="56">
        <f t="shared" si="4"/>
        <v>2601391</v>
      </c>
      <c r="H56" s="56">
        <f t="shared" si="4"/>
        <v>2491378</v>
      </c>
      <c r="I56" s="56">
        <f t="shared" si="4"/>
        <v>2349206</v>
      </c>
      <c r="J56" s="56">
        <f t="shared" si="4"/>
        <v>7441975</v>
      </c>
      <c r="K56" s="56">
        <f t="shared" si="4"/>
        <v>2416640</v>
      </c>
      <c r="L56" s="56">
        <f t="shared" si="4"/>
        <v>3547087</v>
      </c>
      <c r="M56" s="56">
        <f t="shared" si="4"/>
        <v>2292104</v>
      </c>
      <c r="N56" s="56">
        <f t="shared" si="4"/>
        <v>8255831</v>
      </c>
      <c r="O56" s="56">
        <f t="shared" si="4"/>
        <v>2358357</v>
      </c>
      <c r="P56" s="56">
        <f t="shared" si="4"/>
        <v>2836795</v>
      </c>
      <c r="Q56" s="56">
        <f t="shared" si="4"/>
        <v>2131569</v>
      </c>
      <c r="R56" s="56">
        <f t="shared" si="4"/>
        <v>7326721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23024527</v>
      </c>
      <c r="X56" s="56">
        <f t="shared" si="4"/>
        <v>15372315</v>
      </c>
      <c r="Y56" s="56">
        <f t="shared" si="4"/>
        <v>7652212</v>
      </c>
      <c r="Z56" s="57">
        <f>+IF(X56&lt;&gt;0,+(Y56/X56)*100,0)</f>
        <v>49.779177697048233</v>
      </c>
      <c r="AA56" s="54">
        <f>+AA54-AA55</f>
        <v>20496400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6910449</v>
      </c>
      <c r="D59" s="48">
        <f>SUM(D56:D58)</f>
        <v>0</v>
      </c>
      <c r="E59" s="49">
        <f t="shared" si="5"/>
        <v>33966981</v>
      </c>
      <c r="F59" s="50">
        <f t="shared" si="5"/>
        <v>20496400</v>
      </c>
      <c r="G59" s="50">
        <f t="shared" si="5"/>
        <v>2601391</v>
      </c>
      <c r="H59" s="50">
        <f t="shared" si="5"/>
        <v>2491378</v>
      </c>
      <c r="I59" s="50">
        <f t="shared" si="5"/>
        <v>2349206</v>
      </c>
      <c r="J59" s="50">
        <f t="shared" si="5"/>
        <v>7441975</v>
      </c>
      <c r="K59" s="50">
        <f t="shared" si="5"/>
        <v>2416640</v>
      </c>
      <c r="L59" s="50">
        <f t="shared" si="5"/>
        <v>3547087</v>
      </c>
      <c r="M59" s="50">
        <f t="shared" si="5"/>
        <v>2292104</v>
      </c>
      <c r="N59" s="50">
        <f t="shared" si="5"/>
        <v>8255831</v>
      </c>
      <c r="O59" s="50">
        <f t="shared" si="5"/>
        <v>2358357</v>
      </c>
      <c r="P59" s="50">
        <f t="shared" si="5"/>
        <v>2836795</v>
      </c>
      <c r="Q59" s="50">
        <f t="shared" si="5"/>
        <v>2131569</v>
      </c>
      <c r="R59" s="50">
        <f t="shared" si="5"/>
        <v>7326721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23024527</v>
      </c>
      <c r="X59" s="50">
        <f t="shared" si="5"/>
        <v>15372315</v>
      </c>
      <c r="Y59" s="50">
        <f t="shared" si="5"/>
        <v>7652212</v>
      </c>
      <c r="Z59" s="51">
        <f>+IF(X59&lt;&gt;0,+(Y59/X59)*100,0)</f>
        <v>49.779177697048233</v>
      </c>
      <c r="AA59" s="48">
        <f>SUM(AA56:AA58)</f>
        <v>20496400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6910449</v>
      </c>
      <c r="D62" s="65">
        <f>SUM(D59:D61)</f>
        <v>0</v>
      </c>
      <c r="E62" s="66">
        <f t="shared" si="6"/>
        <v>33966981</v>
      </c>
      <c r="F62" s="67">
        <f t="shared" si="6"/>
        <v>20496400</v>
      </c>
      <c r="G62" s="67">
        <f t="shared" si="6"/>
        <v>2601391</v>
      </c>
      <c r="H62" s="67">
        <f t="shared" si="6"/>
        <v>2491378</v>
      </c>
      <c r="I62" s="67">
        <f t="shared" si="6"/>
        <v>2349206</v>
      </c>
      <c r="J62" s="67">
        <f t="shared" si="6"/>
        <v>7441975</v>
      </c>
      <c r="K62" s="67">
        <f t="shared" si="6"/>
        <v>2416640</v>
      </c>
      <c r="L62" s="67">
        <f t="shared" si="6"/>
        <v>3547087</v>
      </c>
      <c r="M62" s="67">
        <f t="shared" si="6"/>
        <v>2292104</v>
      </c>
      <c r="N62" s="67">
        <f t="shared" si="6"/>
        <v>8255831</v>
      </c>
      <c r="O62" s="67">
        <f t="shared" si="6"/>
        <v>2358357</v>
      </c>
      <c r="P62" s="67">
        <f t="shared" si="6"/>
        <v>2836795</v>
      </c>
      <c r="Q62" s="67">
        <f t="shared" si="6"/>
        <v>2131569</v>
      </c>
      <c r="R62" s="67">
        <f t="shared" si="6"/>
        <v>7326721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23024527</v>
      </c>
      <c r="X62" s="67">
        <f t="shared" si="6"/>
        <v>15372315</v>
      </c>
      <c r="Y62" s="67">
        <f t="shared" si="6"/>
        <v>7652212</v>
      </c>
      <c r="Z62" s="68">
        <f>+IF(X62&lt;&gt;0,+(Y62/X62)*100,0)</f>
        <v>49.779177697048233</v>
      </c>
      <c r="AA62" s="65">
        <f>SUM(AA59:AA61)</f>
        <v>20496400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206102971</v>
      </c>
      <c r="D28" s="20">
        <v>0</v>
      </c>
      <c r="E28" s="21">
        <v>218766399</v>
      </c>
      <c r="F28" s="22">
        <v>218766399</v>
      </c>
      <c r="G28" s="22">
        <v>87711735</v>
      </c>
      <c r="H28" s="22">
        <v>0</v>
      </c>
      <c r="I28" s="22">
        <v>0</v>
      </c>
      <c r="J28" s="22">
        <v>87711735</v>
      </c>
      <c r="K28" s="22">
        <v>0</v>
      </c>
      <c r="L28" s="22">
        <v>0</v>
      </c>
      <c r="M28" s="22">
        <v>70169152</v>
      </c>
      <c r="N28" s="22">
        <v>70169152</v>
      </c>
      <c r="O28" s="22">
        <v>0</v>
      </c>
      <c r="P28" s="22">
        <v>0</v>
      </c>
      <c r="Q28" s="22">
        <v>52626962</v>
      </c>
      <c r="R28" s="22">
        <v>52626962</v>
      </c>
      <c r="S28" s="22">
        <v>0</v>
      </c>
      <c r="T28" s="22">
        <v>0</v>
      </c>
      <c r="U28" s="22">
        <v>0</v>
      </c>
      <c r="V28" s="22">
        <v>0</v>
      </c>
      <c r="W28" s="22">
        <v>210507849</v>
      </c>
      <c r="X28" s="22">
        <v>164074806</v>
      </c>
      <c r="Y28" s="22">
        <v>46433043</v>
      </c>
      <c r="Z28" s="23">
        <v>28.299922536553236</v>
      </c>
      <c r="AA28" s="20">
        <v>218766399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206102971</v>
      </c>
      <c r="D35" s="29">
        <f t="shared" ref="D35:Y35" si="0">SUM(D6:D34)</f>
        <v>0</v>
      </c>
      <c r="E35" s="30">
        <f t="shared" si="0"/>
        <v>218766399</v>
      </c>
      <c r="F35" s="31">
        <f t="shared" si="0"/>
        <v>218766399</v>
      </c>
      <c r="G35" s="31">
        <f t="shared" si="0"/>
        <v>87711735</v>
      </c>
      <c r="H35" s="31">
        <f t="shared" si="0"/>
        <v>0</v>
      </c>
      <c r="I35" s="31">
        <f t="shared" si="0"/>
        <v>0</v>
      </c>
      <c r="J35" s="31">
        <f t="shared" si="0"/>
        <v>87711735</v>
      </c>
      <c r="K35" s="31">
        <f t="shared" si="0"/>
        <v>0</v>
      </c>
      <c r="L35" s="31">
        <f t="shared" si="0"/>
        <v>0</v>
      </c>
      <c r="M35" s="31">
        <f t="shared" si="0"/>
        <v>70169152</v>
      </c>
      <c r="N35" s="31">
        <f t="shared" si="0"/>
        <v>70169152</v>
      </c>
      <c r="O35" s="31">
        <f t="shared" si="0"/>
        <v>0</v>
      </c>
      <c r="P35" s="31">
        <f t="shared" si="0"/>
        <v>0</v>
      </c>
      <c r="Q35" s="31">
        <f t="shared" si="0"/>
        <v>52626962</v>
      </c>
      <c r="R35" s="31">
        <f t="shared" si="0"/>
        <v>52626962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210507849</v>
      </c>
      <c r="X35" s="31">
        <f t="shared" si="0"/>
        <v>164074806</v>
      </c>
      <c r="Y35" s="31">
        <f t="shared" si="0"/>
        <v>46433043</v>
      </c>
      <c r="Z35" s="32">
        <f>+IF(X35&lt;&gt;0,+(Y35/X35)*100,0)</f>
        <v>28.299922536553236</v>
      </c>
      <c r="AA35" s="29">
        <f>SUM(AA6:AA34)</f>
        <v>218766399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8839685</v>
      </c>
      <c r="D37" s="20">
        <v>0</v>
      </c>
      <c r="E37" s="21">
        <v>12122792</v>
      </c>
      <c r="F37" s="22">
        <v>10883452</v>
      </c>
      <c r="G37" s="22">
        <v>706448</v>
      </c>
      <c r="H37" s="22">
        <v>652147</v>
      </c>
      <c r="I37" s="22">
        <v>671548</v>
      </c>
      <c r="J37" s="22">
        <v>2030143</v>
      </c>
      <c r="K37" s="22">
        <v>652147</v>
      </c>
      <c r="L37" s="22">
        <v>1041222</v>
      </c>
      <c r="M37" s="22">
        <v>657162</v>
      </c>
      <c r="N37" s="22">
        <v>2350531</v>
      </c>
      <c r="O37" s="22">
        <v>655452</v>
      </c>
      <c r="P37" s="22">
        <v>754292</v>
      </c>
      <c r="Q37" s="22">
        <v>808063</v>
      </c>
      <c r="R37" s="22">
        <v>2217807</v>
      </c>
      <c r="S37" s="22">
        <v>0</v>
      </c>
      <c r="T37" s="22">
        <v>0</v>
      </c>
      <c r="U37" s="22">
        <v>0</v>
      </c>
      <c r="V37" s="22">
        <v>0</v>
      </c>
      <c r="W37" s="22">
        <v>6598481</v>
      </c>
      <c r="X37" s="22">
        <v>8162568</v>
      </c>
      <c r="Y37" s="22">
        <v>-1564087</v>
      </c>
      <c r="Z37" s="23">
        <v>-19.161702542631193</v>
      </c>
      <c r="AA37" s="20">
        <v>10883452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151492829</v>
      </c>
      <c r="D40" s="20">
        <v>0</v>
      </c>
      <c r="E40" s="21">
        <v>0</v>
      </c>
      <c r="F40" s="22">
        <v>0</v>
      </c>
      <c r="G40" s="22">
        <v>0</v>
      </c>
      <c r="H40" s="22">
        <v>214</v>
      </c>
      <c r="I40" s="22">
        <v>0</v>
      </c>
      <c r="J40" s="22">
        <v>214</v>
      </c>
      <c r="K40" s="22">
        <v>459286</v>
      </c>
      <c r="L40" s="22">
        <v>0</v>
      </c>
      <c r="M40" s="22">
        <v>0</v>
      </c>
      <c r="N40" s="22">
        <v>459286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459500</v>
      </c>
      <c r="X40" s="22">
        <v>0</v>
      </c>
      <c r="Y40" s="22">
        <v>459500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1983498</v>
      </c>
      <c r="D42" s="20">
        <v>0</v>
      </c>
      <c r="E42" s="21">
        <v>76063190</v>
      </c>
      <c r="F42" s="22">
        <v>76063190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57047391</v>
      </c>
      <c r="Y42" s="22">
        <v>-57047391</v>
      </c>
      <c r="Z42" s="23">
        <v>-100</v>
      </c>
      <c r="AA42" s="20">
        <v>76063190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164031903</v>
      </c>
      <c r="D44" s="20">
        <v>0</v>
      </c>
      <c r="E44" s="21">
        <v>94390000</v>
      </c>
      <c r="F44" s="22">
        <v>114640000</v>
      </c>
      <c r="G44" s="22">
        <v>0</v>
      </c>
      <c r="H44" s="22">
        <v>4398810</v>
      </c>
      <c r="I44" s="22">
        <v>1730837</v>
      </c>
      <c r="J44" s="22">
        <v>6129647</v>
      </c>
      <c r="K44" s="22">
        <v>508243</v>
      </c>
      <c r="L44" s="22">
        <v>6216279</v>
      </c>
      <c r="M44" s="22">
        <v>0</v>
      </c>
      <c r="N44" s="22">
        <v>6724522</v>
      </c>
      <c r="O44" s="22">
        <v>5471860</v>
      </c>
      <c r="P44" s="22">
        <v>5191967</v>
      </c>
      <c r="Q44" s="22">
        <v>11595372</v>
      </c>
      <c r="R44" s="22">
        <v>22259199</v>
      </c>
      <c r="S44" s="22">
        <v>0</v>
      </c>
      <c r="T44" s="22">
        <v>0</v>
      </c>
      <c r="U44" s="22">
        <v>0</v>
      </c>
      <c r="V44" s="22">
        <v>0</v>
      </c>
      <c r="W44" s="22">
        <v>35113368</v>
      </c>
      <c r="X44" s="22">
        <v>85979997</v>
      </c>
      <c r="Y44" s="22">
        <v>-50866629</v>
      </c>
      <c r="Z44" s="23">
        <v>-59.161003459909402</v>
      </c>
      <c r="AA44" s="20">
        <v>114640000</v>
      </c>
    </row>
    <row r="45" spans="1:27" x14ac:dyDescent="0.25">
      <c r="A45" s="19" t="s">
        <v>71</v>
      </c>
      <c r="B45" s="15" t="s">
        <v>32</v>
      </c>
      <c r="C45" s="20">
        <v>21827881</v>
      </c>
      <c r="D45" s="20">
        <v>0</v>
      </c>
      <c r="E45" s="21">
        <v>21000000</v>
      </c>
      <c r="F45" s="22">
        <v>21000000</v>
      </c>
      <c r="G45" s="22">
        <v>6000000</v>
      </c>
      <c r="H45" s="22">
        <v>0</v>
      </c>
      <c r="I45" s="22">
        <v>0</v>
      </c>
      <c r="J45" s="22">
        <v>6000000</v>
      </c>
      <c r="K45" s="22">
        <v>0</v>
      </c>
      <c r="L45" s="22">
        <v>5000000</v>
      </c>
      <c r="M45" s="22">
        <v>0</v>
      </c>
      <c r="N45" s="22">
        <v>5000000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11000000</v>
      </c>
      <c r="X45" s="22">
        <v>15750000</v>
      </c>
      <c r="Y45" s="22">
        <v>-4750000</v>
      </c>
      <c r="Z45" s="23">
        <v>-30.158730158730158</v>
      </c>
      <c r="AA45" s="20">
        <v>21000000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19124742</v>
      </c>
      <c r="D47" s="20">
        <v>0</v>
      </c>
      <c r="E47" s="21">
        <v>1728164</v>
      </c>
      <c r="F47" s="22">
        <v>1808164</v>
      </c>
      <c r="G47" s="22">
        <v>54251</v>
      </c>
      <c r="H47" s="22">
        <v>34259</v>
      </c>
      <c r="I47" s="22">
        <v>49088</v>
      </c>
      <c r="J47" s="22">
        <v>137598</v>
      </c>
      <c r="K47" s="22">
        <v>84572</v>
      </c>
      <c r="L47" s="22">
        <v>137464</v>
      </c>
      <c r="M47" s="22">
        <v>230431</v>
      </c>
      <c r="N47" s="22">
        <v>452467</v>
      </c>
      <c r="O47" s="22">
        <v>35684</v>
      </c>
      <c r="P47" s="22">
        <v>59231</v>
      </c>
      <c r="Q47" s="22">
        <v>136031</v>
      </c>
      <c r="R47" s="22">
        <v>230946</v>
      </c>
      <c r="S47" s="22">
        <v>0</v>
      </c>
      <c r="T47" s="22">
        <v>0</v>
      </c>
      <c r="U47" s="22">
        <v>0</v>
      </c>
      <c r="V47" s="22">
        <v>0</v>
      </c>
      <c r="W47" s="22">
        <v>821011</v>
      </c>
      <c r="X47" s="22">
        <v>1356129</v>
      </c>
      <c r="Y47" s="22">
        <v>-535118</v>
      </c>
      <c r="Z47" s="23">
        <v>-39.459225486660934</v>
      </c>
      <c r="AA47" s="20">
        <v>1808164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367300538</v>
      </c>
      <c r="D50" s="29">
        <f t="shared" ref="D50:Y50" si="1">SUM(D37:D49)</f>
        <v>0</v>
      </c>
      <c r="E50" s="30">
        <f t="shared" si="1"/>
        <v>205304146</v>
      </c>
      <c r="F50" s="31">
        <f t="shared" si="1"/>
        <v>224394806</v>
      </c>
      <c r="G50" s="31">
        <f t="shared" si="1"/>
        <v>6760699</v>
      </c>
      <c r="H50" s="31">
        <f t="shared" si="1"/>
        <v>5085430</v>
      </c>
      <c r="I50" s="31">
        <f t="shared" si="1"/>
        <v>2451473</v>
      </c>
      <c r="J50" s="31">
        <f t="shared" si="1"/>
        <v>14297602</v>
      </c>
      <c r="K50" s="31">
        <f t="shared" si="1"/>
        <v>1704248</v>
      </c>
      <c r="L50" s="31">
        <f t="shared" si="1"/>
        <v>12394965</v>
      </c>
      <c r="M50" s="31">
        <f t="shared" si="1"/>
        <v>887593</v>
      </c>
      <c r="N50" s="31">
        <f t="shared" si="1"/>
        <v>14986806</v>
      </c>
      <c r="O50" s="31">
        <f t="shared" si="1"/>
        <v>6162996</v>
      </c>
      <c r="P50" s="31">
        <f t="shared" si="1"/>
        <v>6005490</v>
      </c>
      <c r="Q50" s="31">
        <f t="shared" si="1"/>
        <v>12539466</v>
      </c>
      <c r="R50" s="31">
        <f t="shared" si="1"/>
        <v>24707952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53992360</v>
      </c>
      <c r="X50" s="31">
        <f t="shared" si="1"/>
        <v>168296085</v>
      </c>
      <c r="Y50" s="31">
        <f t="shared" si="1"/>
        <v>-114303725</v>
      </c>
      <c r="Z50" s="32">
        <f>+IF(X50&lt;&gt;0,+(Y50/X50)*100,0)</f>
        <v>-67.918231728325708</v>
      </c>
      <c r="AA50" s="29">
        <f>SUM(AA37:AA49)</f>
        <v>224394806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-161197567</v>
      </c>
      <c r="D51" s="39">
        <f t="shared" si="2"/>
        <v>0</v>
      </c>
      <c r="E51" s="40">
        <f t="shared" si="2"/>
        <v>13462253</v>
      </c>
      <c r="F51" s="41">
        <f t="shared" si="2"/>
        <v>-5628407</v>
      </c>
      <c r="G51" s="41">
        <f t="shared" si="2"/>
        <v>80951036</v>
      </c>
      <c r="H51" s="41">
        <f t="shared" si="2"/>
        <v>-5085430</v>
      </c>
      <c r="I51" s="41">
        <f t="shared" si="2"/>
        <v>-2451473</v>
      </c>
      <c r="J51" s="41">
        <f t="shared" si="2"/>
        <v>73414133</v>
      </c>
      <c r="K51" s="41">
        <f t="shared" si="2"/>
        <v>-1704248</v>
      </c>
      <c r="L51" s="41">
        <f t="shared" si="2"/>
        <v>-12394965</v>
      </c>
      <c r="M51" s="41">
        <f t="shared" si="2"/>
        <v>69281559</v>
      </c>
      <c r="N51" s="41">
        <f t="shared" si="2"/>
        <v>55182346</v>
      </c>
      <c r="O51" s="41">
        <f t="shared" si="2"/>
        <v>-6162996</v>
      </c>
      <c r="P51" s="41">
        <f t="shared" si="2"/>
        <v>-6005490</v>
      </c>
      <c r="Q51" s="41">
        <f t="shared" si="2"/>
        <v>40087496</v>
      </c>
      <c r="R51" s="41">
        <f t="shared" si="2"/>
        <v>27919010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156515489</v>
      </c>
      <c r="X51" s="41">
        <f t="shared" si="2"/>
        <v>-4221279</v>
      </c>
      <c r="Y51" s="41">
        <f t="shared" si="2"/>
        <v>160736768</v>
      </c>
      <c r="Z51" s="42">
        <f>+IF(X51&lt;&gt;0,+(Y51/X51)*100,0)</f>
        <v>-3807.7740893222172</v>
      </c>
      <c r="AA51" s="39">
        <f>+AA35-AA50</f>
        <v>-5628407</v>
      </c>
    </row>
    <row r="52" spans="1:27" x14ac:dyDescent="0.25">
      <c r="A52" s="43" t="s">
        <v>78</v>
      </c>
      <c r="B52" s="15" t="s">
        <v>32</v>
      </c>
      <c r="C52" s="20">
        <v>667107452</v>
      </c>
      <c r="D52" s="20">
        <v>0</v>
      </c>
      <c r="E52" s="21">
        <v>737767450</v>
      </c>
      <c r="F52" s="22">
        <v>737767450</v>
      </c>
      <c r="G52" s="22">
        <v>58227343</v>
      </c>
      <c r="H52" s="22">
        <v>53959689</v>
      </c>
      <c r="I52" s="22">
        <v>93066395</v>
      </c>
      <c r="J52" s="22">
        <v>205253427</v>
      </c>
      <c r="K52" s="22">
        <v>63948787</v>
      </c>
      <c r="L52" s="22">
        <v>61138041</v>
      </c>
      <c r="M52" s="22">
        <v>46789999</v>
      </c>
      <c r="N52" s="22">
        <v>171876827</v>
      </c>
      <c r="O52" s="22">
        <v>45486038</v>
      </c>
      <c r="P52" s="22">
        <v>29007959</v>
      </c>
      <c r="Q52" s="22">
        <v>36274614</v>
      </c>
      <c r="R52" s="22">
        <v>110768611</v>
      </c>
      <c r="S52" s="22">
        <v>0</v>
      </c>
      <c r="T52" s="22">
        <v>0</v>
      </c>
      <c r="U52" s="22">
        <v>0</v>
      </c>
      <c r="V52" s="22">
        <v>0</v>
      </c>
      <c r="W52" s="22">
        <v>487898865</v>
      </c>
      <c r="X52" s="22">
        <v>553325589</v>
      </c>
      <c r="Y52" s="22">
        <v>-65426724</v>
      </c>
      <c r="Z52" s="23">
        <v>-11.82427223693788</v>
      </c>
      <c r="AA52" s="20">
        <v>737767450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505909885</v>
      </c>
      <c r="D54" s="48">
        <f t="shared" si="3"/>
        <v>0</v>
      </c>
      <c r="E54" s="49">
        <f t="shared" si="3"/>
        <v>751229703</v>
      </c>
      <c r="F54" s="50">
        <f t="shared" si="3"/>
        <v>732139043</v>
      </c>
      <c r="G54" s="50">
        <f t="shared" si="3"/>
        <v>139178379</v>
      </c>
      <c r="H54" s="50">
        <f t="shared" si="3"/>
        <v>48874259</v>
      </c>
      <c r="I54" s="50">
        <f t="shared" si="3"/>
        <v>90614922</v>
      </c>
      <c r="J54" s="50">
        <f t="shared" si="3"/>
        <v>278667560</v>
      </c>
      <c r="K54" s="50">
        <f t="shared" si="3"/>
        <v>62244539</v>
      </c>
      <c r="L54" s="50">
        <f t="shared" si="3"/>
        <v>48743076</v>
      </c>
      <c r="M54" s="50">
        <f t="shared" si="3"/>
        <v>116071558</v>
      </c>
      <c r="N54" s="50">
        <f t="shared" si="3"/>
        <v>227059173</v>
      </c>
      <c r="O54" s="50">
        <f t="shared" si="3"/>
        <v>39323042</v>
      </c>
      <c r="P54" s="50">
        <f t="shared" si="3"/>
        <v>23002469</v>
      </c>
      <c r="Q54" s="50">
        <f t="shared" si="3"/>
        <v>76362110</v>
      </c>
      <c r="R54" s="50">
        <f t="shared" si="3"/>
        <v>138687621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644414354</v>
      </c>
      <c r="X54" s="50">
        <f t="shared" si="3"/>
        <v>549104310</v>
      </c>
      <c r="Y54" s="50">
        <f t="shared" si="3"/>
        <v>95310044</v>
      </c>
      <c r="Z54" s="51">
        <f>+IF(X54&lt;&gt;0,+(Y54/X54)*100,0)</f>
        <v>17.357365852764843</v>
      </c>
      <c r="AA54" s="48">
        <f>SUM(AA51:AA53)</f>
        <v>732139043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505909885</v>
      </c>
      <c r="D56" s="54">
        <f>+D54-D55</f>
        <v>0</v>
      </c>
      <c r="E56" s="55">
        <f t="shared" si="4"/>
        <v>751229703</v>
      </c>
      <c r="F56" s="56">
        <f t="shared" si="4"/>
        <v>732139043</v>
      </c>
      <c r="G56" s="56">
        <f t="shared" si="4"/>
        <v>139178379</v>
      </c>
      <c r="H56" s="56">
        <f t="shared" si="4"/>
        <v>48874259</v>
      </c>
      <c r="I56" s="56">
        <f t="shared" si="4"/>
        <v>90614922</v>
      </c>
      <c r="J56" s="56">
        <f t="shared" si="4"/>
        <v>278667560</v>
      </c>
      <c r="K56" s="56">
        <f t="shared" si="4"/>
        <v>62244539</v>
      </c>
      <c r="L56" s="56">
        <f t="shared" si="4"/>
        <v>48743076</v>
      </c>
      <c r="M56" s="56">
        <f t="shared" si="4"/>
        <v>116071558</v>
      </c>
      <c r="N56" s="56">
        <f t="shared" si="4"/>
        <v>227059173</v>
      </c>
      <c r="O56" s="56">
        <f t="shared" si="4"/>
        <v>39323042</v>
      </c>
      <c r="P56" s="56">
        <f t="shared" si="4"/>
        <v>23002469</v>
      </c>
      <c r="Q56" s="56">
        <f t="shared" si="4"/>
        <v>76362110</v>
      </c>
      <c r="R56" s="56">
        <f t="shared" si="4"/>
        <v>138687621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644414354</v>
      </c>
      <c r="X56" s="56">
        <f t="shared" si="4"/>
        <v>549104310</v>
      </c>
      <c r="Y56" s="56">
        <f t="shared" si="4"/>
        <v>95310044</v>
      </c>
      <c r="Z56" s="57">
        <f>+IF(X56&lt;&gt;0,+(Y56/X56)*100,0)</f>
        <v>17.357365852764843</v>
      </c>
      <c r="AA56" s="54">
        <f>+AA54-AA55</f>
        <v>732139043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505909885</v>
      </c>
      <c r="D59" s="48">
        <f>SUM(D56:D58)</f>
        <v>0</v>
      </c>
      <c r="E59" s="49">
        <f t="shared" si="5"/>
        <v>751229703</v>
      </c>
      <c r="F59" s="50">
        <f t="shared" si="5"/>
        <v>732139043</v>
      </c>
      <c r="G59" s="50">
        <f t="shared" si="5"/>
        <v>139178379</v>
      </c>
      <c r="H59" s="50">
        <f t="shared" si="5"/>
        <v>48874259</v>
      </c>
      <c r="I59" s="50">
        <f t="shared" si="5"/>
        <v>90614922</v>
      </c>
      <c r="J59" s="50">
        <f t="shared" si="5"/>
        <v>278667560</v>
      </c>
      <c r="K59" s="50">
        <f t="shared" si="5"/>
        <v>62244539</v>
      </c>
      <c r="L59" s="50">
        <f t="shared" si="5"/>
        <v>48743076</v>
      </c>
      <c r="M59" s="50">
        <f t="shared" si="5"/>
        <v>116071558</v>
      </c>
      <c r="N59" s="50">
        <f t="shared" si="5"/>
        <v>227059173</v>
      </c>
      <c r="O59" s="50">
        <f t="shared" si="5"/>
        <v>39323042</v>
      </c>
      <c r="P59" s="50">
        <f t="shared" si="5"/>
        <v>23002469</v>
      </c>
      <c r="Q59" s="50">
        <f t="shared" si="5"/>
        <v>76362110</v>
      </c>
      <c r="R59" s="50">
        <f t="shared" si="5"/>
        <v>138687621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644414354</v>
      </c>
      <c r="X59" s="50">
        <f t="shared" si="5"/>
        <v>549104310</v>
      </c>
      <c r="Y59" s="50">
        <f t="shared" si="5"/>
        <v>95310044</v>
      </c>
      <c r="Z59" s="51">
        <f>+IF(X59&lt;&gt;0,+(Y59/X59)*100,0)</f>
        <v>17.357365852764843</v>
      </c>
      <c r="AA59" s="48">
        <f>SUM(AA56:AA58)</f>
        <v>732139043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505909885</v>
      </c>
      <c r="D62" s="65">
        <f>SUM(D59:D61)</f>
        <v>0</v>
      </c>
      <c r="E62" s="66">
        <f t="shared" si="6"/>
        <v>751229703</v>
      </c>
      <c r="F62" s="67">
        <f t="shared" si="6"/>
        <v>732139043</v>
      </c>
      <c r="G62" s="67">
        <f t="shared" si="6"/>
        <v>139178379</v>
      </c>
      <c r="H62" s="67">
        <f t="shared" si="6"/>
        <v>48874259</v>
      </c>
      <c r="I62" s="67">
        <f t="shared" si="6"/>
        <v>90614922</v>
      </c>
      <c r="J62" s="67">
        <f t="shared" si="6"/>
        <v>278667560</v>
      </c>
      <c r="K62" s="67">
        <f t="shared" si="6"/>
        <v>62244539</v>
      </c>
      <c r="L62" s="67">
        <f t="shared" si="6"/>
        <v>48743076</v>
      </c>
      <c r="M62" s="67">
        <f t="shared" si="6"/>
        <v>116071558</v>
      </c>
      <c r="N62" s="67">
        <f t="shared" si="6"/>
        <v>227059173</v>
      </c>
      <c r="O62" s="67">
        <f t="shared" si="6"/>
        <v>39323042</v>
      </c>
      <c r="P62" s="67">
        <f t="shared" si="6"/>
        <v>23002469</v>
      </c>
      <c r="Q62" s="67">
        <f t="shared" si="6"/>
        <v>76362110</v>
      </c>
      <c r="R62" s="67">
        <f t="shared" si="6"/>
        <v>138687621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644414354</v>
      </c>
      <c r="X62" s="67">
        <f t="shared" si="6"/>
        <v>549104310</v>
      </c>
      <c r="Y62" s="67">
        <f t="shared" si="6"/>
        <v>95310044</v>
      </c>
      <c r="Z62" s="68">
        <f>+IF(X62&lt;&gt;0,+(Y62/X62)*100,0)</f>
        <v>17.357365852764843</v>
      </c>
      <c r="AA62" s="65">
        <f>SUM(AA59:AA61)</f>
        <v>732139043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849900052</v>
      </c>
      <c r="D7" s="20">
        <v>0</v>
      </c>
      <c r="E7" s="21">
        <v>883875703</v>
      </c>
      <c r="F7" s="22">
        <v>883875703</v>
      </c>
      <c r="G7" s="22">
        <v>68736051</v>
      </c>
      <c r="H7" s="22">
        <v>81937885</v>
      </c>
      <c r="I7" s="22">
        <v>68958593</v>
      </c>
      <c r="J7" s="22">
        <v>219632529</v>
      </c>
      <c r="K7" s="22">
        <v>82257228</v>
      </c>
      <c r="L7" s="22">
        <v>69447914</v>
      </c>
      <c r="M7" s="22">
        <v>69559333</v>
      </c>
      <c r="N7" s="22">
        <v>221264475</v>
      </c>
      <c r="O7" s="22">
        <v>92936850</v>
      </c>
      <c r="P7" s="22">
        <v>99214067</v>
      </c>
      <c r="Q7" s="22">
        <v>83144437</v>
      </c>
      <c r="R7" s="22">
        <v>275295354</v>
      </c>
      <c r="S7" s="22">
        <v>0</v>
      </c>
      <c r="T7" s="22">
        <v>0</v>
      </c>
      <c r="U7" s="22">
        <v>0</v>
      </c>
      <c r="V7" s="22">
        <v>0</v>
      </c>
      <c r="W7" s="22">
        <v>716192358</v>
      </c>
      <c r="X7" s="22">
        <v>662906754</v>
      </c>
      <c r="Y7" s="22">
        <v>53285604</v>
      </c>
      <c r="Z7" s="23">
        <v>8.0381748531709789</v>
      </c>
      <c r="AA7" s="20">
        <v>883875703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305395077</v>
      </c>
      <c r="D13" s="20">
        <v>0</v>
      </c>
      <c r="E13" s="21">
        <v>283646474</v>
      </c>
      <c r="F13" s="22">
        <v>283646474</v>
      </c>
      <c r="G13" s="22">
        <v>27966561</v>
      </c>
      <c r="H13" s="22">
        <v>28024012</v>
      </c>
      <c r="I13" s="22">
        <v>28426997</v>
      </c>
      <c r="J13" s="22">
        <v>84417570</v>
      </c>
      <c r="K13" s="22">
        <v>28342040</v>
      </c>
      <c r="L13" s="22">
        <v>29103856</v>
      </c>
      <c r="M13" s="22">
        <v>29807717</v>
      </c>
      <c r="N13" s="22">
        <v>87253613</v>
      </c>
      <c r="O13" s="22">
        <v>30036159</v>
      </c>
      <c r="P13" s="22">
        <v>30066640</v>
      </c>
      <c r="Q13" s="22">
        <v>27620261</v>
      </c>
      <c r="R13" s="22">
        <v>87723060</v>
      </c>
      <c r="S13" s="22">
        <v>0</v>
      </c>
      <c r="T13" s="22">
        <v>0</v>
      </c>
      <c r="U13" s="22">
        <v>0</v>
      </c>
      <c r="V13" s="22">
        <v>0</v>
      </c>
      <c r="W13" s="22">
        <v>259394243</v>
      </c>
      <c r="X13" s="22">
        <v>212734854</v>
      </c>
      <c r="Y13" s="22">
        <v>46659389</v>
      </c>
      <c r="Z13" s="23">
        <v>21.933119149342588</v>
      </c>
      <c r="AA13" s="20">
        <v>283646474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1155295129</v>
      </c>
      <c r="D35" s="29">
        <f t="shared" ref="D35:Y35" si="0">SUM(D6:D34)</f>
        <v>0</v>
      </c>
      <c r="E35" s="30">
        <f t="shared" si="0"/>
        <v>1167522177</v>
      </c>
      <c r="F35" s="31">
        <f t="shared" si="0"/>
        <v>1167522177</v>
      </c>
      <c r="G35" s="31">
        <f t="shared" si="0"/>
        <v>96702612</v>
      </c>
      <c r="H35" s="31">
        <f t="shared" si="0"/>
        <v>109961897</v>
      </c>
      <c r="I35" s="31">
        <f t="shared" si="0"/>
        <v>97385590</v>
      </c>
      <c r="J35" s="31">
        <f t="shared" si="0"/>
        <v>304050099</v>
      </c>
      <c r="K35" s="31">
        <f t="shared" si="0"/>
        <v>110599268</v>
      </c>
      <c r="L35" s="31">
        <f t="shared" si="0"/>
        <v>98551770</v>
      </c>
      <c r="M35" s="31">
        <f t="shared" si="0"/>
        <v>99367050</v>
      </c>
      <c r="N35" s="31">
        <f t="shared" si="0"/>
        <v>308518088</v>
      </c>
      <c r="O35" s="31">
        <f t="shared" si="0"/>
        <v>122973009</v>
      </c>
      <c r="P35" s="31">
        <f t="shared" si="0"/>
        <v>129280707</v>
      </c>
      <c r="Q35" s="31">
        <f t="shared" si="0"/>
        <v>110764698</v>
      </c>
      <c r="R35" s="31">
        <f t="shared" si="0"/>
        <v>363018414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975586601</v>
      </c>
      <c r="X35" s="31">
        <f t="shared" si="0"/>
        <v>875641608</v>
      </c>
      <c r="Y35" s="31">
        <f t="shared" si="0"/>
        <v>99944993</v>
      </c>
      <c r="Z35" s="32">
        <f>+IF(X35&lt;&gt;0,+(Y35/X35)*100,0)</f>
        <v>11.413915474879992</v>
      </c>
      <c r="AA35" s="29">
        <f>SUM(AA6:AA34)</f>
        <v>1167522177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46600629</v>
      </c>
      <c r="D37" s="20">
        <v>0</v>
      </c>
      <c r="E37" s="21">
        <v>46789854</v>
      </c>
      <c r="F37" s="22">
        <v>46789854</v>
      </c>
      <c r="G37" s="22">
        <v>4018481</v>
      </c>
      <c r="H37" s="22">
        <v>3657496</v>
      </c>
      <c r="I37" s="22">
        <v>4178452</v>
      </c>
      <c r="J37" s="22">
        <v>11854429</v>
      </c>
      <c r="K37" s="22">
        <v>3695828</v>
      </c>
      <c r="L37" s="22">
        <v>4538943</v>
      </c>
      <c r="M37" s="22">
        <v>4192680</v>
      </c>
      <c r="N37" s="22">
        <v>12427451</v>
      </c>
      <c r="O37" s="22">
        <v>4604700</v>
      </c>
      <c r="P37" s="22">
        <v>4239007</v>
      </c>
      <c r="Q37" s="22">
        <v>4197758</v>
      </c>
      <c r="R37" s="22">
        <v>13041465</v>
      </c>
      <c r="S37" s="22">
        <v>0</v>
      </c>
      <c r="T37" s="22">
        <v>0</v>
      </c>
      <c r="U37" s="22">
        <v>0</v>
      </c>
      <c r="V37" s="22">
        <v>0</v>
      </c>
      <c r="W37" s="22">
        <v>37323345</v>
      </c>
      <c r="X37" s="22">
        <v>35092539</v>
      </c>
      <c r="Y37" s="22">
        <v>2230806</v>
      </c>
      <c r="Z37" s="23">
        <v>6.3569239033972433</v>
      </c>
      <c r="AA37" s="20">
        <v>46789854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545923528</v>
      </c>
      <c r="D40" s="20">
        <v>0</v>
      </c>
      <c r="E40" s="21">
        <v>417960690</v>
      </c>
      <c r="F40" s="22">
        <v>417960690</v>
      </c>
      <c r="G40" s="22">
        <v>0</v>
      </c>
      <c r="H40" s="22">
        <v>68388258</v>
      </c>
      <c r="I40" s="22">
        <v>23089351</v>
      </c>
      <c r="J40" s="22">
        <v>91477609</v>
      </c>
      <c r="K40" s="22">
        <v>20382092</v>
      </c>
      <c r="L40" s="22">
        <v>73952190</v>
      </c>
      <c r="M40" s="22">
        <v>73296484</v>
      </c>
      <c r="N40" s="22">
        <v>167630766</v>
      </c>
      <c r="O40" s="22">
        <v>19553562</v>
      </c>
      <c r="P40" s="22">
        <v>91286063</v>
      </c>
      <c r="Q40" s="22">
        <v>18587118</v>
      </c>
      <c r="R40" s="22">
        <v>129426743</v>
      </c>
      <c r="S40" s="22">
        <v>0</v>
      </c>
      <c r="T40" s="22">
        <v>0</v>
      </c>
      <c r="U40" s="22">
        <v>0</v>
      </c>
      <c r="V40" s="22">
        <v>0</v>
      </c>
      <c r="W40" s="22">
        <v>388535118</v>
      </c>
      <c r="X40" s="22">
        <v>313470621</v>
      </c>
      <c r="Y40" s="22">
        <v>75064497</v>
      </c>
      <c r="Z40" s="23">
        <v>23.946262255945193</v>
      </c>
      <c r="AA40" s="20">
        <v>417960690</v>
      </c>
    </row>
    <row r="41" spans="1:27" x14ac:dyDescent="0.25">
      <c r="A41" s="19" t="s">
        <v>67</v>
      </c>
      <c r="B41" s="15" t="s">
        <v>32</v>
      </c>
      <c r="C41" s="20">
        <v>870637854</v>
      </c>
      <c r="D41" s="20">
        <v>0</v>
      </c>
      <c r="E41" s="21">
        <v>0</v>
      </c>
      <c r="F41" s="22">
        <v>382302872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286727154</v>
      </c>
      <c r="R41" s="22">
        <v>286727154</v>
      </c>
      <c r="S41" s="22">
        <v>0</v>
      </c>
      <c r="T41" s="22">
        <v>0</v>
      </c>
      <c r="U41" s="22">
        <v>0</v>
      </c>
      <c r="V41" s="22">
        <v>0</v>
      </c>
      <c r="W41" s="22">
        <v>286727154</v>
      </c>
      <c r="X41" s="22">
        <v>95575718</v>
      </c>
      <c r="Y41" s="22">
        <v>191151436</v>
      </c>
      <c r="Z41" s="23">
        <v>200</v>
      </c>
      <c r="AA41" s="20">
        <v>382302872</v>
      </c>
    </row>
    <row r="42" spans="1:27" x14ac:dyDescent="0.25">
      <c r="A42" s="19" t="s">
        <v>68</v>
      </c>
      <c r="B42" s="15" t="s">
        <v>32</v>
      </c>
      <c r="C42" s="20">
        <v>35810175</v>
      </c>
      <c r="D42" s="20">
        <v>0</v>
      </c>
      <c r="E42" s="21">
        <v>70007774</v>
      </c>
      <c r="F42" s="22">
        <v>57825577</v>
      </c>
      <c r="G42" s="22">
        <v>0</v>
      </c>
      <c r="H42" s="22">
        <v>0</v>
      </c>
      <c r="I42" s="22">
        <v>8952544</v>
      </c>
      <c r="J42" s="22">
        <v>8952544</v>
      </c>
      <c r="K42" s="22">
        <v>2984181</v>
      </c>
      <c r="L42" s="22">
        <v>2984181</v>
      </c>
      <c r="M42" s="22">
        <v>2984181</v>
      </c>
      <c r="N42" s="22">
        <v>8952543</v>
      </c>
      <c r="O42" s="22">
        <v>2984181</v>
      </c>
      <c r="P42" s="22">
        <v>2984181</v>
      </c>
      <c r="Q42" s="22">
        <v>2984181</v>
      </c>
      <c r="R42" s="22">
        <v>8952543</v>
      </c>
      <c r="S42" s="22">
        <v>0</v>
      </c>
      <c r="T42" s="22">
        <v>0</v>
      </c>
      <c r="U42" s="22">
        <v>0</v>
      </c>
      <c r="V42" s="22">
        <v>0</v>
      </c>
      <c r="W42" s="22">
        <v>26857630</v>
      </c>
      <c r="X42" s="22">
        <v>49369191</v>
      </c>
      <c r="Y42" s="22">
        <v>-22511561</v>
      </c>
      <c r="Z42" s="23">
        <v>-45.598399617283583</v>
      </c>
      <c r="AA42" s="20">
        <v>57825577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216156</v>
      </c>
      <c r="F43" s="22">
        <v>216156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162126</v>
      </c>
      <c r="Y43" s="22">
        <v>-162126</v>
      </c>
      <c r="Z43" s="23">
        <v>-100</v>
      </c>
      <c r="AA43" s="20">
        <v>216156</v>
      </c>
    </row>
    <row r="44" spans="1:27" x14ac:dyDescent="0.25">
      <c r="A44" s="19" t="s">
        <v>70</v>
      </c>
      <c r="B44" s="15" t="s">
        <v>32</v>
      </c>
      <c r="C44" s="20">
        <v>48109475</v>
      </c>
      <c r="D44" s="20">
        <v>0</v>
      </c>
      <c r="E44" s="21">
        <v>41319342</v>
      </c>
      <c r="F44" s="22">
        <v>45319342</v>
      </c>
      <c r="G44" s="22">
        <v>10000</v>
      </c>
      <c r="H44" s="22">
        <v>1910000</v>
      </c>
      <c r="I44" s="22">
        <v>5590142</v>
      </c>
      <c r="J44" s="22">
        <v>7510142</v>
      </c>
      <c r="K44" s="22">
        <v>6610118</v>
      </c>
      <c r="L44" s="22">
        <v>1088254</v>
      </c>
      <c r="M44" s="22">
        <v>5415978</v>
      </c>
      <c r="N44" s="22">
        <v>13114350</v>
      </c>
      <c r="O44" s="22">
        <v>1355392</v>
      </c>
      <c r="P44" s="22">
        <v>459170</v>
      </c>
      <c r="Q44" s="22">
        <v>3242939</v>
      </c>
      <c r="R44" s="22">
        <v>5057501</v>
      </c>
      <c r="S44" s="22">
        <v>0</v>
      </c>
      <c r="T44" s="22">
        <v>0</v>
      </c>
      <c r="U44" s="22">
        <v>0</v>
      </c>
      <c r="V44" s="22">
        <v>0</v>
      </c>
      <c r="W44" s="22">
        <v>25681993</v>
      </c>
      <c r="X44" s="22">
        <v>31989565</v>
      </c>
      <c r="Y44" s="22">
        <v>-6307572</v>
      </c>
      <c r="Z44" s="23">
        <v>-19.717592283608735</v>
      </c>
      <c r="AA44" s="20">
        <v>45319342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382302872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2847569</v>
      </c>
      <c r="D47" s="20">
        <v>0</v>
      </c>
      <c r="E47" s="21">
        <v>4570686</v>
      </c>
      <c r="F47" s="22">
        <v>4582168</v>
      </c>
      <c r="G47" s="22">
        <v>35988</v>
      </c>
      <c r="H47" s="22">
        <v>162667</v>
      </c>
      <c r="I47" s="22">
        <v>180031</v>
      </c>
      <c r="J47" s="22">
        <v>378686</v>
      </c>
      <c r="K47" s="22">
        <v>125966</v>
      </c>
      <c r="L47" s="22">
        <v>445597</v>
      </c>
      <c r="M47" s="22">
        <v>192798</v>
      </c>
      <c r="N47" s="22">
        <v>764361</v>
      </c>
      <c r="O47" s="22">
        <v>168819</v>
      </c>
      <c r="P47" s="22">
        <v>111538</v>
      </c>
      <c r="Q47" s="22">
        <v>158788</v>
      </c>
      <c r="R47" s="22">
        <v>439145</v>
      </c>
      <c r="S47" s="22">
        <v>0</v>
      </c>
      <c r="T47" s="22">
        <v>0</v>
      </c>
      <c r="U47" s="22">
        <v>0</v>
      </c>
      <c r="V47" s="22">
        <v>0</v>
      </c>
      <c r="W47" s="22">
        <v>1582192</v>
      </c>
      <c r="X47" s="22">
        <v>3429222</v>
      </c>
      <c r="Y47" s="22">
        <v>-1847030</v>
      </c>
      <c r="Z47" s="23">
        <v>-53.861488115963333</v>
      </c>
      <c r="AA47" s="20">
        <v>4582168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1549929230</v>
      </c>
      <c r="D50" s="29">
        <f t="shared" ref="D50:Y50" si="1">SUM(D37:D49)</f>
        <v>0</v>
      </c>
      <c r="E50" s="30">
        <f t="shared" si="1"/>
        <v>963167374</v>
      </c>
      <c r="F50" s="31">
        <f t="shared" si="1"/>
        <v>954996659</v>
      </c>
      <c r="G50" s="31">
        <f t="shared" si="1"/>
        <v>4064469</v>
      </c>
      <c r="H50" s="31">
        <f t="shared" si="1"/>
        <v>74118421</v>
      </c>
      <c r="I50" s="31">
        <f t="shared" si="1"/>
        <v>41990520</v>
      </c>
      <c r="J50" s="31">
        <f t="shared" si="1"/>
        <v>120173410</v>
      </c>
      <c r="K50" s="31">
        <f t="shared" si="1"/>
        <v>33798185</v>
      </c>
      <c r="L50" s="31">
        <f t="shared" si="1"/>
        <v>83009165</v>
      </c>
      <c r="M50" s="31">
        <f t="shared" si="1"/>
        <v>86082121</v>
      </c>
      <c r="N50" s="31">
        <f t="shared" si="1"/>
        <v>202889471</v>
      </c>
      <c r="O50" s="31">
        <f t="shared" si="1"/>
        <v>28666654</v>
      </c>
      <c r="P50" s="31">
        <f t="shared" si="1"/>
        <v>99079959</v>
      </c>
      <c r="Q50" s="31">
        <f t="shared" si="1"/>
        <v>315897938</v>
      </c>
      <c r="R50" s="31">
        <f t="shared" si="1"/>
        <v>443644551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766707432</v>
      </c>
      <c r="X50" s="31">
        <f t="shared" si="1"/>
        <v>529088982</v>
      </c>
      <c r="Y50" s="31">
        <f t="shared" si="1"/>
        <v>237618450</v>
      </c>
      <c r="Z50" s="32">
        <f>+IF(X50&lt;&gt;0,+(Y50/X50)*100,0)</f>
        <v>44.910867185663676</v>
      </c>
      <c r="AA50" s="29">
        <f>SUM(AA37:AA49)</f>
        <v>954996659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-394634101</v>
      </c>
      <c r="D51" s="39">
        <f t="shared" si="2"/>
        <v>0</v>
      </c>
      <c r="E51" s="40">
        <f t="shared" si="2"/>
        <v>204354803</v>
      </c>
      <c r="F51" s="41">
        <f t="shared" si="2"/>
        <v>212525518</v>
      </c>
      <c r="G51" s="41">
        <f t="shared" si="2"/>
        <v>92638143</v>
      </c>
      <c r="H51" s="41">
        <f t="shared" si="2"/>
        <v>35843476</v>
      </c>
      <c r="I51" s="41">
        <f t="shared" si="2"/>
        <v>55395070</v>
      </c>
      <c r="J51" s="41">
        <f t="shared" si="2"/>
        <v>183876689</v>
      </c>
      <c r="K51" s="41">
        <f t="shared" si="2"/>
        <v>76801083</v>
      </c>
      <c r="L51" s="41">
        <f t="shared" si="2"/>
        <v>15542605</v>
      </c>
      <c r="M51" s="41">
        <f t="shared" si="2"/>
        <v>13284929</v>
      </c>
      <c r="N51" s="41">
        <f t="shared" si="2"/>
        <v>105628617</v>
      </c>
      <c r="O51" s="41">
        <f t="shared" si="2"/>
        <v>94306355</v>
      </c>
      <c r="P51" s="41">
        <f t="shared" si="2"/>
        <v>30200748</v>
      </c>
      <c r="Q51" s="41">
        <f t="shared" si="2"/>
        <v>-205133240</v>
      </c>
      <c r="R51" s="41">
        <f t="shared" si="2"/>
        <v>-80626137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208879169</v>
      </c>
      <c r="X51" s="41">
        <f t="shared" si="2"/>
        <v>346552626</v>
      </c>
      <c r="Y51" s="41">
        <f t="shared" si="2"/>
        <v>-137673457</v>
      </c>
      <c r="Z51" s="42">
        <f>+IF(X51&lt;&gt;0,+(Y51/X51)*100,0)</f>
        <v>-39.726565800139113</v>
      </c>
      <c r="AA51" s="39">
        <f>+AA35-AA50</f>
        <v>212525518</v>
      </c>
    </row>
    <row r="52" spans="1:27" x14ac:dyDescent="0.25">
      <c r="A52" s="43" t="s">
        <v>78</v>
      </c>
      <c r="B52" s="15" t="s">
        <v>32</v>
      </c>
      <c r="C52" s="20">
        <v>28511883</v>
      </c>
      <c r="D52" s="20">
        <v>0</v>
      </c>
      <c r="E52" s="21">
        <v>46518479</v>
      </c>
      <c r="F52" s="22">
        <v>70380882</v>
      </c>
      <c r="G52" s="22">
        <v>0</v>
      </c>
      <c r="H52" s="22">
        <v>0</v>
      </c>
      <c r="I52" s="22">
        <v>2744551</v>
      </c>
      <c r="J52" s="22">
        <v>2744551</v>
      </c>
      <c r="K52" s="22">
        <v>2575321</v>
      </c>
      <c r="L52" s="22">
        <v>0</v>
      </c>
      <c r="M52" s="22">
        <v>0</v>
      </c>
      <c r="N52" s="22">
        <v>2575321</v>
      </c>
      <c r="O52" s="22">
        <v>3550908</v>
      </c>
      <c r="P52" s="22">
        <v>0</v>
      </c>
      <c r="Q52" s="22">
        <v>2054249</v>
      </c>
      <c r="R52" s="22">
        <v>5605157</v>
      </c>
      <c r="S52" s="22">
        <v>0</v>
      </c>
      <c r="T52" s="22">
        <v>0</v>
      </c>
      <c r="U52" s="22">
        <v>0</v>
      </c>
      <c r="V52" s="22">
        <v>0</v>
      </c>
      <c r="W52" s="22">
        <v>10925029</v>
      </c>
      <c r="X52" s="22">
        <v>47020641</v>
      </c>
      <c r="Y52" s="22">
        <v>-36095612</v>
      </c>
      <c r="Z52" s="23">
        <v>-76.765461364084757</v>
      </c>
      <c r="AA52" s="20">
        <v>70380882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-366122218</v>
      </c>
      <c r="D54" s="48">
        <f t="shared" si="3"/>
        <v>0</v>
      </c>
      <c r="E54" s="49">
        <f t="shared" si="3"/>
        <v>250873282</v>
      </c>
      <c r="F54" s="50">
        <f t="shared" si="3"/>
        <v>282906400</v>
      </c>
      <c r="G54" s="50">
        <f t="shared" si="3"/>
        <v>92638143</v>
      </c>
      <c r="H54" s="50">
        <f t="shared" si="3"/>
        <v>35843476</v>
      </c>
      <c r="I54" s="50">
        <f t="shared" si="3"/>
        <v>58139621</v>
      </c>
      <c r="J54" s="50">
        <f t="shared" si="3"/>
        <v>186621240</v>
      </c>
      <c r="K54" s="50">
        <f t="shared" si="3"/>
        <v>79376404</v>
      </c>
      <c r="L54" s="50">
        <f t="shared" si="3"/>
        <v>15542605</v>
      </c>
      <c r="M54" s="50">
        <f t="shared" si="3"/>
        <v>13284929</v>
      </c>
      <c r="N54" s="50">
        <f t="shared" si="3"/>
        <v>108203938</v>
      </c>
      <c r="O54" s="50">
        <f t="shared" si="3"/>
        <v>97857263</v>
      </c>
      <c r="P54" s="50">
        <f t="shared" si="3"/>
        <v>30200748</v>
      </c>
      <c r="Q54" s="50">
        <f t="shared" si="3"/>
        <v>-203078991</v>
      </c>
      <c r="R54" s="50">
        <f t="shared" si="3"/>
        <v>-75020980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219804198</v>
      </c>
      <c r="X54" s="50">
        <f t="shared" si="3"/>
        <v>393573267</v>
      </c>
      <c r="Y54" s="50">
        <f t="shared" si="3"/>
        <v>-173769069</v>
      </c>
      <c r="Z54" s="51">
        <f>+IF(X54&lt;&gt;0,+(Y54/X54)*100,0)</f>
        <v>-44.151644323952524</v>
      </c>
      <c r="AA54" s="48">
        <f>SUM(AA51:AA53)</f>
        <v>282906400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-366122218</v>
      </c>
      <c r="D56" s="54">
        <f>+D54-D55</f>
        <v>0</v>
      </c>
      <c r="E56" s="55">
        <f t="shared" si="4"/>
        <v>250873282</v>
      </c>
      <c r="F56" s="56">
        <f t="shared" si="4"/>
        <v>282906400</v>
      </c>
      <c r="G56" s="56">
        <f t="shared" si="4"/>
        <v>92638143</v>
      </c>
      <c r="H56" s="56">
        <f t="shared" si="4"/>
        <v>35843476</v>
      </c>
      <c r="I56" s="56">
        <f t="shared" si="4"/>
        <v>58139621</v>
      </c>
      <c r="J56" s="56">
        <f t="shared" si="4"/>
        <v>186621240</v>
      </c>
      <c r="K56" s="56">
        <f t="shared" si="4"/>
        <v>79376404</v>
      </c>
      <c r="L56" s="56">
        <f t="shared" si="4"/>
        <v>15542605</v>
      </c>
      <c r="M56" s="56">
        <f t="shared" si="4"/>
        <v>13284929</v>
      </c>
      <c r="N56" s="56">
        <f t="shared" si="4"/>
        <v>108203938</v>
      </c>
      <c r="O56" s="56">
        <f t="shared" si="4"/>
        <v>97857263</v>
      </c>
      <c r="P56" s="56">
        <f t="shared" si="4"/>
        <v>30200748</v>
      </c>
      <c r="Q56" s="56">
        <f t="shared" si="4"/>
        <v>-203078991</v>
      </c>
      <c r="R56" s="56">
        <f t="shared" si="4"/>
        <v>-75020980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219804198</v>
      </c>
      <c r="X56" s="56">
        <f t="shared" si="4"/>
        <v>393573267</v>
      </c>
      <c r="Y56" s="56">
        <f t="shared" si="4"/>
        <v>-173769069</v>
      </c>
      <c r="Z56" s="57">
        <f>+IF(X56&lt;&gt;0,+(Y56/X56)*100,0)</f>
        <v>-44.151644323952524</v>
      </c>
      <c r="AA56" s="54">
        <f>+AA54-AA55</f>
        <v>282906400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-366122218</v>
      </c>
      <c r="D59" s="48">
        <f>SUM(D56:D58)</f>
        <v>0</v>
      </c>
      <c r="E59" s="49">
        <f t="shared" si="5"/>
        <v>250873282</v>
      </c>
      <c r="F59" s="50">
        <f t="shared" si="5"/>
        <v>282906400</v>
      </c>
      <c r="G59" s="50">
        <f t="shared" si="5"/>
        <v>92638143</v>
      </c>
      <c r="H59" s="50">
        <f t="shared" si="5"/>
        <v>35843476</v>
      </c>
      <c r="I59" s="50">
        <f t="shared" si="5"/>
        <v>58139621</v>
      </c>
      <c r="J59" s="50">
        <f t="shared" si="5"/>
        <v>186621240</v>
      </c>
      <c r="K59" s="50">
        <f t="shared" si="5"/>
        <v>79376404</v>
      </c>
      <c r="L59" s="50">
        <f t="shared" si="5"/>
        <v>15542605</v>
      </c>
      <c r="M59" s="50">
        <f t="shared" si="5"/>
        <v>13284929</v>
      </c>
      <c r="N59" s="50">
        <f t="shared" si="5"/>
        <v>108203938</v>
      </c>
      <c r="O59" s="50">
        <f t="shared" si="5"/>
        <v>97857263</v>
      </c>
      <c r="P59" s="50">
        <f t="shared" si="5"/>
        <v>30200748</v>
      </c>
      <c r="Q59" s="50">
        <f t="shared" si="5"/>
        <v>-203078991</v>
      </c>
      <c r="R59" s="50">
        <f t="shared" si="5"/>
        <v>-75020980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219804198</v>
      </c>
      <c r="X59" s="50">
        <f t="shared" si="5"/>
        <v>393573267</v>
      </c>
      <c r="Y59" s="50">
        <f t="shared" si="5"/>
        <v>-173769069</v>
      </c>
      <c r="Z59" s="51">
        <f>+IF(X59&lt;&gt;0,+(Y59/X59)*100,0)</f>
        <v>-44.151644323952524</v>
      </c>
      <c r="AA59" s="48">
        <f>SUM(AA56:AA58)</f>
        <v>282906400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-366122218</v>
      </c>
      <c r="D62" s="65">
        <f>SUM(D59:D61)</f>
        <v>0</v>
      </c>
      <c r="E62" s="66">
        <f t="shared" si="6"/>
        <v>250873282</v>
      </c>
      <c r="F62" s="67">
        <f t="shared" si="6"/>
        <v>282906400</v>
      </c>
      <c r="G62" s="67">
        <f t="shared" si="6"/>
        <v>92638143</v>
      </c>
      <c r="H62" s="67">
        <f t="shared" si="6"/>
        <v>35843476</v>
      </c>
      <c r="I62" s="67">
        <f t="shared" si="6"/>
        <v>58139621</v>
      </c>
      <c r="J62" s="67">
        <f t="shared" si="6"/>
        <v>186621240</v>
      </c>
      <c r="K62" s="67">
        <f t="shared" si="6"/>
        <v>79376404</v>
      </c>
      <c r="L62" s="67">
        <f t="shared" si="6"/>
        <v>15542605</v>
      </c>
      <c r="M62" s="67">
        <f t="shared" si="6"/>
        <v>13284929</v>
      </c>
      <c r="N62" s="67">
        <f t="shared" si="6"/>
        <v>108203938</v>
      </c>
      <c r="O62" s="67">
        <f t="shared" si="6"/>
        <v>97857263</v>
      </c>
      <c r="P62" s="67">
        <f t="shared" si="6"/>
        <v>30200748</v>
      </c>
      <c r="Q62" s="67">
        <f t="shared" si="6"/>
        <v>-203078991</v>
      </c>
      <c r="R62" s="67">
        <f t="shared" si="6"/>
        <v>-75020980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219804198</v>
      </c>
      <c r="X62" s="67">
        <f t="shared" si="6"/>
        <v>393573267</v>
      </c>
      <c r="Y62" s="67">
        <f t="shared" si="6"/>
        <v>-173769069</v>
      </c>
      <c r="Z62" s="68">
        <f>+IF(X62&lt;&gt;0,+(Y62/X62)*100,0)</f>
        <v>-44.151644323952524</v>
      </c>
      <c r="AA62" s="65">
        <f>SUM(AA59:AA61)</f>
        <v>282906400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56692445</v>
      </c>
      <c r="D7" s="20">
        <v>0</v>
      </c>
      <c r="E7" s="21">
        <v>67320484</v>
      </c>
      <c r="F7" s="22">
        <v>67320484</v>
      </c>
      <c r="G7" s="22">
        <v>5313909</v>
      </c>
      <c r="H7" s="22">
        <v>4993977</v>
      </c>
      <c r="I7" s="22">
        <v>5643868</v>
      </c>
      <c r="J7" s="22">
        <v>15951754</v>
      </c>
      <c r="K7" s="22">
        <v>5576014</v>
      </c>
      <c r="L7" s="22">
        <v>5562878</v>
      </c>
      <c r="M7" s="22">
        <v>5565271</v>
      </c>
      <c r="N7" s="22">
        <v>16704163</v>
      </c>
      <c r="O7" s="22">
        <v>5177690</v>
      </c>
      <c r="P7" s="22">
        <v>5845537</v>
      </c>
      <c r="Q7" s="22">
        <v>5484613</v>
      </c>
      <c r="R7" s="22">
        <v>16507840</v>
      </c>
      <c r="S7" s="22">
        <v>0</v>
      </c>
      <c r="T7" s="22">
        <v>0</v>
      </c>
      <c r="U7" s="22">
        <v>0</v>
      </c>
      <c r="V7" s="22">
        <v>0</v>
      </c>
      <c r="W7" s="22">
        <v>49163757</v>
      </c>
      <c r="X7" s="22">
        <v>50490360</v>
      </c>
      <c r="Y7" s="22">
        <v>-1326603</v>
      </c>
      <c r="Z7" s="23">
        <v>-2.6274381882006783</v>
      </c>
      <c r="AA7" s="20">
        <v>67320484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80054257</v>
      </c>
      <c r="D13" s="20">
        <v>0</v>
      </c>
      <c r="E13" s="21">
        <v>0</v>
      </c>
      <c r="F13" s="22">
        <v>0</v>
      </c>
      <c r="G13" s="22">
        <v>5720249</v>
      </c>
      <c r="H13" s="22">
        <v>5321209</v>
      </c>
      <c r="I13" s="22">
        <v>5663390</v>
      </c>
      <c r="J13" s="22">
        <v>16704848</v>
      </c>
      <c r="K13" s="22">
        <v>5701785</v>
      </c>
      <c r="L13" s="22">
        <v>5745945</v>
      </c>
      <c r="M13" s="22">
        <v>5650443</v>
      </c>
      <c r="N13" s="22">
        <v>17098173</v>
      </c>
      <c r="O13" s="22">
        <v>5692249</v>
      </c>
      <c r="P13" s="22">
        <v>5715599</v>
      </c>
      <c r="Q13" s="22">
        <v>5774615</v>
      </c>
      <c r="R13" s="22">
        <v>17182463</v>
      </c>
      <c r="S13" s="22">
        <v>0</v>
      </c>
      <c r="T13" s="22">
        <v>0</v>
      </c>
      <c r="U13" s="22">
        <v>0</v>
      </c>
      <c r="V13" s="22">
        <v>0</v>
      </c>
      <c r="W13" s="22">
        <v>50985484</v>
      </c>
      <c r="X13" s="22">
        <v>0</v>
      </c>
      <c r="Y13" s="22">
        <v>50985484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80687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22397</v>
      </c>
      <c r="L22" s="22">
        <v>0</v>
      </c>
      <c r="M22" s="22">
        <v>0</v>
      </c>
      <c r="N22" s="22">
        <v>22397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22397</v>
      </c>
      <c r="X22" s="22">
        <v>0</v>
      </c>
      <c r="Y22" s="22">
        <v>22397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136827389</v>
      </c>
      <c r="D35" s="29">
        <f t="shared" ref="D35:Y35" si="0">SUM(D6:D34)</f>
        <v>0</v>
      </c>
      <c r="E35" s="30">
        <f t="shared" si="0"/>
        <v>67320484</v>
      </c>
      <c r="F35" s="31">
        <f t="shared" si="0"/>
        <v>67320484</v>
      </c>
      <c r="G35" s="31">
        <f t="shared" si="0"/>
        <v>11034158</v>
      </c>
      <c r="H35" s="31">
        <f t="shared" si="0"/>
        <v>10315186</v>
      </c>
      <c r="I35" s="31">
        <f t="shared" si="0"/>
        <v>11307258</v>
      </c>
      <c r="J35" s="31">
        <f t="shared" si="0"/>
        <v>32656602</v>
      </c>
      <c r="K35" s="31">
        <f t="shared" si="0"/>
        <v>11300196</v>
      </c>
      <c r="L35" s="31">
        <f t="shared" si="0"/>
        <v>11308823</v>
      </c>
      <c r="M35" s="31">
        <f t="shared" si="0"/>
        <v>11215714</v>
      </c>
      <c r="N35" s="31">
        <f t="shared" si="0"/>
        <v>33824733</v>
      </c>
      <c r="O35" s="31">
        <f t="shared" si="0"/>
        <v>10869939</v>
      </c>
      <c r="P35" s="31">
        <f t="shared" si="0"/>
        <v>11561136</v>
      </c>
      <c r="Q35" s="31">
        <f t="shared" si="0"/>
        <v>11259228</v>
      </c>
      <c r="R35" s="31">
        <f t="shared" si="0"/>
        <v>33690303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100171638</v>
      </c>
      <c r="X35" s="31">
        <f t="shared" si="0"/>
        <v>50490360</v>
      </c>
      <c r="Y35" s="31">
        <f t="shared" si="0"/>
        <v>49681278</v>
      </c>
      <c r="Z35" s="32">
        <f>+IF(X35&lt;&gt;0,+(Y35/X35)*100,0)</f>
        <v>98.397551532609398</v>
      </c>
      <c r="AA35" s="29">
        <f>SUM(AA6:AA34)</f>
        <v>67320484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10851550</v>
      </c>
      <c r="D37" s="20">
        <v>0</v>
      </c>
      <c r="E37" s="21">
        <v>12861710</v>
      </c>
      <c r="F37" s="22">
        <v>12861710</v>
      </c>
      <c r="G37" s="22">
        <v>875926</v>
      </c>
      <c r="H37" s="22">
        <v>850650</v>
      </c>
      <c r="I37" s="22">
        <v>854523</v>
      </c>
      <c r="J37" s="22">
        <v>2581099</v>
      </c>
      <c r="K37" s="22">
        <v>918213</v>
      </c>
      <c r="L37" s="22">
        <v>933203</v>
      </c>
      <c r="M37" s="22">
        <v>1116387</v>
      </c>
      <c r="N37" s="22">
        <v>2967803</v>
      </c>
      <c r="O37" s="22">
        <v>969388</v>
      </c>
      <c r="P37" s="22">
        <v>923056</v>
      </c>
      <c r="Q37" s="22">
        <v>849625</v>
      </c>
      <c r="R37" s="22">
        <v>2742069</v>
      </c>
      <c r="S37" s="22">
        <v>0</v>
      </c>
      <c r="T37" s="22">
        <v>0</v>
      </c>
      <c r="U37" s="22">
        <v>0</v>
      </c>
      <c r="V37" s="22">
        <v>0</v>
      </c>
      <c r="W37" s="22">
        <v>8290971</v>
      </c>
      <c r="X37" s="22">
        <v>9646344</v>
      </c>
      <c r="Y37" s="22">
        <v>-1355373</v>
      </c>
      <c r="Z37" s="23">
        <v>-14.050639288833159</v>
      </c>
      <c r="AA37" s="20">
        <v>12861710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74202629</v>
      </c>
      <c r="D40" s="20">
        <v>0</v>
      </c>
      <c r="E40" s="21">
        <v>63406921</v>
      </c>
      <c r="F40" s="22">
        <v>63406921</v>
      </c>
      <c r="G40" s="22">
        <v>3372598</v>
      </c>
      <c r="H40" s="22">
        <v>76648</v>
      </c>
      <c r="I40" s="22">
        <v>11683643</v>
      </c>
      <c r="J40" s="22">
        <v>15132889</v>
      </c>
      <c r="K40" s="22">
        <v>153632</v>
      </c>
      <c r="L40" s="22">
        <v>15297973</v>
      </c>
      <c r="M40" s="22">
        <v>2081424</v>
      </c>
      <c r="N40" s="22">
        <v>17533029</v>
      </c>
      <c r="O40" s="22">
        <v>14404948</v>
      </c>
      <c r="P40" s="22">
        <v>2120876</v>
      </c>
      <c r="Q40" s="22">
        <v>1970972</v>
      </c>
      <c r="R40" s="22">
        <v>18496796</v>
      </c>
      <c r="S40" s="22">
        <v>0</v>
      </c>
      <c r="T40" s="22">
        <v>0</v>
      </c>
      <c r="U40" s="22">
        <v>0</v>
      </c>
      <c r="V40" s="22">
        <v>0</v>
      </c>
      <c r="W40" s="22">
        <v>51162714</v>
      </c>
      <c r="X40" s="22">
        <v>47555199</v>
      </c>
      <c r="Y40" s="22">
        <v>3607515</v>
      </c>
      <c r="Z40" s="23">
        <v>7.5859529049599823</v>
      </c>
      <c r="AA40" s="20">
        <v>63406921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6913347</v>
      </c>
      <c r="D44" s="20">
        <v>0</v>
      </c>
      <c r="E44" s="21">
        <v>17629200</v>
      </c>
      <c r="F44" s="22">
        <v>17629200</v>
      </c>
      <c r="G44" s="22">
        <v>0</v>
      </c>
      <c r="H44" s="22">
        <v>0</v>
      </c>
      <c r="I44" s="22">
        <v>0</v>
      </c>
      <c r="J44" s="22">
        <v>0</v>
      </c>
      <c r="K44" s="22">
        <v>3534972</v>
      </c>
      <c r="L44" s="22">
        <v>1178324</v>
      </c>
      <c r="M44" s="22">
        <v>381260</v>
      </c>
      <c r="N44" s="22">
        <v>5094556</v>
      </c>
      <c r="O44" s="22">
        <v>1975388</v>
      </c>
      <c r="P44" s="22">
        <v>381260</v>
      </c>
      <c r="Q44" s="22">
        <v>1255715</v>
      </c>
      <c r="R44" s="22">
        <v>3612363</v>
      </c>
      <c r="S44" s="22">
        <v>0</v>
      </c>
      <c r="T44" s="22">
        <v>0</v>
      </c>
      <c r="U44" s="22">
        <v>0</v>
      </c>
      <c r="V44" s="22">
        <v>0</v>
      </c>
      <c r="W44" s="22">
        <v>8706919</v>
      </c>
      <c r="X44" s="22">
        <v>13221900</v>
      </c>
      <c r="Y44" s="22">
        <v>-4514981</v>
      </c>
      <c r="Z44" s="23">
        <v>-34.147747298043399</v>
      </c>
      <c r="AA44" s="20">
        <v>17629200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171391756</v>
      </c>
      <c r="D46" s="20">
        <v>0</v>
      </c>
      <c r="E46" s="21">
        <v>0</v>
      </c>
      <c r="F46" s="22">
        <v>0</v>
      </c>
      <c r="G46" s="22">
        <v>67496</v>
      </c>
      <c r="H46" s="22">
        <v>13724</v>
      </c>
      <c r="I46" s="22">
        <v>98977</v>
      </c>
      <c r="J46" s="22">
        <v>180197</v>
      </c>
      <c r="K46" s="22">
        <v>11940</v>
      </c>
      <c r="L46" s="22">
        <v>52337</v>
      </c>
      <c r="M46" s="22">
        <v>6672</v>
      </c>
      <c r="N46" s="22">
        <v>70949</v>
      </c>
      <c r="O46" s="22">
        <v>57982</v>
      </c>
      <c r="P46" s="22">
        <v>38216</v>
      </c>
      <c r="Q46" s="22">
        <v>3374</v>
      </c>
      <c r="R46" s="22">
        <v>99572</v>
      </c>
      <c r="S46" s="22">
        <v>0</v>
      </c>
      <c r="T46" s="22">
        <v>0</v>
      </c>
      <c r="U46" s="22">
        <v>0</v>
      </c>
      <c r="V46" s="22">
        <v>0</v>
      </c>
      <c r="W46" s="22">
        <v>350718</v>
      </c>
      <c r="X46" s="22">
        <v>0</v>
      </c>
      <c r="Y46" s="22">
        <v>350718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425856</v>
      </c>
      <c r="D47" s="20">
        <v>0</v>
      </c>
      <c r="E47" s="21">
        <v>1140000</v>
      </c>
      <c r="F47" s="22">
        <v>1140000</v>
      </c>
      <c r="G47" s="22">
        <v>12071</v>
      </c>
      <c r="H47" s="22">
        <v>18649</v>
      </c>
      <c r="I47" s="22">
        <v>18610</v>
      </c>
      <c r="J47" s="22">
        <v>49330</v>
      </c>
      <c r="K47" s="22">
        <v>35664</v>
      </c>
      <c r="L47" s="22">
        <v>59667</v>
      </c>
      <c r="M47" s="22">
        <v>38439</v>
      </c>
      <c r="N47" s="22">
        <v>133770</v>
      </c>
      <c r="O47" s="22">
        <v>39668</v>
      </c>
      <c r="P47" s="22">
        <v>62480</v>
      </c>
      <c r="Q47" s="22">
        <v>25877</v>
      </c>
      <c r="R47" s="22">
        <v>128025</v>
      </c>
      <c r="S47" s="22">
        <v>0</v>
      </c>
      <c r="T47" s="22">
        <v>0</v>
      </c>
      <c r="U47" s="22">
        <v>0</v>
      </c>
      <c r="V47" s="22">
        <v>0</v>
      </c>
      <c r="W47" s="22">
        <v>311125</v>
      </c>
      <c r="X47" s="22">
        <v>855009</v>
      </c>
      <c r="Y47" s="22">
        <v>-543884</v>
      </c>
      <c r="Z47" s="23">
        <v>-63.611494148014813</v>
      </c>
      <c r="AA47" s="20">
        <v>1140000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263785138</v>
      </c>
      <c r="D50" s="29">
        <f t="shared" ref="D50:Y50" si="1">SUM(D37:D49)</f>
        <v>0</v>
      </c>
      <c r="E50" s="30">
        <f t="shared" si="1"/>
        <v>95037831</v>
      </c>
      <c r="F50" s="31">
        <f t="shared" si="1"/>
        <v>95037831</v>
      </c>
      <c r="G50" s="31">
        <f t="shared" si="1"/>
        <v>4328091</v>
      </c>
      <c r="H50" s="31">
        <f t="shared" si="1"/>
        <v>959671</v>
      </c>
      <c r="I50" s="31">
        <f t="shared" si="1"/>
        <v>12655753</v>
      </c>
      <c r="J50" s="31">
        <f t="shared" si="1"/>
        <v>17943515</v>
      </c>
      <c r="K50" s="31">
        <f t="shared" si="1"/>
        <v>4654421</v>
      </c>
      <c r="L50" s="31">
        <f t="shared" si="1"/>
        <v>17521504</v>
      </c>
      <c r="M50" s="31">
        <f t="shared" si="1"/>
        <v>3624182</v>
      </c>
      <c r="N50" s="31">
        <f t="shared" si="1"/>
        <v>25800107</v>
      </c>
      <c r="O50" s="31">
        <f t="shared" si="1"/>
        <v>17447374</v>
      </c>
      <c r="P50" s="31">
        <f t="shared" si="1"/>
        <v>3525888</v>
      </c>
      <c r="Q50" s="31">
        <f t="shared" si="1"/>
        <v>4105563</v>
      </c>
      <c r="R50" s="31">
        <f t="shared" si="1"/>
        <v>25078825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68822447</v>
      </c>
      <c r="X50" s="31">
        <f t="shared" si="1"/>
        <v>71278452</v>
      </c>
      <c r="Y50" s="31">
        <f t="shared" si="1"/>
        <v>-2456005</v>
      </c>
      <c r="Z50" s="32">
        <f>+IF(X50&lt;&gt;0,+(Y50/X50)*100,0)</f>
        <v>-3.4456486232332875</v>
      </c>
      <c r="AA50" s="29">
        <f>SUM(AA37:AA49)</f>
        <v>95037831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-126957749</v>
      </c>
      <c r="D51" s="39">
        <f t="shared" si="2"/>
        <v>0</v>
      </c>
      <c r="E51" s="40">
        <f t="shared" si="2"/>
        <v>-27717347</v>
      </c>
      <c r="F51" s="41">
        <f t="shared" si="2"/>
        <v>-27717347</v>
      </c>
      <c r="G51" s="41">
        <f t="shared" si="2"/>
        <v>6706067</v>
      </c>
      <c r="H51" s="41">
        <f t="shared" si="2"/>
        <v>9355515</v>
      </c>
      <c r="I51" s="41">
        <f t="shared" si="2"/>
        <v>-1348495</v>
      </c>
      <c r="J51" s="41">
        <f t="shared" si="2"/>
        <v>14713087</v>
      </c>
      <c r="K51" s="41">
        <f t="shared" si="2"/>
        <v>6645775</v>
      </c>
      <c r="L51" s="41">
        <f t="shared" si="2"/>
        <v>-6212681</v>
      </c>
      <c r="M51" s="41">
        <f t="shared" si="2"/>
        <v>7591532</v>
      </c>
      <c r="N51" s="41">
        <f t="shared" si="2"/>
        <v>8024626</v>
      </c>
      <c r="O51" s="41">
        <f t="shared" si="2"/>
        <v>-6577435</v>
      </c>
      <c r="P51" s="41">
        <f t="shared" si="2"/>
        <v>8035248</v>
      </c>
      <c r="Q51" s="41">
        <f t="shared" si="2"/>
        <v>7153665</v>
      </c>
      <c r="R51" s="41">
        <f t="shared" si="2"/>
        <v>8611478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31349191</v>
      </c>
      <c r="X51" s="41">
        <f t="shared" si="2"/>
        <v>-20788092</v>
      </c>
      <c r="Y51" s="41">
        <f t="shared" si="2"/>
        <v>52137283</v>
      </c>
      <c r="Z51" s="42">
        <f>+IF(X51&lt;&gt;0,+(Y51/X51)*100,0)</f>
        <v>-250.8035994837814</v>
      </c>
      <c r="AA51" s="39">
        <f>+AA35-AA50</f>
        <v>-27717347</v>
      </c>
    </row>
    <row r="52" spans="1:27" x14ac:dyDescent="0.25">
      <c r="A52" s="43" t="s">
        <v>78</v>
      </c>
      <c r="B52" s="15" t="s">
        <v>32</v>
      </c>
      <c r="C52" s="20">
        <v>30490815</v>
      </c>
      <c r="D52" s="20">
        <v>0</v>
      </c>
      <c r="E52" s="21">
        <v>55000000</v>
      </c>
      <c r="F52" s="22">
        <v>55000000</v>
      </c>
      <c r="G52" s="22">
        <v>0</v>
      </c>
      <c r="H52" s="22">
        <v>40000000</v>
      </c>
      <c r="I52" s="22">
        <v>0</v>
      </c>
      <c r="J52" s="22">
        <v>40000000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40000000</v>
      </c>
      <c r="X52" s="22">
        <v>41249997</v>
      </c>
      <c r="Y52" s="22">
        <v>-1249997</v>
      </c>
      <c r="Z52" s="23">
        <v>-3.0302959779609195</v>
      </c>
      <c r="AA52" s="20">
        <v>55000000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-96466934</v>
      </c>
      <c r="D54" s="48">
        <f t="shared" si="3"/>
        <v>0</v>
      </c>
      <c r="E54" s="49">
        <f t="shared" si="3"/>
        <v>27282653</v>
      </c>
      <c r="F54" s="50">
        <f t="shared" si="3"/>
        <v>27282653</v>
      </c>
      <c r="G54" s="50">
        <f t="shared" si="3"/>
        <v>6706067</v>
      </c>
      <c r="H54" s="50">
        <f t="shared" si="3"/>
        <v>49355515</v>
      </c>
      <c r="I54" s="50">
        <f t="shared" si="3"/>
        <v>-1348495</v>
      </c>
      <c r="J54" s="50">
        <f t="shared" si="3"/>
        <v>54713087</v>
      </c>
      <c r="K54" s="50">
        <f t="shared" si="3"/>
        <v>6645775</v>
      </c>
      <c r="L54" s="50">
        <f t="shared" si="3"/>
        <v>-6212681</v>
      </c>
      <c r="M54" s="50">
        <f t="shared" si="3"/>
        <v>7591532</v>
      </c>
      <c r="N54" s="50">
        <f t="shared" si="3"/>
        <v>8024626</v>
      </c>
      <c r="O54" s="50">
        <f t="shared" si="3"/>
        <v>-6577435</v>
      </c>
      <c r="P54" s="50">
        <f t="shared" si="3"/>
        <v>8035248</v>
      </c>
      <c r="Q54" s="50">
        <f t="shared" si="3"/>
        <v>7153665</v>
      </c>
      <c r="R54" s="50">
        <f t="shared" si="3"/>
        <v>8611478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71349191</v>
      </c>
      <c r="X54" s="50">
        <f t="shared" si="3"/>
        <v>20461905</v>
      </c>
      <c r="Y54" s="50">
        <f t="shared" si="3"/>
        <v>50887286</v>
      </c>
      <c r="Z54" s="51">
        <f>+IF(X54&lt;&gt;0,+(Y54/X54)*100,0)</f>
        <v>248.69280743899455</v>
      </c>
      <c r="AA54" s="48">
        <f>SUM(AA51:AA53)</f>
        <v>27282653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-96466934</v>
      </c>
      <c r="D56" s="54">
        <f>+D54-D55</f>
        <v>0</v>
      </c>
      <c r="E56" s="55">
        <f t="shared" si="4"/>
        <v>27282653</v>
      </c>
      <c r="F56" s="56">
        <f t="shared" si="4"/>
        <v>27282653</v>
      </c>
      <c r="G56" s="56">
        <f t="shared" si="4"/>
        <v>6706067</v>
      </c>
      <c r="H56" s="56">
        <f t="shared" si="4"/>
        <v>49355515</v>
      </c>
      <c r="I56" s="56">
        <f t="shared" si="4"/>
        <v>-1348495</v>
      </c>
      <c r="J56" s="56">
        <f t="shared" si="4"/>
        <v>54713087</v>
      </c>
      <c r="K56" s="56">
        <f t="shared" si="4"/>
        <v>6645775</v>
      </c>
      <c r="L56" s="56">
        <f t="shared" si="4"/>
        <v>-6212681</v>
      </c>
      <c r="M56" s="56">
        <f t="shared" si="4"/>
        <v>7591532</v>
      </c>
      <c r="N56" s="56">
        <f t="shared" si="4"/>
        <v>8024626</v>
      </c>
      <c r="O56" s="56">
        <f t="shared" si="4"/>
        <v>-6577435</v>
      </c>
      <c r="P56" s="56">
        <f t="shared" si="4"/>
        <v>8035248</v>
      </c>
      <c r="Q56" s="56">
        <f t="shared" si="4"/>
        <v>7153665</v>
      </c>
      <c r="R56" s="56">
        <f t="shared" si="4"/>
        <v>8611478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71349191</v>
      </c>
      <c r="X56" s="56">
        <f t="shared" si="4"/>
        <v>20461905</v>
      </c>
      <c r="Y56" s="56">
        <f t="shared" si="4"/>
        <v>50887286</v>
      </c>
      <c r="Z56" s="57">
        <f>+IF(X56&lt;&gt;0,+(Y56/X56)*100,0)</f>
        <v>248.69280743899455</v>
      </c>
      <c r="AA56" s="54">
        <f>+AA54-AA55</f>
        <v>27282653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-96466934</v>
      </c>
      <c r="D59" s="48">
        <f>SUM(D56:D58)</f>
        <v>0</v>
      </c>
      <c r="E59" s="49">
        <f t="shared" si="5"/>
        <v>27282653</v>
      </c>
      <c r="F59" s="50">
        <f t="shared" si="5"/>
        <v>27282653</v>
      </c>
      <c r="G59" s="50">
        <f t="shared" si="5"/>
        <v>6706067</v>
      </c>
      <c r="H59" s="50">
        <f t="shared" si="5"/>
        <v>49355515</v>
      </c>
      <c r="I59" s="50">
        <f t="shared" si="5"/>
        <v>-1348495</v>
      </c>
      <c r="J59" s="50">
        <f t="shared" si="5"/>
        <v>54713087</v>
      </c>
      <c r="K59" s="50">
        <f t="shared" si="5"/>
        <v>6645775</v>
      </c>
      <c r="L59" s="50">
        <f t="shared" si="5"/>
        <v>-6212681</v>
      </c>
      <c r="M59" s="50">
        <f t="shared" si="5"/>
        <v>7591532</v>
      </c>
      <c r="N59" s="50">
        <f t="shared" si="5"/>
        <v>8024626</v>
      </c>
      <c r="O59" s="50">
        <f t="shared" si="5"/>
        <v>-6577435</v>
      </c>
      <c r="P59" s="50">
        <f t="shared" si="5"/>
        <v>8035248</v>
      </c>
      <c r="Q59" s="50">
        <f t="shared" si="5"/>
        <v>7153665</v>
      </c>
      <c r="R59" s="50">
        <f t="shared" si="5"/>
        <v>8611478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71349191</v>
      </c>
      <c r="X59" s="50">
        <f t="shared" si="5"/>
        <v>20461905</v>
      </c>
      <c r="Y59" s="50">
        <f t="shared" si="5"/>
        <v>50887286</v>
      </c>
      <c r="Z59" s="51">
        <f>+IF(X59&lt;&gt;0,+(Y59/X59)*100,0)</f>
        <v>248.69280743899455</v>
      </c>
      <c r="AA59" s="48">
        <f>SUM(AA56:AA58)</f>
        <v>27282653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-96466934</v>
      </c>
      <c r="D62" s="65">
        <f>SUM(D59:D61)</f>
        <v>0</v>
      </c>
      <c r="E62" s="66">
        <f t="shared" si="6"/>
        <v>27282653</v>
      </c>
      <c r="F62" s="67">
        <f t="shared" si="6"/>
        <v>27282653</v>
      </c>
      <c r="G62" s="67">
        <f t="shared" si="6"/>
        <v>6706067</v>
      </c>
      <c r="H62" s="67">
        <f t="shared" si="6"/>
        <v>49355515</v>
      </c>
      <c r="I62" s="67">
        <f t="shared" si="6"/>
        <v>-1348495</v>
      </c>
      <c r="J62" s="67">
        <f t="shared" si="6"/>
        <v>54713087</v>
      </c>
      <c r="K62" s="67">
        <f t="shared" si="6"/>
        <v>6645775</v>
      </c>
      <c r="L62" s="67">
        <f t="shared" si="6"/>
        <v>-6212681</v>
      </c>
      <c r="M62" s="67">
        <f t="shared" si="6"/>
        <v>7591532</v>
      </c>
      <c r="N62" s="67">
        <f t="shared" si="6"/>
        <v>8024626</v>
      </c>
      <c r="O62" s="67">
        <f t="shared" si="6"/>
        <v>-6577435</v>
      </c>
      <c r="P62" s="67">
        <f t="shared" si="6"/>
        <v>8035248</v>
      </c>
      <c r="Q62" s="67">
        <f t="shared" si="6"/>
        <v>7153665</v>
      </c>
      <c r="R62" s="67">
        <f t="shared" si="6"/>
        <v>8611478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71349191</v>
      </c>
      <c r="X62" s="67">
        <f t="shared" si="6"/>
        <v>20461905</v>
      </c>
      <c r="Y62" s="67">
        <f t="shared" si="6"/>
        <v>50887286</v>
      </c>
      <c r="Z62" s="68">
        <f>+IF(X62&lt;&gt;0,+(Y62/X62)*100,0)</f>
        <v>248.69280743899455</v>
      </c>
      <c r="AA62" s="65">
        <f>SUM(AA59:AA61)</f>
        <v>27282653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177412916</v>
      </c>
      <c r="D7" s="20">
        <v>0</v>
      </c>
      <c r="E7" s="21">
        <v>138771444</v>
      </c>
      <c r="F7" s="22">
        <v>158097405</v>
      </c>
      <c r="G7" s="22">
        <v>18498960</v>
      </c>
      <c r="H7" s="22">
        <v>8163757</v>
      </c>
      <c r="I7" s="22">
        <v>13299283</v>
      </c>
      <c r="J7" s="22">
        <v>39962000</v>
      </c>
      <c r="K7" s="22">
        <v>13267996</v>
      </c>
      <c r="L7" s="22">
        <v>26560221</v>
      </c>
      <c r="M7" s="22">
        <v>7493032</v>
      </c>
      <c r="N7" s="22">
        <v>47321249</v>
      </c>
      <c r="O7" s="22">
        <v>5753754</v>
      </c>
      <c r="P7" s="22">
        <v>12624395</v>
      </c>
      <c r="Q7" s="22">
        <v>-1817964</v>
      </c>
      <c r="R7" s="22">
        <v>16560185</v>
      </c>
      <c r="S7" s="22">
        <v>0</v>
      </c>
      <c r="T7" s="22">
        <v>0</v>
      </c>
      <c r="U7" s="22">
        <v>0</v>
      </c>
      <c r="V7" s="22">
        <v>0</v>
      </c>
      <c r="W7" s="22">
        <v>103843434</v>
      </c>
      <c r="X7" s="22">
        <v>119606778</v>
      </c>
      <c r="Y7" s="22">
        <v>-15763344</v>
      </c>
      <c r="Z7" s="23">
        <v>-13.179306610867823</v>
      </c>
      <c r="AA7" s="20">
        <v>158097405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22998604</v>
      </c>
      <c r="D13" s="20">
        <v>0</v>
      </c>
      <c r="E13" s="21">
        <v>24021084</v>
      </c>
      <c r="F13" s="22">
        <v>24021084</v>
      </c>
      <c r="G13" s="22">
        <v>1953590</v>
      </c>
      <c r="H13" s="22">
        <v>2062307</v>
      </c>
      <c r="I13" s="22">
        <v>2021315</v>
      </c>
      <c r="J13" s="22">
        <v>6037212</v>
      </c>
      <c r="K13" s="22">
        <v>2012333</v>
      </c>
      <c r="L13" s="22">
        <v>2004138</v>
      </c>
      <c r="M13" s="22">
        <v>2037346</v>
      </c>
      <c r="N13" s="22">
        <v>6053817</v>
      </c>
      <c r="O13" s="22">
        <v>2067861</v>
      </c>
      <c r="P13" s="22">
        <v>2085093</v>
      </c>
      <c r="Q13" s="22">
        <v>2123851</v>
      </c>
      <c r="R13" s="22">
        <v>6276805</v>
      </c>
      <c r="S13" s="22">
        <v>0</v>
      </c>
      <c r="T13" s="22">
        <v>0</v>
      </c>
      <c r="U13" s="22">
        <v>0</v>
      </c>
      <c r="V13" s="22">
        <v>0</v>
      </c>
      <c r="W13" s="22">
        <v>18367834</v>
      </c>
      <c r="X13" s="22">
        <v>17722525</v>
      </c>
      <c r="Y13" s="22">
        <v>645309</v>
      </c>
      <c r="Z13" s="23">
        <v>3.6411797980253944</v>
      </c>
      <c r="AA13" s="20">
        <v>24021084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83497884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283909404</v>
      </c>
      <c r="D35" s="29">
        <f t="shared" ref="D35:Y35" si="0">SUM(D6:D34)</f>
        <v>0</v>
      </c>
      <c r="E35" s="30">
        <f t="shared" si="0"/>
        <v>162792528</v>
      </c>
      <c r="F35" s="31">
        <f t="shared" si="0"/>
        <v>182118489</v>
      </c>
      <c r="G35" s="31">
        <f t="shared" si="0"/>
        <v>20452550</v>
      </c>
      <c r="H35" s="31">
        <f t="shared" si="0"/>
        <v>10226064</v>
      </c>
      <c r="I35" s="31">
        <f t="shared" si="0"/>
        <v>15320598</v>
      </c>
      <c r="J35" s="31">
        <f t="shared" si="0"/>
        <v>45999212</v>
      </c>
      <c r="K35" s="31">
        <f t="shared" si="0"/>
        <v>15280329</v>
      </c>
      <c r="L35" s="31">
        <f t="shared" si="0"/>
        <v>28564359</v>
      </c>
      <c r="M35" s="31">
        <f t="shared" si="0"/>
        <v>9530378</v>
      </c>
      <c r="N35" s="31">
        <f t="shared" si="0"/>
        <v>53375066</v>
      </c>
      <c r="O35" s="31">
        <f t="shared" si="0"/>
        <v>7821615</v>
      </c>
      <c r="P35" s="31">
        <f t="shared" si="0"/>
        <v>14709488</v>
      </c>
      <c r="Q35" s="31">
        <f t="shared" si="0"/>
        <v>305887</v>
      </c>
      <c r="R35" s="31">
        <f t="shared" si="0"/>
        <v>22836990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122211268</v>
      </c>
      <c r="X35" s="31">
        <f t="shared" si="0"/>
        <v>137329303</v>
      </c>
      <c r="Y35" s="31">
        <f t="shared" si="0"/>
        <v>-15118035</v>
      </c>
      <c r="Z35" s="32">
        <f>+IF(X35&lt;&gt;0,+(Y35/X35)*100,0)</f>
        <v>-11.008600982996324</v>
      </c>
      <c r="AA35" s="29">
        <f>SUM(AA6:AA34)</f>
        <v>182118489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42033185</v>
      </c>
      <c r="D37" s="20">
        <v>0</v>
      </c>
      <c r="E37" s="21">
        <v>34708239</v>
      </c>
      <c r="F37" s="22">
        <v>45550148</v>
      </c>
      <c r="G37" s="22">
        <v>107061</v>
      </c>
      <c r="H37" s="22">
        <v>7553983</v>
      </c>
      <c r="I37" s="22">
        <v>3893030</v>
      </c>
      <c r="J37" s="22">
        <v>11554074</v>
      </c>
      <c r="K37" s="22">
        <v>3635277</v>
      </c>
      <c r="L37" s="22">
        <v>3868889</v>
      </c>
      <c r="M37" s="22">
        <v>4094402</v>
      </c>
      <c r="N37" s="22">
        <v>11598568</v>
      </c>
      <c r="O37" s="22">
        <v>3844630</v>
      </c>
      <c r="P37" s="22">
        <v>3867212</v>
      </c>
      <c r="Q37" s="22">
        <v>3736255</v>
      </c>
      <c r="R37" s="22">
        <v>11448097</v>
      </c>
      <c r="S37" s="22">
        <v>0</v>
      </c>
      <c r="T37" s="22">
        <v>0</v>
      </c>
      <c r="U37" s="22">
        <v>0</v>
      </c>
      <c r="V37" s="22">
        <v>0</v>
      </c>
      <c r="W37" s="22">
        <v>34600739</v>
      </c>
      <c r="X37" s="22">
        <v>33845681</v>
      </c>
      <c r="Y37" s="22">
        <v>755058</v>
      </c>
      <c r="Z37" s="23">
        <v>2.2308843482865655</v>
      </c>
      <c r="AA37" s="20">
        <v>45550148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32189542</v>
      </c>
      <c r="D40" s="20">
        <v>0</v>
      </c>
      <c r="E40" s="21">
        <v>24551025</v>
      </c>
      <c r="F40" s="22">
        <v>26551025</v>
      </c>
      <c r="G40" s="22">
        <v>2377917</v>
      </c>
      <c r="H40" s="22">
        <v>-2167566</v>
      </c>
      <c r="I40" s="22">
        <v>4824462</v>
      </c>
      <c r="J40" s="22">
        <v>5034813</v>
      </c>
      <c r="K40" s="22">
        <v>105024</v>
      </c>
      <c r="L40" s="22">
        <v>2711286</v>
      </c>
      <c r="M40" s="22">
        <v>636679</v>
      </c>
      <c r="N40" s="22">
        <v>3452989</v>
      </c>
      <c r="O40" s="22">
        <v>7246212</v>
      </c>
      <c r="P40" s="22">
        <v>3736320</v>
      </c>
      <c r="Q40" s="22">
        <v>567401</v>
      </c>
      <c r="R40" s="22">
        <v>11549933</v>
      </c>
      <c r="S40" s="22">
        <v>0</v>
      </c>
      <c r="T40" s="22">
        <v>0</v>
      </c>
      <c r="U40" s="22">
        <v>0</v>
      </c>
      <c r="V40" s="22">
        <v>0</v>
      </c>
      <c r="W40" s="22">
        <v>20037735</v>
      </c>
      <c r="X40" s="22">
        <v>2042184</v>
      </c>
      <c r="Y40" s="22">
        <v>17995551</v>
      </c>
      <c r="Z40" s="23">
        <v>881.19145973134641</v>
      </c>
      <c r="AA40" s="20">
        <v>26551025</v>
      </c>
    </row>
    <row r="41" spans="1:27" x14ac:dyDescent="0.25">
      <c r="A41" s="19" t="s">
        <v>67</v>
      </c>
      <c r="B41" s="15" t="s">
        <v>32</v>
      </c>
      <c r="C41" s="20">
        <v>34886802</v>
      </c>
      <c r="D41" s="20">
        <v>0</v>
      </c>
      <c r="E41" s="21">
        <v>20815717</v>
      </c>
      <c r="F41" s="22">
        <v>20815717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-108389865</v>
      </c>
      <c r="R41" s="22">
        <v>-108389865</v>
      </c>
      <c r="S41" s="22">
        <v>0</v>
      </c>
      <c r="T41" s="22">
        <v>0</v>
      </c>
      <c r="U41" s="22">
        <v>0</v>
      </c>
      <c r="V41" s="22">
        <v>0</v>
      </c>
      <c r="W41" s="22">
        <v>-108389865</v>
      </c>
      <c r="X41" s="22">
        <v>15611787</v>
      </c>
      <c r="Y41" s="22">
        <v>-124001652</v>
      </c>
      <c r="Z41" s="23">
        <v>-794.28224328195097</v>
      </c>
      <c r="AA41" s="20">
        <v>20815717</v>
      </c>
    </row>
    <row r="42" spans="1:27" x14ac:dyDescent="0.25">
      <c r="A42" s="19" t="s">
        <v>68</v>
      </c>
      <c r="B42" s="15" t="s">
        <v>32</v>
      </c>
      <c r="C42" s="20">
        <v>181262447</v>
      </c>
      <c r="D42" s="20">
        <v>0</v>
      </c>
      <c r="E42" s="21">
        <v>192716920</v>
      </c>
      <c r="F42" s="22">
        <v>192716920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144537687</v>
      </c>
      <c r="Y42" s="22">
        <v>-144537687</v>
      </c>
      <c r="Z42" s="23">
        <v>-100</v>
      </c>
      <c r="AA42" s="20">
        <v>192716920</v>
      </c>
    </row>
    <row r="43" spans="1:27" x14ac:dyDescent="0.25">
      <c r="A43" s="19" t="s">
        <v>69</v>
      </c>
      <c r="B43" s="15" t="s">
        <v>32</v>
      </c>
      <c r="C43" s="20">
        <v>9559939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17153193</v>
      </c>
      <c r="D44" s="20">
        <v>0</v>
      </c>
      <c r="E44" s="21">
        <v>13178695</v>
      </c>
      <c r="F44" s="22">
        <v>18508695</v>
      </c>
      <c r="G44" s="22">
        <v>435679</v>
      </c>
      <c r="H44" s="22">
        <v>1048112</v>
      </c>
      <c r="I44" s="22">
        <v>976315</v>
      </c>
      <c r="J44" s="22">
        <v>2460106</v>
      </c>
      <c r="K44" s="22">
        <v>625201</v>
      </c>
      <c r="L44" s="22">
        <v>830028</v>
      </c>
      <c r="M44" s="22">
        <v>1134594</v>
      </c>
      <c r="N44" s="22">
        <v>2589823</v>
      </c>
      <c r="O44" s="22">
        <v>1427721</v>
      </c>
      <c r="P44" s="22">
        <v>894048</v>
      </c>
      <c r="Q44" s="22">
        <v>1603912</v>
      </c>
      <c r="R44" s="22">
        <v>3925681</v>
      </c>
      <c r="S44" s="22">
        <v>0</v>
      </c>
      <c r="T44" s="22">
        <v>0</v>
      </c>
      <c r="U44" s="22">
        <v>0</v>
      </c>
      <c r="V44" s="22">
        <v>0</v>
      </c>
      <c r="W44" s="22">
        <v>8975610</v>
      </c>
      <c r="X44" s="22">
        <v>14049868</v>
      </c>
      <c r="Y44" s="22">
        <v>-5074258</v>
      </c>
      <c r="Z44" s="23">
        <v>-36.116054613466829</v>
      </c>
      <c r="AA44" s="20">
        <v>18508695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3000000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92810</v>
      </c>
      <c r="D47" s="20">
        <v>0</v>
      </c>
      <c r="E47" s="21">
        <v>10000</v>
      </c>
      <c r="F47" s="22">
        <v>20000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10000</v>
      </c>
      <c r="M47" s="22">
        <v>0</v>
      </c>
      <c r="N47" s="22">
        <v>10000</v>
      </c>
      <c r="O47" s="22">
        <v>0</v>
      </c>
      <c r="P47" s="22">
        <v>0</v>
      </c>
      <c r="Q47" s="22">
        <v>7442</v>
      </c>
      <c r="R47" s="22">
        <v>7442</v>
      </c>
      <c r="S47" s="22">
        <v>0</v>
      </c>
      <c r="T47" s="22">
        <v>0</v>
      </c>
      <c r="U47" s="22">
        <v>0</v>
      </c>
      <c r="V47" s="22">
        <v>0</v>
      </c>
      <c r="W47" s="22">
        <v>17442</v>
      </c>
      <c r="X47" s="22">
        <v>14994</v>
      </c>
      <c r="Y47" s="22">
        <v>2448</v>
      </c>
      <c r="Z47" s="23">
        <v>16.326530612244898</v>
      </c>
      <c r="AA47" s="20">
        <v>20000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317177918</v>
      </c>
      <c r="D50" s="29">
        <f t="shared" ref="D50:Y50" si="1">SUM(D37:D49)</f>
        <v>0</v>
      </c>
      <c r="E50" s="30">
        <f t="shared" si="1"/>
        <v>288980596</v>
      </c>
      <c r="F50" s="31">
        <f t="shared" si="1"/>
        <v>307162505</v>
      </c>
      <c r="G50" s="31">
        <f t="shared" si="1"/>
        <v>2920657</v>
      </c>
      <c r="H50" s="31">
        <f t="shared" si="1"/>
        <v>6434529</v>
      </c>
      <c r="I50" s="31">
        <f t="shared" si="1"/>
        <v>9693807</v>
      </c>
      <c r="J50" s="31">
        <f t="shared" si="1"/>
        <v>19048993</v>
      </c>
      <c r="K50" s="31">
        <f t="shared" si="1"/>
        <v>4365502</v>
      </c>
      <c r="L50" s="31">
        <f t="shared" si="1"/>
        <v>7420203</v>
      </c>
      <c r="M50" s="31">
        <f t="shared" si="1"/>
        <v>5865675</v>
      </c>
      <c r="N50" s="31">
        <f t="shared" si="1"/>
        <v>17651380</v>
      </c>
      <c r="O50" s="31">
        <f t="shared" si="1"/>
        <v>12518563</v>
      </c>
      <c r="P50" s="31">
        <f t="shared" si="1"/>
        <v>8497580</v>
      </c>
      <c r="Q50" s="31">
        <f t="shared" si="1"/>
        <v>-102474855</v>
      </c>
      <c r="R50" s="31">
        <f t="shared" si="1"/>
        <v>-81458712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-44758339</v>
      </c>
      <c r="X50" s="31">
        <f t="shared" si="1"/>
        <v>212352201</v>
      </c>
      <c r="Y50" s="31">
        <f t="shared" si="1"/>
        <v>-257110540</v>
      </c>
      <c r="Z50" s="32">
        <f>+IF(X50&lt;&gt;0,+(Y50/X50)*100,0)</f>
        <v>-121.07740762244323</v>
      </c>
      <c r="AA50" s="29">
        <f>SUM(AA37:AA49)</f>
        <v>307162505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-33268514</v>
      </c>
      <c r="D51" s="39">
        <f t="shared" si="2"/>
        <v>0</v>
      </c>
      <c r="E51" s="40">
        <f t="shared" si="2"/>
        <v>-126188068</v>
      </c>
      <c r="F51" s="41">
        <f t="shared" si="2"/>
        <v>-125044016</v>
      </c>
      <c r="G51" s="41">
        <f t="shared" si="2"/>
        <v>17531893</v>
      </c>
      <c r="H51" s="41">
        <f t="shared" si="2"/>
        <v>3791535</v>
      </c>
      <c r="I51" s="41">
        <f t="shared" si="2"/>
        <v>5626791</v>
      </c>
      <c r="J51" s="41">
        <f t="shared" si="2"/>
        <v>26950219</v>
      </c>
      <c r="K51" s="41">
        <f t="shared" si="2"/>
        <v>10914827</v>
      </c>
      <c r="L51" s="41">
        <f t="shared" si="2"/>
        <v>21144156</v>
      </c>
      <c r="M51" s="41">
        <f t="shared" si="2"/>
        <v>3664703</v>
      </c>
      <c r="N51" s="41">
        <f t="shared" si="2"/>
        <v>35723686</v>
      </c>
      <c r="O51" s="41">
        <f t="shared" si="2"/>
        <v>-4696948</v>
      </c>
      <c r="P51" s="41">
        <f t="shared" si="2"/>
        <v>6211908</v>
      </c>
      <c r="Q51" s="41">
        <f t="shared" si="2"/>
        <v>102780742</v>
      </c>
      <c r="R51" s="41">
        <f t="shared" si="2"/>
        <v>104295702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166969607</v>
      </c>
      <c r="X51" s="41">
        <f t="shared" si="2"/>
        <v>-75022898</v>
      </c>
      <c r="Y51" s="41">
        <f t="shared" si="2"/>
        <v>241992505</v>
      </c>
      <c r="Z51" s="42">
        <f>+IF(X51&lt;&gt;0,+(Y51/X51)*100,0)</f>
        <v>-322.55819416626645</v>
      </c>
      <c r="AA51" s="39">
        <f>+AA35-AA50</f>
        <v>-125044016</v>
      </c>
    </row>
    <row r="52" spans="1:27" x14ac:dyDescent="0.25">
      <c r="A52" s="43" t="s">
        <v>78</v>
      </c>
      <c r="B52" s="15" t="s">
        <v>32</v>
      </c>
      <c r="C52" s="20">
        <v>61730159</v>
      </c>
      <c r="D52" s="20">
        <v>0</v>
      </c>
      <c r="E52" s="21">
        <v>102855000</v>
      </c>
      <c r="F52" s="22">
        <v>109120841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50172065</v>
      </c>
      <c r="M52" s="22">
        <v>0</v>
      </c>
      <c r="N52" s="22">
        <v>50172065</v>
      </c>
      <c r="O52" s="22">
        <v>14868808</v>
      </c>
      <c r="P52" s="22">
        <v>3417039</v>
      </c>
      <c r="Q52" s="22">
        <v>11663429</v>
      </c>
      <c r="R52" s="22">
        <v>29949276</v>
      </c>
      <c r="S52" s="22">
        <v>0</v>
      </c>
      <c r="T52" s="22">
        <v>0</v>
      </c>
      <c r="U52" s="22">
        <v>0</v>
      </c>
      <c r="V52" s="22">
        <v>0</v>
      </c>
      <c r="W52" s="22">
        <v>80121341</v>
      </c>
      <c r="X52" s="22">
        <v>81057400</v>
      </c>
      <c r="Y52" s="22">
        <v>-936059</v>
      </c>
      <c r="Z52" s="23">
        <v>-1.1548100481880741</v>
      </c>
      <c r="AA52" s="20">
        <v>109120841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28461645</v>
      </c>
      <c r="D54" s="48">
        <f t="shared" si="3"/>
        <v>0</v>
      </c>
      <c r="E54" s="49">
        <f t="shared" si="3"/>
        <v>-23333068</v>
      </c>
      <c r="F54" s="50">
        <f t="shared" si="3"/>
        <v>-15923175</v>
      </c>
      <c r="G54" s="50">
        <f t="shared" si="3"/>
        <v>17531893</v>
      </c>
      <c r="H54" s="50">
        <f t="shared" si="3"/>
        <v>3791535</v>
      </c>
      <c r="I54" s="50">
        <f t="shared" si="3"/>
        <v>5626791</v>
      </c>
      <c r="J54" s="50">
        <f t="shared" si="3"/>
        <v>26950219</v>
      </c>
      <c r="K54" s="50">
        <f t="shared" si="3"/>
        <v>10914827</v>
      </c>
      <c r="L54" s="50">
        <f t="shared" si="3"/>
        <v>71316221</v>
      </c>
      <c r="M54" s="50">
        <f t="shared" si="3"/>
        <v>3664703</v>
      </c>
      <c r="N54" s="50">
        <f t="shared" si="3"/>
        <v>85895751</v>
      </c>
      <c r="O54" s="50">
        <f t="shared" si="3"/>
        <v>10171860</v>
      </c>
      <c r="P54" s="50">
        <f t="shared" si="3"/>
        <v>9628947</v>
      </c>
      <c r="Q54" s="50">
        <f t="shared" si="3"/>
        <v>114444171</v>
      </c>
      <c r="R54" s="50">
        <f t="shared" si="3"/>
        <v>134244978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247090948</v>
      </c>
      <c r="X54" s="50">
        <f t="shared" si="3"/>
        <v>6034502</v>
      </c>
      <c r="Y54" s="50">
        <f t="shared" si="3"/>
        <v>241056446</v>
      </c>
      <c r="Z54" s="51">
        <f>+IF(X54&lt;&gt;0,+(Y54/X54)*100,0)</f>
        <v>3994.6369393862165</v>
      </c>
      <c r="AA54" s="48">
        <f>SUM(AA51:AA53)</f>
        <v>-15923175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28461645</v>
      </c>
      <c r="D56" s="54">
        <f>+D54-D55</f>
        <v>0</v>
      </c>
      <c r="E56" s="55">
        <f t="shared" si="4"/>
        <v>-23333068</v>
      </c>
      <c r="F56" s="56">
        <f t="shared" si="4"/>
        <v>-15923175</v>
      </c>
      <c r="G56" s="56">
        <f t="shared" si="4"/>
        <v>17531893</v>
      </c>
      <c r="H56" s="56">
        <f t="shared" si="4"/>
        <v>3791535</v>
      </c>
      <c r="I56" s="56">
        <f t="shared" si="4"/>
        <v>5626791</v>
      </c>
      <c r="J56" s="56">
        <f t="shared" si="4"/>
        <v>26950219</v>
      </c>
      <c r="K56" s="56">
        <f t="shared" si="4"/>
        <v>10914827</v>
      </c>
      <c r="L56" s="56">
        <f t="shared" si="4"/>
        <v>71316221</v>
      </c>
      <c r="M56" s="56">
        <f t="shared" si="4"/>
        <v>3664703</v>
      </c>
      <c r="N56" s="56">
        <f t="shared" si="4"/>
        <v>85895751</v>
      </c>
      <c r="O56" s="56">
        <f t="shared" si="4"/>
        <v>10171860</v>
      </c>
      <c r="P56" s="56">
        <f t="shared" si="4"/>
        <v>9628947</v>
      </c>
      <c r="Q56" s="56">
        <f t="shared" si="4"/>
        <v>114444171</v>
      </c>
      <c r="R56" s="56">
        <f t="shared" si="4"/>
        <v>134244978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247090948</v>
      </c>
      <c r="X56" s="56">
        <f t="shared" si="4"/>
        <v>6034502</v>
      </c>
      <c r="Y56" s="56">
        <f t="shared" si="4"/>
        <v>241056446</v>
      </c>
      <c r="Z56" s="57">
        <f>+IF(X56&lt;&gt;0,+(Y56/X56)*100,0)</f>
        <v>3994.6369393862165</v>
      </c>
      <c r="AA56" s="54">
        <f>+AA54-AA55</f>
        <v>-15923175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28461645</v>
      </c>
      <c r="D59" s="48">
        <f>SUM(D56:D58)</f>
        <v>0</v>
      </c>
      <c r="E59" s="49">
        <f t="shared" si="5"/>
        <v>-23333068</v>
      </c>
      <c r="F59" s="50">
        <f t="shared" si="5"/>
        <v>-15923175</v>
      </c>
      <c r="G59" s="50">
        <f t="shared" si="5"/>
        <v>17531893</v>
      </c>
      <c r="H59" s="50">
        <f t="shared" si="5"/>
        <v>3791535</v>
      </c>
      <c r="I59" s="50">
        <f t="shared" si="5"/>
        <v>5626791</v>
      </c>
      <c r="J59" s="50">
        <f t="shared" si="5"/>
        <v>26950219</v>
      </c>
      <c r="K59" s="50">
        <f t="shared" si="5"/>
        <v>10914827</v>
      </c>
      <c r="L59" s="50">
        <f t="shared" si="5"/>
        <v>71316221</v>
      </c>
      <c r="M59" s="50">
        <f t="shared" si="5"/>
        <v>3664703</v>
      </c>
      <c r="N59" s="50">
        <f t="shared" si="5"/>
        <v>85895751</v>
      </c>
      <c r="O59" s="50">
        <f t="shared" si="5"/>
        <v>10171860</v>
      </c>
      <c r="P59" s="50">
        <f t="shared" si="5"/>
        <v>9628947</v>
      </c>
      <c r="Q59" s="50">
        <f t="shared" si="5"/>
        <v>114444171</v>
      </c>
      <c r="R59" s="50">
        <f t="shared" si="5"/>
        <v>134244978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247090948</v>
      </c>
      <c r="X59" s="50">
        <f t="shared" si="5"/>
        <v>6034502</v>
      </c>
      <c r="Y59" s="50">
        <f t="shared" si="5"/>
        <v>241056446</v>
      </c>
      <c r="Z59" s="51">
        <f>+IF(X59&lt;&gt;0,+(Y59/X59)*100,0)</f>
        <v>3994.6369393862165</v>
      </c>
      <c r="AA59" s="48">
        <f>SUM(AA56:AA58)</f>
        <v>-15923175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28461645</v>
      </c>
      <c r="D62" s="65">
        <f>SUM(D59:D61)</f>
        <v>0</v>
      </c>
      <c r="E62" s="66">
        <f t="shared" si="6"/>
        <v>-23333068</v>
      </c>
      <c r="F62" s="67">
        <f t="shared" si="6"/>
        <v>-15923175</v>
      </c>
      <c r="G62" s="67">
        <f t="shared" si="6"/>
        <v>17531893</v>
      </c>
      <c r="H62" s="67">
        <f t="shared" si="6"/>
        <v>3791535</v>
      </c>
      <c r="I62" s="67">
        <f t="shared" si="6"/>
        <v>5626791</v>
      </c>
      <c r="J62" s="67">
        <f t="shared" si="6"/>
        <v>26950219</v>
      </c>
      <c r="K62" s="67">
        <f t="shared" si="6"/>
        <v>10914827</v>
      </c>
      <c r="L62" s="67">
        <f t="shared" si="6"/>
        <v>71316221</v>
      </c>
      <c r="M62" s="67">
        <f t="shared" si="6"/>
        <v>3664703</v>
      </c>
      <c r="N62" s="67">
        <f t="shared" si="6"/>
        <v>85895751</v>
      </c>
      <c r="O62" s="67">
        <f t="shared" si="6"/>
        <v>10171860</v>
      </c>
      <c r="P62" s="67">
        <f t="shared" si="6"/>
        <v>9628947</v>
      </c>
      <c r="Q62" s="67">
        <f t="shared" si="6"/>
        <v>114444171</v>
      </c>
      <c r="R62" s="67">
        <f t="shared" si="6"/>
        <v>134244978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247090948</v>
      </c>
      <c r="X62" s="67">
        <f t="shared" si="6"/>
        <v>6034502</v>
      </c>
      <c r="Y62" s="67">
        <f t="shared" si="6"/>
        <v>241056446</v>
      </c>
      <c r="Z62" s="68">
        <f>+IF(X62&lt;&gt;0,+(Y62/X62)*100,0)</f>
        <v>3994.6369393862165</v>
      </c>
      <c r="AA62" s="65">
        <f>SUM(AA59:AA61)</f>
        <v>-15923175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-1822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-1807</v>
      </c>
      <c r="P6" s="22">
        <v>0</v>
      </c>
      <c r="Q6" s="22">
        <v>0</v>
      </c>
      <c r="R6" s="22">
        <v>-1807</v>
      </c>
      <c r="S6" s="22">
        <v>0</v>
      </c>
      <c r="T6" s="22">
        <v>0</v>
      </c>
      <c r="U6" s="22">
        <v>0</v>
      </c>
      <c r="V6" s="22">
        <v>0</v>
      </c>
      <c r="W6" s="22">
        <v>-1807</v>
      </c>
      <c r="X6" s="22">
        <v>0</v>
      </c>
      <c r="Y6" s="22">
        <v>-1807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5167622491</v>
      </c>
      <c r="D7" s="20">
        <v>0</v>
      </c>
      <c r="E7" s="21">
        <v>5770268373</v>
      </c>
      <c r="F7" s="22">
        <v>5862573053</v>
      </c>
      <c r="G7" s="22">
        <v>400661933</v>
      </c>
      <c r="H7" s="22">
        <v>420132707</v>
      </c>
      <c r="I7" s="22">
        <v>459134817</v>
      </c>
      <c r="J7" s="22">
        <v>1279929457</v>
      </c>
      <c r="K7" s="22">
        <v>459136262</v>
      </c>
      <c r="L7" s="22">
        <v>498289078</v>
      </c>
      <c r="M7" s="22">
        <v>555871335</v>
      </c>
      <c r="N7" s="22">
        <v>1513296675</v>
      </c>
      <c r="O7" s="22">
        <v>612263113</v>
      </c>
      <c r="P7" s="22">
        <v>538861524</v>
      </c>
      <c r="Q7" s="22">
        <v>534537733</v>
      </c>
      <c r="R7" s="22">
        <v>1685662370</v>
      </c>
      <c r="S7" s="22">
        <v>0</v>
      </c>
      <c r="T7" s="22">
        <v>0</v>
      </c>
      <c r="U7" s="22">
        <v>0</v>
      </c>
      <c r="V7" s="22">
        <v>0</v>
      </c>
      <c r="W7" s="22">
        <v>4478888502</v>
      </c>
      <c r="X7" s="22">
        <v>4414225382</v>
      </c>
      <c r="Y7" s="22">
        <v>64663120</v>
      </c>
      <c r="Z7" s="23">
        <v>1.464880344888561</v>
      </c>
      <c r="AA7" s="20">
        <v>5862573053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-1592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602</v>
      </c>
      <c r="L9" s="22">
        <v>0</v>
      </c>
      <c r="M9" s="22">
        <v>-602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10734016</v>
      </c>
      <c r="D10" s="20">
        <v>0</v>
      </c>
      <c r="E10" s="21">
        <v>5341802</v>
      </c>
      <c r="F10" s="22">
        <v>6955298</v>
      </c>
      <c r="G10" s="22">
        <v>2841</v>
      </c>
      <c r="H10" s="22">
        <v>-3967444</v>
      </c>
      <c r="I10" s="22">
        <v>797446</v>
      </c>
      <c r="J10" s="22">
        <v>-3167157</v>
      </c>
      <c r="K10" s="22">
        <v>693521</v>
      </c>
      <c r="L10" s="22">
        <v>754954</v>
      </c>
      <c r="M10" s="22">
        <v>1296797</v>
      </c>
      <c r="N10" s="22">
        <v>2745272</v>
      </c>
      <c r="O10" s="22">
        <v>1206382</v>
      </c>
      <c r="P10" s="22">
        <v>1040183</v>
      </c>
      <c r="Q10" s="22">
        <v>1524211</v>
      </c>
      <c r="R10" s="22">
        <v>3770776</v>
      </c>
      <c r="S10" s="22">
        <v>0</v>
      </c>
      <c r="T10" s="22">
        <v>0</v>
      </c>
      <c r="U10" s="22">
        <v>0</v>
      </c>
      <c r="V10" s="22">
        <v>0</v>
      </c>
      <c r="W10" s="22">
        <v>3348891</v>
      </c>
      <c r="X10" s="22">
        <v>4855298</v>
      </c>
      <c r="Y10" s="22">
        <v>-1506407</v>
      </c>
      <c r="Z10" s="23">
        <v>-31.02604618707235</v>
      </c>
      <c r="AA10" s="20">
        <v>6955298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173340765</v>
      </c>
      <c r="D13" s="20">
        <v>0</v>
      </c>
      <c r="E13" s="21">
        <v>173938752</v>
      </c>
      <c r="F13" s="22">
        <v>165783721</v>
      </c>
      <c r="G13" s="22">
        <v>15409827</v>
      </c>
      <c r="H13" s="22">
        <v>12684455</v>
      </c>
      <c r="I13" s="22">
        <v>13380880</v>
      </c>
      <c r="J13" s="22">
        <v>41475162</v>
      </c>
      <c r="K13" s="22">
        <v>13919467</v>
      </c>
      <c r="L13" s="22">
        <v>13683042</v>
      </c>
      <c r="M13" s="22">
        <v>13987061</v>
      </c>
      <c r="N13" s="22">
        <v>41589570</v>
      </c>
      <c r="O13" s="22">
        <v>14079721</v>
      </c>
      <c r="P13" s="22">
        <v>14577131</v>
      </c>
      <c r="Q13" s="22">
        <v>14453458</v>
      </c>
      <c r="R13" s="22">
        <v>43110310</v>
      </c>
      <c r="S13" s="22">
        <v>0</v>
      </c>
      <c r="T13" s="22">
        <v>0</v>
      </c>
      <c r="U13" s="22">
        <v>0</v>
      </c>
      <c r="V13" s="22">
        <v>0</v>
      </c>
      <c r="W13" s="22">
        <v>126175042</v>
      </c>
      <c r="X13" s="22">
        <v>124337790</v>
      </c>
      <c r="Y13" s="22">
        <v>1837252</v>
      </c>
      <c r="Z13" s="23">
        <v>1.4776296088260858</v>
      </c>
      <c r="AA13" s="20">
        <v>165783721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267557</v>
      </c>
      <c r="D17" s="20">
        <v>0</v>
      </c>
      <c r="E17" s="21">
        <v>282680</v>
      </c>
      <c r="F17" s="22">
        <v>282680</v>
      </c>
      <c r="G17" s="22">
        <v>23613</v>
      </c>
      <c r="H17" s="22">
        <v>23613</v>
      </c>
      <c r="I17" s="22">
        <v>23413</v>
      </c>
      <c r="J17" s="22">
        <v>70639</v>
      </c>
      <c r="K17" s="22">
        <v>17813</v>
      </c>
      <c r="L17" s="22">
        <v>21613</v>
      </c>
      <c r="M17" s="22">
        <v>22013</v>
      </c>
      <c r="N17" s="22">
        <v>61439</v>
      </c>
      <c r="O17" s="22">
        <v>21813</v>
      </c>
      <c r="P17" s="22">
        <v>21413</v>
      </c>
      <c r="Q17" s="22">
        <v>21413</v>
      </c>
      <c r="R17" s="22">
        <v>64639</v>
      </c>
      <c r="S17" s="22">
        <v>0</v>
      </c>
      <c r="T17" s="22">
        <v>0</v>
      </c>
      <c r="U17" s="22">
        <v>0</v>
      </c>
      <c r="V17" s="22">
        <v>0</v>
      </c>
      <c r="W17" s="22">
        <v>196717</v>
      </c>
      <c r="X17" s="22">
        <v>211686</v>
      </c>
      <c r="Y17" s="22">
        <v>-14969</v>
      </c>
      <c r="Z17" s="23">
        <v>-7.071322619351303</v>
      </c>
      <c r="AA17" s="20">
        <v>282680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9062041</v>
      </c>
      <c r="D21" s="20">
        <v>0</v>
      </c>
      <c r="E21" s="21">
        <v>10092847</v>
      </c>
      <c r="F21" s="22">
        <v>10092847</v>
      </c>
      <c r="G21" s="22">
        <v>0</v>
      </c>
      <c r="H21" s="22">
        <v>988887</v>
      </c>
      <c r="I21" s="22">
        <v>241873</v>
      </c>
      <c r="J21" s="22">
        <v>1230760</v>
      </c>
      <c r="K21" s="22">
        <v>1026107</v>
      </c>
      <c r="L21" s="22">
        <v>1079758</v>
      </c>
      <c r="M21" s="22">
        <v>57436</v>
      </c>
      <c r="N21" s="22">
        <v>2163301</v>
      </c>
      <c r="O21" s="22">
        <v>758972</v>
      </c>
      <c r="P21" s="22">
        <v>476716</v>
      </c>
      <c r="Q21" s="22">
        <v>257976</v>
      </c>
      <c r="R21" s="22">
        <v>1493664</v>
      </c>
      <c r="S21" s="22">
        <v>0</v>
      </c>
      <c r="T21" s="22">
        <v>0</v>
      </c>
      <c r="U21" s="22">
        <v>0</v>
      </c>
      <c r="V21" s="22">
        <v>0</v>
      </c>
      <c r="W21" s="22">
        <v>4887725</v>
      </c>
      <c r="X21" s="22">
        <v>7340255</v>
      </c>
      <c r="Y21" s="22">
        <v>-2452530</v>
      </c>
      <c r="Z21" s="23">
        <v>-33.412054485845523</v>
      </c>
      <c r="AA21" s="20">
        <v>10092847</v>
      </c>
    </row>
    <row r="22" spans="1:27" x14ac:dyDescent="0.25">
      <c r="A22" s="19" t="s">
        <v>50</v>
      </c>
      <c r="B22" s="15" t="s">
        <v>32</v>
      </c>
      <c r="C22" s="20">
        <v>24082488</v>
      </c>
      <c r="D22" s="20">
        <v>0</v>
      </c>
      <c r="E22" s="21">
        <v>38086146</v>
      </c>
      <c r="F22" s="22">
        <v>19128652</v>
      </c>
      <c r="G22" s="22">
        <v>836202</v>
      </c>
      <c r="H22" s="22">
        <v>1417983</v>
      </c>
      <c r="I22" s="22">
        <v>571537</v>
      </c>
      <c r="J22" s="22">
        <v>2825722</v>
      </c>
      <c r="K22" s="22">
        <v>1128866</v>
      </c>
      <c r="L22" s="22">
        <v>941607</v>
      </c>
      <c r="M22" s="22">
        <v>689133</v>
      </c>
      <c r="N22" s="22">
        <v>2759606</v>
      </c>
      <c r="O22" s="22">
        <v>1397110</v>
      </c>
      <c r="P22" s="22">
        <v>2076009</v>
      </c>
      <c r="Q22" s="22">
        <v>1628067</v>
      </c>
      <c r="R22" s="22">
        <v>5101186</v>
      </c>
      <c r="S22" s="22">
        <v>0</v>
      </c>
      <c r="T22" s="22">
        <v>0</v>
      </c>
      <c r="U22" s="22">
        <v>0</v>
      </c>
      <c r="V22" s="22">
        <v>0</v>
      </c>
      <c r="W22" s="22">
        <v>10686514</v>
      </c>
      <c r="X22" s="22">
        <v>14421599</v>
      </c>
      <c r="Y22" s="22">
        <v>-3735085</v>
      </c>
      <c r="Z22" s="18">
        <v>-25.899243211519057</v>
      </c>
      <c r="AA22" s="20">
        <v>19128652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302375</v>
      </c>
      <c r="D26" s="20">
        <v>0</v>
      </c>
      <c r="E26" s="21">
        <v>104500</v>
      </c>
      <c r="F26" s="22">
        <v>90000</v>
      </c>
      <c r="G26" s="22">
        <v>0</v>
      </c>
      <c r="H26" s="22">
        <v>15000</v>
      </c>
      <c r="I26" s="22">
        <v>15000</v>
      </c>
      <c r="J26" s="22">
        <v>30000</v>
      </c>
      <c r="K26" s="22">
        <v>15000</v>
      </c>
      <c r="L26" s="22">
        <v>15000</v>
      </c>
      <c r="M26" s="22">
        <v>15000</v>
      </c>
      <c r="N26" s="22">
        <v>45000</v>
      </c>
      <c r="O26" s="22">
        <v>50000</v>
      </c>
      <c r="P26" s="22">
        <v>15000</v>
      </c>
      <c r="Q26" s="22">
        <v>20217</v>
      </c>
      <c r="R26" s="22">
        <v>85217</v>
      </c>
      <c r="S26" s="22">
        <v>0</v>
      </c>
      <c r="T26" s="22">
        <v>0</v>
      </c>
      <c r="U26" s="22">
        <v>0</v>
      </c>
      <c r="V26" s="22">
        <v>0</v>
      </c>
      <c r="W26" s="22">
        <v>160217</v>
      </c>
      <c r="X26" s="22">
        <v>70000</v>
      </c>
      <c r="Y26" s="22">
        <v>90217</v>
      </c>
      <c r="Z26" s="23">
        <v>128.88142857142856</v>
      </c>
      <c r="AA26" s="20">
        <v>90000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477924760</v>
      </c>
      <c r="D28" s="20">
        <v>0</v>
      </c>
      <c r="E28" s="21">
        <v>509692057</v>
      </c>
      <c r="F28" s="22">
        <v>509692057</v>
      </c>
      <c r="G28" s="22">
        <v>212371729</v>
      </c>
      <c r="H28" s="22">
        <v>0</v>
      </c>
      <c r="I28" s="22">
        <v>0</v>
      </c>
      <c r="J28" s="22">
        <v>212371729</v>
      </c>
      <c r="K28" s="22">
        <v>0</v>
      </c>
      <c r="L28" s="22">
        <v>0</v>
      </c>
      <c r="M28" s="22">
        <v>169897314</v>
      </c>
      <c r="N28" s="22">
        <v>169897314</v>
      </c>
      <c r="O28" s="22">
        <v>0</v>
      </c>
      <c r="P28" s="22">
        <v>0</v>
      </c>
      <c r="Q28" s="22">
        <v>127423013</v>
      </c>
      <c r="R28" s="22">
        <v>127423013</v>
      </c>
      <c r="S28" s="22">
        <v>0</v>
      </c>
      <c r="T28" s="22">
        <v>0</v>
      </c>
      <c r="U28" s="22">
        <v>0</v>
      </c>
      <c r="V28" s="22">
        <v>0</v>
      </c>
      <c r="W28" s="22">
        <v>509692056</v>
      </c>
      <c r="X28" s="22">
        <v>509692056</v>
      </c>
      <c r="Y28" s="22">
        <v>0</v>
      </c>
      <c r="Z28" s="23">
        <v>0</v>
      </c>
      <c r="AA28" s="20">
        <v>509692057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92289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205043</v>
      </c>
      <c r="Q32" s="22">
        <v>33711</v>
      </c>
      <c r="R32" s="22">
        <v>238754</v>
      </c>
      <c r="S32" s="22">
        <v>0</v>
      </c>
      <c r="T32" s="22">
        <v>0</v>
      </c>
      <c r="U32" s="22">
        <v>0</v>
      </c>
      <c r="V32" s="22">
        <v>0</v>
      </c>
      <c r="W32" s="22">
        <v>238754</v>
      </c>
      <c r="X32" s="22">
        <v>0</v>
      </c>
      <c r="Y32" s="22">
        <v>238754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5502198610</v>
      </c>
      <c r="D33" s="20">
        <v>0</v>
      </c>
      <c r="E33" s="21">
        <v>6034343360</v>
      </c>
      <c r="F33" s="22">
        <v>6096307608</v>
      </c>
      <c r="G33" s="22">
        <v>-39881603</v>
      </c>
      <c r="H33" s="22">
        <v>544172487</v>
      </c>
      <c r="I33" s="22">
        <v>472370262</v>
      </c>
      <c r="J33" s="22">
        <v>976661146</v>
      </c>
      <c r="K33" s="22">
        <v>491897943</v>
      </c>
      <c r="L33" s="22">
        <v>493535269</v>
      </c>
      <c r="M33" s="22">
        <v>546083436</v>
      </c>
      <c r="N33" s="22">
        <v>1531516648</v>
      </c>
      <c r="O33" s="22">
        <v>534222285</v>
      </c>
      <c r="P33" s="22">
        <v>617246410</v>
      </c>
      <c r="Q33" s="22">
        <v>534600677</v>
      </c>
      <c r="R33" s="22">
        <v>1686069372</v>
      </c>
      <c r="S33" s="22">
        <v>0</v>
      </c>
      <c r="T33" s="22">
        <v>0</v>
      </c>
      <c r="U33" s="22">
        <v>0</v>
      </c>
      <c r="V33" s="22">
        <v>0</v>
      </c>
      <c r="W33" s="22">
        <v>4194247166</v>
      </c>
      <c r="X33" s="22">
        <v>4079872684</v>
      </c>
      <c r="Y33" s="22">
        <v>114374482</v>
      </c>
      <c r="Z33" s="23">
        <v>2.8033836067615878</v>
      </c>
      <c r="AA33" s="20">
        <v>6096307608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11365623978</v>
      </c>
      <c r="D35" s="29">
        <f t="shared" ref="D35:Y35" si="0">SUM(D6:D34)</f>
        <v>0</v>
      </c>
      <c r="E35" s="30">
        <f t="shared" si="0"/>
        <v>12542150517</v>
      </c>
      <c r="F35" s="31">
        <f t="shared" si="0"/>
        <v>12670905916</v>
      </c>
      <c r="G35" s="31">
        <f t="shared" si="0"/>
        <v>589424542</v>
      </c>
      <c r="H35" s="31">
        <f t="shared" si="0"/>
        <v>975467688</v>
      </c>
      <c r="I35" s="31">
        <f t="shared" si="0"/>
        <v>946535228</v>
      </c>
      <c r="J35" s="31">
        <f t="shared" si="0"/>
        <v>2511427458</v>
      </c>
      <c r="K35" s="31">
        <f t="shared" si="0"/>
        <v>967835581</v>
      </c>
      <c r="L35" s="31">
        <f t="shared" si="0"/>
        <v>1008320321</v>
      </c>
      <c r="M35" s="31">
        <f t="shared" si="0"/>
        <v>1287918923</v>
      </c>
      <c r="N35" s="31">
        <f t="shared" si="0"/>
        <v>3264074825</v>
      </c>
      <c r="O35" s="31">
        <f t="shared" si="0"/>
        <v>1163997589</v>
      </c>
      <c r="P35" s="31">
        <f t="shared" si="0"/>
        <v>1174519429</v>
      </c>
      <c r="Q35" s="31">
        <f t="shared" si="0"/>
        <v>1214500476</v>
      </c>
      <c r="R35" s="31">
        <f t="shared" si="0"/>
        <v>3553017494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9328519777</v>
      </c>
      <c r="X35" s="31">
        <f t="shared" si="0"/>
        <v>9155026750</v>
      </c>
      <c r="Y35" s="31">
        <f t="shared" si="0"/>
        <v>173493027</v>
      </c>
      <c r="Z35" s="32">
        <f>+IF(X35&lt;&gt;0,+(Y35/X35)*100,0)</f>
        <v>1.895057564960146</v>
      </c>
      <c r="AA35" s="29">
        <f>SUM(AA6:AA34)</f>
        <v>12670905916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1427878035</v>
      </c>
      <c r="D37" s="20">
        <v>0</v>
      </c>
      <c r="E37" s="21">
        <v>1683414924</v>
      </c>
      <c r="F37" s="22">
        <v>1635233062</v>
      </c>
      <c r="G37" s="22">
        <v>105480864</v>
      </c>
      <c r="H37" s="22">
        <v>121573057</v>
      </c>
      <c r="I37" s="22">
        <v>122425967</v>
      </c>
      <c r="J37" s="22">
        <v>349479888</v>
      </c>
      <c r="K37" s="22">
        <v>122370097</v>
      </c>
      <c r="L37" s="22">
        <v>190019744</v>
      </c>
      <c r="M37" s="22">
        <v>123454305</v>
      </c>
      <c r="N37" s="22">
        <v>435844146</v>
      </c>
      <c r="O37" s="22">
        <v>123671921</v>
      </c>
      <c r="P37" s="22">
        <v>125704778</v>
      </c>
      <c r="Q37" s="22">
        <v>124578194</v>
      </c>
      <c r="R37" s="22">
        <v>373954893</v>
      </c>
      <c r="S37" s="22">
        <v>0</v>
      </c>
      <c r="T37" s="22">
        <v>0</v>
      </c>
      <c r="U37" s="22">
        <v>0</v>
      </c>
      <c r="V37" s="22">
        <v>0</v>
      </c>
      <c r="W37" s="22">
        <v>1159278927</v>
      </c>
      <c r="X37" s="22">
        <v>1180838994</v>
      </c>
      <c r="Y37" s="22">
        <v>-21560067</v>
      </c>
      <c r="Z37" s="23">
        <v>-1.8258261379874452</v>
      </c>
      <c r="AA37" s="20">
        <v>1635233062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5571806811</v>
      </c>
      <c r="D40" s="20">
        <v>0</v>
      </c>
      <c r="E40" s="21">
        <v>6033104821</v>
      </c>
      <c r="F40" s="22">
        <v>6112695091</v>
      </c>
      <c r="G40" s="22">
        <v>14568856</v>
      </c>
      <c r="H40" s="22">
        <v>464659984</v>
      </c>
      <c r="I40" s="22">
        <v>474933891</v>
      </c>
      <c r="J40" s="22">
        <v>954162731</v>
      </c>
      <c r="K40" s="22">
        <v>496976111</v>
      </c>
      <c r="L40" s="22">
        <v>486874706</v>
      </c>
      <c r="M40" s="22">
        <v>553052576</v>
      </c>
      <c r="N40" s="22">
        <v>1536903393</v>
      </c>
      <c r="O40" s="22">
        <v>545686873</v>
      </c>
      <c r="P40" s="22">
        <v>621339935</v>
      </c>
      <c r="Q40" s="22">
        <v>569771356</v>
      </c>
      <c r="R40" s="22">
        <v>1736798164</v>
      </c>
      <c r="S40" s="22">
        <v>0</v>
      </c>
      <c r="T40" s="22">
        <v>0</v>
      </c>
      <c r="U40" s="22">
        <v>0</v>
      </c>
      <c r="V40" s="22">
        <v>0</v>
      </c>
      <c r="W40" s="22">
        <v>4227864288</v>
      </c>
      <c r="X40" s="22">
        <v>4125265291</v>
      </c>
      <c r="Y40" s="22">
        <v>102598997</v>
      </c>
      <c r="Z40" s="23">
        <v>2.4870884600764454</v>
      </c>
      <c r="AA40" s="20">
        <v>6112695091</v>
      </c>
    </row>
    <row r="41" spans="1:27" x14ac:dyDescent="0.25">
      <c r="A41" s="19" t="s">
        <v>67</v>
      </c>
      <c r="B41" s="15" t="s">
        <v>32</v>
      </c>
      <c r="C41" s="20">
        <v>-407743290</v>
      </c>
      <c r="D41" s="20">
        <v>0</v>
      </c>
      <c r="E41" s="21">
        <v>515639500</v>
      </c>
      <c r="F41" s="22">
        <v>515639500</v>
      </c>
      <c r="G41" s="22">
        <v>31028934</v>
      </c>
      <c r="H41" s="22">
        <v>34442472</v>
      </c>
      <c r="I41" s="22">
        <v>17070926</v>
      </c>
      <c r="J41" s="22">
        <v>82542332</v>
      </c>
      <c r="K41" s="22">
        <v>21395438</v>
      </c>
      <c r="L41" s="22">
        <v>25518004</v>
      </c>
      <c r="M41" s="22">
        <v>35877388</v>
      </c>
      <c r="N41" s="22">
        <v>82790830</v>
      </c>
      <c r="O41" s="22">
        <v>30545520</v>
      </c>
      <c r="P41" s="22">
        <v>21527668</v>
      </c>
      <c r="Q41" s="22">
        <v>25193657</v>
      </c>
      <c r="R41" s="22">
        <v>77266845</v>
      </c>
      <c r="S41" s="22">
        <v>0</v>
      </c>
      <c r="T41" s="22">
        <v>0</v>
      </c>
      <c r="U41" s="22">
        <v>0</v>
      </c>
      <c r="V41" s="22">
        <v>0</v>
      </c>
      <c r="W41" s="22">
        <v>242600007</v>
      </c>
      <c r="X41" s="22">
        <v>386729622</v>
      </c>
      <c r="Y41" s="22">
        <v>-144129615</v>
      </c>
      <c r="Z41" s="23">
        <v>-37.268832486796164</v>
      </c>
      <c r="AA41" s="20">
        <v>515639500</v>
      </c>
    </row>
    <row r="42" spans="1:27" x14ac:dyDescent="0.25">
      <c r="A42" s="19" t="s">
        <v>68</v>
      </c>
      <c r="B42" s="15" t="s">
        <v>32</v>
      </c>
      <c r="C42" s="20">
        <v>301872104</v>
      </c>
      <c r="D42" s="20">
        <v>0</v>
      </c>
      <c r="E42" s="21">
        <v>309702589</v>
      </c>
      <c r="F42" s="22">
        <v>306831062</v>
      </c>
      <c r="G42" s="22">
        <v>25821480</v>
      </c>
      <c r="H42" s="22">
        <v>25913286</v>
      </c>
      <c r="I42" s="22">
        <v>25839313</v>
      </c>
      <c r="J42" s="22">
        <v>77574079</v>
      </c>
      <c r="K42" s="22">
        <v>25844017</v>
      </c>
      <c r="L42" s="22">
        <v>25560340</v>
      </c>
      <c r="M42" s="22">
        <v>25566433</v>
      </c>
      <c r="N42" s="22">
        <v>76970790</v>
      </c>
      <c r="O42" s="22">
        <v>25606329</v>
      </c>
      <c r="P42" s="22">
        <v>25649648</v>
      </c>
      <c r="Q42" s="22">
        <v>25628822</v>
      </c>
      <c r="R42" s="22">
        <v>76884799</v>
      </c>
      <c r="S42" s="22">
        <v>0</v>
      </c>
      <c r="T42" s="22">
        <v>0</v>
      </c>
      <c r="U42" s="22">
        <v>0</v>
      </c>
      <c r="V42" s="22">
        <v>0</v>
      </c>
      <c r="W42" s="22">
        <v>231429668</v>
      </c>
      <c r="X42" s="22">
        <v>230123241</v>
      </c>
      <c r="Y42" s="22">
        <v>1306427</v>
      </c>
      <c r="Z42" s="23">
        <v>0.5677075441502234</v>
      </c>
      <c r="AA42" s="20">
        <v>306831062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573175429</v>
      </c>
      <c r="D44" s="20">
        <v>0</v>
      </c>
      <c r="E44" s="21">
        <v>686701596</v>
      </c>
      <c r="F44" s="22">
        <v>685590851</v>
      </c>
      <c r="G44" s="22">
        <v>12188633</v>
      </c>
      <c r="H44" s="22">
        <v>38569981</v>
      </c>
      <c r="I44" s="22">
        <v>44377245</v>
      </c>
      <c r="J44" s="22">
        <v>95135859</v>
      </c>
      <c r="K44" s="22">
        <v>60339788</v>
      </c>
      <c r="L44" s="22">
        <v>43305574</v>
      </c>
      <c r="M44" s="22">
        <v>63145605</v>
      </c>
      <c r="N44" s="22">
        <v>166790967</v>
      </c>
      <c r="O44" s="22">
        <v>30024617</v>
      </c>
      <c r="P44" s="22">
        <v>54146157</v>
      </c>
      <c r="Q44" s="22">
        <v>44693974</v>
      </c>
      <c r="R44" s="22">
        <v>128864748</v>
      </c>
      <c r="S44" s="22">
        <v>0</v>
      </c>
      <c r="T44" s="22">
        <v>0</v>
      </c>
      <c r="U44" s="22">
        <v>0</v>
      </c>
      <c r="V44" s="22">
        <v>0</v>
      </c>
      <c r="W44" s="22">
        <v>390791574</v>
      </c>
      <c r="X44" s="22">
        <v>462566087</v>
      </c>
      <c r="Y44" s="22">
        <v>-71774513</v>
      </c>
      <c r="Z44" s="23">
        <v>-15.516596442574917</v>
      </c>
      <c r="AA44" s="20">
        <v>685590851</v>
      </c>
    </row>
    <row r="45" spans="1:27" x14ac:dyDescent="0.25">
      <c r="A45" s="19" t="s">
        <v>71</v>
      </c>
      <c r="B45" s="15" t="s">
        <v>32</v>
      </c>
      <c r="C45" s="20">
        <v>27014110</v>
      </c>
      <c r="D45" s="20">
        <v>0</v>
      </c>
      <c r="E45" s="21">
        <v>26328492</v>
      </c>
      <c r="F45" s="22">
        <v>26000000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2249247</v>
      </c>
      <c r="M45" s="22">
        <v>0</v>
      </c>
      <c r="N45" s="22">
        <v>2249247</v>
      </c>
      <c r="O45" s="22">
        <v>0</v>
      </c>
      <c r="P45" s="22">
        <v>262387</v>
      </c>
      <c r="Q45" s="22">
        <v>500000</v>
      </c>
      <c r="R45" s="22">
        <v>762387</v>
      </c>
      <c r="S45" s="22">
        <v>0</v>
      </c>
      <c r="T45" s="22">
        <v>0</v>
      </c>
      <c r="U45" s="22">
        <v>0</v>
      </c>
      <c r="V45" s="22">
        <v>0</v>
      </c>
      <c r="W45" s="22">
        <v>3011634</v>
      </c>
      <c r="X45" s="22">
        <v>17083344</v>
      </c>
      <c r="Y45" s="22">
        <v>-14071710</v>
      </c>
      <c r="Z45" s="23">
        <v>-82.370933934246125</v>
      </c>
      <c r="AA45" s="20">
        <v>26000000</v>
      </c>
    </row>
    <row r="46" spans="1:27" x14ac:dyDescent="0.25">
      <c r="A46" s="19" t="s">
        <v>72</v>
      </c>
      <c r="B46" s="15" t="s">
        <v>32</v>
      </c>
      <c r="C46" s="20">
        <v>959578834</v>
      </c>
      <c r="D46" s="20">
        <v>0</v>
      </c>
      <c r="E46" s="21">
        <v>0</v>
      </c>
      <c r="F46" s="22">
        <v>0</v>
      </c>
      <c r="G46" s="22">
        <v>11941024</v>
      </c>
      <c r="H46" s="22">
        <v>8527486</v>
      </c>
      <c r="I46" s="22">
        <v>25899032</v>
      </c>
      <c r="J46" s="22">
        <v>46367542</v>
      </c>
      <c r="K46" s="22">
        <v>21574520</v>
      </c>
      <c r="L46" s="22">
        <v>17451954</v>
      </c>
      <c r="M46" s="22">
        <v>7092570</v>
      </c>
      <c r="N46" s="22">
        <v>46119044</v>
      </c>
      <c r="O46" s="22">
        <v>12424438</v>
      </c>
      <c r="P46" s="22">
        <v>21442290</v>
      </c>
      <c r="Q46" s="22">
        <v>17776301</v>
      </c>
      <c r="R46" s="22">
        <v>51643029</v>
      </c>
      <c r="S46" s="22">
        <v>0</v>
      </c>
      <c r="T46" s="22">
        <v>0</v>
      </c>
      <c r="U46" s="22">
        <v>0</v>
      </c>
      <c r="V46" s="22">
        <v>0</v>
      </c>
      <c r="W46" s="22">
        <v>144129615</v>
      </c>
      <c r="X46" s="22">
        <v>0</v>
      </c>
      <c r="Y46" s="22">
        <v>144129615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232653100</v>
      </c>
      <c r="D47" s="20">
        <v>0</v>
      </c>
      <c r="E47" s="21">
        <v>96852241</v>
      </c>
      <c r="F47" s="22">
        <v>152524284</v>
      </c>
      <c r="G47" s="22">
        <v>12991446</v>
      </c>
      <c r="H47" s="22">
        <v>7270660</v>
      </c>
      <c r="I47" s="22">
        <v>10899617</v>
      </c>
      <c r="J47" s="22">
        <v>31161723</v>
      </c>
      <c r="K47" s="22">
        <v>9920868</v>
      </c>
      <c r="L47" s="22">
        <v>8257089</v>
      </c>
      <c r="M47" s="22">
        <v>16348182</v>
      </c>
      <c r="N47" s="22">
        <v>34526139</v>
      </c>
      <c r="O47" s="22">
        <v>17836470</v>
      </c>
      <c r="P47" s="22">
        <v>15998267</v>
      </c>
      <c r="Q47" s="22">
        <v>14177725</v>
      </c>
      <c r="R47" s="22">
        <v>48012462</v>
      </c>
      <c r="S47" s="22">
        <v>0</v>
      </c>
      <c r="T47" s="22">
        <v>0</v>
      </c>
      <c r="U47" s="22">
        <v>0</v>
      </c>
      <c r="V47" s="22">
        <v>0</v>
      </c>
      <c r="W47" s="22">
        <v>113700324</v>
      </c>
      <c r="X47" s="22">
        <v>109857297</v>
      </c>
      <c r="Y47" s="22">
        <v>3843027</v>
      </c>
      <c r="Z47" s="23">
        <v>3.4981991228129345</v>
      </c>
      <c r="AA47" s="20">
        <v>152524284</v>
      </c>
    </row>
    <row r="48" spans="1:27" x14ac:dyDescent="0.25">
      <c r="A48" s="19" t="s">
        <v>74</v>
      </c>
      <c r="B48" s="15" t="s">
        <v>32</v>
      </c>
      <c r="C48" s="20">
        <v>3254461</v>
      </c>
      <c r="D48" s="20">
        <v>0</v>
      </c>
      <c r="E48" s="21">
        <v>2608</v>
      </c>
      <c r="F48" s="22">
        <v>35823</v>
      </c>
      <c r="G48" s="22">
        <v>0</v>
      </c>
      <c r="H48" s="22">
        <v>0</v>
      </c>
      <c r="I48" s="22">
        <v>0</v>
      </c>
      <c r="J48" s="22">
        <v>0</v>
      </c>
      <c r="K48" s="22">
        <v>2943</v>
      </c>
      <c r="L48" s="22">
        <v>125377</v>
      </c>
      <c r="M48" s="22">
        <v>190</v>
      </c>
      <c r="N48" s="22">
        <v>128510</v>
      </c>
      <c r="O48" s="22">
        <v>33503</v>
      </c>
      <c r="P48" s="22">
        <v>56338</v>
      </c>
      <c r="Q48" s="22">
        <v>632</v>
      </c>
      <c r="R48" s="22">
        <v>90473</v>
      </c>
      <c r="S48" s="22">
        <v>0</v>
      </c>
      <c r="T48" s="22">
        <v>0</v>
      </c>
      <c r="U48" s="22">
        <v>0</v>
      </c>
      <c r="V48" s="22">
        <v>0</v>
      </c>
      <c r="W48" s="22">
        <v>218983</v>
      </c>
      <c r="X48" s="22">
        <v>35823</v>
      </c>
      <c r="Y48" s="22">
        <v>183160</v>
      </c>
      <c r="Z48" s="23">
        <v>511.29162828350496</v>
      </c>
      <c r="AA48" s="20">
        <v>35823</v>
      </c>
    </row>
    <row r="49" spans="1:27" x14ac:dyDescent="0.25">
      <c r="A49" s="19" t="s">
        <v>75</v>
      </c>
      <c r="B49" s="15" t="s">
        <v>32</v>
      </c>
      <c r="C49" s="20">
        <v>332013963</v>
      </c>
      <c r="D49" s="20">
        <v>0</v>
      </c>
      <c r="E49" s="21">
        <v>530828962</v>
      </c>
      <c r="F49" s="22">
        <v>480667800</v>
      </c>
      <c r="G49" s="22">
        <v>0</v>
      </c>
      <c r="H49" s="22">
        <v>54818576</v>
      </c>
      <c r="I49" s="22">
        <v>28207440</v>
      </c>
      <c r="J49" s="22">
        <v>83026016</v>
      </c>
      <c r="K49" s="22">
        <v>29520990</v>
      </c>
      <c r="L49" s="22">
        <v>46936441</v>
      </c>
      <c r="M49" s="22">
        <v>30796554</v>
      </c>
      <c r="N49" s="22">
        <v>107253985</v>
      </c>
      <c r="O49" s="22">
        <v>43831586</v>
      </c>
      <c r="P49" s="22">
        <v>33461259</v>
      </c>
      <c r="Q49" s="22">
        <v>24917992</v>
      </c>
      <c r="R49" s="22">
        <v>102210837</v>
      </c>
      <c r="S49" s="22">
        <v>0</v>
      </c>
      <c r="T49" s="22">
        <v>0</v>
      </c>
      <c r="U49" s="22">
        <v>0</v>
      </c>
      <c r="V49" s="22">
        <v>0</v>
      </c>
      <c r="W49" s="22">
        <v>292490838</v>
      </c>
      <c r="X49" s="22">
        <v>319444488</v>
      </c>
      <c r="Y49" s="22">
        <v>-26953650</v>
      </c>
      <c r="Z49" s="23">
        <v>-8.4376631973690532</v>
      </c>
      <c r="AA49" s="20">
        <v>480667800</v>
      </c>
    </row>
    <row r="50" spans="1:27" x14ac:dyDescent="0.25">
      <c r="A50" s="37" t="s">
        <v>76</v>
      </c>
      <c r="B50" s="28" t="s">
        <v>32</v>
      </c>
      <c r="C50" s="29">
        <f>SUM(C37:C49)</f>
        <v>9021503557</v>
      </c>
      <c r="D50" s="29">
        <f t="shared" ref="D50:Y50" si="1">SUM(D37:D49)</f>
        <v>0</v>
      </c>
      <c r="E50" s="30">
        <f t="shared" si="1"/>
        <v>9882575733</v>
      </c>
      <c r="F50" s="31">
        <f t="shared" si="1"/>
        <v>9915217473</v>
      </c>
      <c r="G50" s="31">
        <f t="shared" si="1"/>
        <v>214021237</v>
      </c>
      <c r="H50" s="31">
        <f t="shared" si="1"/>
        <v>755775502</v>
      </c>
      <c r="I50" s="31">
        <f t="shared" si="1"/>
        <v>749653431</v>
      </c>
      <c r="J50" s="31">
        <f t="shared" si="1"/>
        <v>1719450170</v>
      </c>
      <c r="K50" s="31">
        <f t="shared" si="1"/>
        <v>787944772</v>
      </c>
      <c r="L50" s="31">
        <f t="shared" si="1"/>
        <v>846298476</v>
      </c>
      <c r="M50" s="31">
        <f t="shared" si="1"/>
        <v>855333803</v>
      </c>
      <c r="N50" s="31">
        <f t="shared" si="1"/>
        <v>2489577051</v>
      </c>
      <c r="O50" s="31">
        <f t="shared" si="1"/>
        <v>829661257</v>
      </c>
      <c r="P50" s="31">
        <f t="shared" si="1"/>
        <v>919588727</v>
      </c>
      <c r="Q50" s="31">
        <f t="shared" si="1"/>
        <v>847238653</v>
      </c>
      <c r="R50" s="31">
        <f t="shared" si="1"/>
        <v>2596488637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6805515858</v>
      </c>
      <c r="X50" s="31">
        <f t="shared" si="1"/>
        <v>6831944187</v>
      </c>
      <c r="Y50" s="31">
        <f t="shared" si="1"/>
        <v>-26428329</v>
      </c>
      <c r="Z50" s="32">
        <f>+IF(X50&lt;&gt;0,+(Y50/X50)*100,0)</f>
        <v>-0.38683467365392865</v>
      </c>
      <c r="AA50" s="29">
        <f>SUM(AA37:AA49)</f>
        <v>9915217473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2344120421</v>
      </c>
      <c r="D51" s="39">
        <f t="shared" si="2"/>
        <v>0</v>
      </c>
      <c r="E51" s="40">
        <f t="shared" si="2"/>
        <v>2659574784</v>
      </c>
      <c r="F51" s="41">
        <f t="shared" si="2"/>
        <v>2755688443</v>
      </c>
      <c r="G51" s="41">
        <f t="shared" si="2"/>
        <v>375403305</v>
      </c>
      <c r="H51" s="41">
        <f t="shared" si="2"/>
        <v>219692186</v>
      </c>
      <c r="I51" s="41">
        <f t="shared" si="2"/>
        <v>196881797</v>
      </c>
      <c r="J51" s="41">
        <f t="shared" si="2"/>
        <v>791977288</v>
      </c>
      <c r="K51" s="41">
        <f t="shared" si="2"/>
        <v>179890809</v>
      </c>
      <c r="L51" s="41">
        <f t="shared" si="2"/>
        <v>162021845</v>
      </c>
      <c r="M51" s="41">
        <f t="shared" si="2"/>
        <v>432585120</v>
      </c>
      <c r="N51" s="41">
        <f t="shared" si="2"/>
        <v>774497774</v>
      </c>
      <c r="O51" s="41">
        <f t="shared" si="2"/>
        <v>334336332</v>
      </c>
      <c r="P51" s="41">
        <f t="shared" si="2"/>
        <v>254930702</v>
      </c>
      <c r="Q51" s="41">
        <f t="shared" si="2"/>
        <v>367261823</v>
      </c>
      <c r="R51" s="41">
        <f t="shared" si="2"/>
        <v>956528857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2523003919</v>
      </c>
      <c r="X51" s="41">
        <f t="shared" si="2"/>
        <v>2323082563</v>
      </c>
      <c r="Y51" s="41">
        <f t="shared" si="2"/>
        <v>199921356</v>
      </c>
      <c r="Z51" s="42">
        <f>+IF(X51&lt;&gt;0,+(Y51/X51)*100,0)</f>
        <v>8.6058652922702858</v>
      </c>
      <c r="AA51" s="39">
        <f>+AA35-AA50</f>
        <v>2755688443</v>
      </c>
    </row>
    <row r="52" spans="1:27" x14ac:dyDescent="0.25">
      <c r="A52" s="43" t="s">
        <v>78</v>
      </c>
      <c r="B52" s="15" t="s">
        <v>32</v>
      </c>
      <c r="C52" s="20">
        <v>89678224</v>
      </c>
      <c r="D52" s="20">
        <v>0</v>
      </c>
      <c r="E52" s="21">
        <v>35350000</v>
      </c>
      <c r="F52" s="22">
        <v>297066970</v>
      </c>
      <c r="G52" s="22">
        <v>71283</v>
      </c>
      <c r="H52" s="22">
        <v>1256610</v>
      </c>
      <c r="I52" s="22">
        <v>1201376</v>
      </c>
      <c r="J52" s="22">
        <v>2529269</v>
      </c>
      <c r="K52" s="22">
        <v>656661</v>
      </c>
      <c r="L52" s="22">
        <v>646077</v>
      </c>
      <c r="M52" s="22">
        <v>851456</v>
      </c>
      <c r="N52" s="22">
        <v>2154194</v>
      </c>
      <c r="O52" s="22">
        <v>32622580</v>
      </c>
      <c r="P52" s="22">
        <v>4616758</v>
      </c>
      <c r="Q52" s="22">
        <v>6422118</v>
      </c>
      <c r="R52" s="22">
        <v>43661456</v>
      </c>
      <c r="S52" s="22">
        <v>0</v>
      </c>
      <c r="T52" s="22">
        <v>0</v>
      </c>
      <c r="U52" s="22">
        <v>0</v>
      </c>
      <c r="V52" s="22">
        <v>0</v>
      </c>
      <c r="W52" s="22">
        <v>48344919</v>
      </c>
      <c r="X52" s="22">
        <v>190941324</v>
      </c>
      <c r="Y52" s="22">
        <v>-142596405</v>
      </c>
      <c r="Z52" s="23">
        <v>-74.680745902861759</v>
      </c>
      <c r="AA52" s="20">
        <v>297066970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2433798645</v>
      </c>
      <c r="D54" s="48">
        <f t="shared" si="3"/>
        <v>0</v>
      </c>
      <c r="E54" s="49">
        <f t="shared" si="3"/>
        <v>2694924784</v>
      </c>
      <c r="F54" s="50">
        <f t="shared" si="3"/>
        <v>3052755413</v>
      </c>
      <c r="G54" s="50">
        <f t="shared" si="3"/>
        <v>375474588</v>
      </c>
      <c r="H54" s="50">
        <f t="shared" si="3"/>
        <v>220948796</v>
      </c>
      <c r="I54" s="50">
        <f t="shared" si="3"/>
        <v>198083173</v>
      </c>
      <c r="J54" s="50">
        <f t="shared" si="3"/>
        <v>794506557</v>
      </c>
      <c r="K54" s="50">
        <f t="shared" si="3"/>
        <v>180547470</v>
      </c>
      <c r="L54" s="50">
        <f t="shared" si="3"/>
        <v>162667922</v>
      </c>
      <c r="M54" s="50">
        <f t="shared" si="3"/>
        <v>433436576</v>
      </c>
      <c r="N54" s="50">
        <f t="shared" si="3"/>
        <v>776651968</v>
      </c>
      <c r="O54" s="50">
        <f t="shared" si="3"/>
        <v>366958912</v>
      </c>
      <c r="P54" s="50">
        <f t="shared" si="3"/>
        <v>259547460</v>
      </c>
      <c r="Q54" s="50">
        <f t="shared" si="3"/>
        <v>373683941</v>
      </c>
      <c r="R54" s="50">
        <f t="shared" si="3"/>
        <v>1000190313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2571348838</v>
      </c>
      <c r="X54" s="50">
        <f t="shared" si="3"/>
        <v>2514023887</v>
      </c>
      <c r="Y54" s="50">
        <f t="shared" si="3"/>
        <v>57324951</v>
      </c>
      <c r="Z54" s="51">
        <f>+IF(X54&lt;&gt;0,+(Y54/X54)*100,0)</f>
        <v>2.2802070933544796</v>
      </c>
      <c r="AA54" s="48">
        <f>SUM(AA51:AA53)</f>
        <v>3052755413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2433798645</v>
      </c>
      <c r="D56" s="54">
        <f>+D54-D55</f>
        <v>0</v>
      </c>
      <c r="E56" s="55">
        <f t="shared" si="4"/>
        <v>2694924784</v>
      </c>
      <c r="F56" s="56">
        <f t="shared" si="4"/>
        <v>3052755413</v>
      </c>
      <c r="G56" s="56">
        <f t="shared" si="4"/>
        <v>375474588</v>
      </c>
      <c r="H56" s="56">
        <f t="shared" si="4"/>
        <v>220948796</v>
      </c>
      <c r="I56" s="56">
        <f t="shared" si="4"/>
        <v>198083173</v>
      </c>
      <c r="J56" s="56">
        <f t="shared" si="4"/>
        <v>794506557</v>
      </c>
      <c r="K56" s="56">
        <f t="shared" si="4"/>
        <v>180547470</v>
      </c>
      <c r="L56" s="56">
        <f t="shared" si="4"/>
        <v>162667922</v>
      </c>
      <c r="M56" s="56">
        <f t="shared" si="4"/>
        <v>433436576</v>
      </c>
      <c r="N56" s="56">
        <f t="shared" si="4"/>
        <v>776651968</v>
      </c>
      <c r="O56" s="56">
        <f t="shared" si="4"/>
        <v>366958912</v>
      </c>
      <c r="P56" s="56">
        <f t="shared" si="4"/>
        <v>259547460</v>
      </c>
      <c r="Q56" s="56">
        <f t="shared" si="4"/>
        <v>373683941</v>
      </c>
      <c r="R56" s="56">
        <f t="shared" si="4"/>
        <v>1000190313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2571348838</v>
      </c>
      <c r="X56" s="56">
        <f t="shared" si="4"/>
        <v>2514023887</v>
      </c>
      <c r="Y56" s="56">
        <f t="shared" si="4"/>
        <v>57324951</v>
      </c>
      <c r="Z56" s="57">
        <f>+IF(X56&lt;&gt;0,+(Y56/X56)*100,0)</f>
        <v>2.2802070933544796</v>
      </c>
      <c r="AA56" s="54">
        <f>+AA54-AA55</f>
        <v>3052755413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2433798645</v>
      </c>
      <c r="D59" s="48">
        <f>SUM(D56:D58)</f>
        <v>0</v>
      </c>
      <c r="E59" s="49">
        <f t="shared" si="5"/>
        <v>2694924784</v>
      </c>
      <c r="F59" s="50">
        <f t="shared" si="5"/>
        <v>3052755413</v>
      </c>
      <c r="G59" s="50">
        <f t="shared" si="5"/>
        <v>375474588</v>
      </c>
      <c r="H59" s="50">
        <f t="shared" si="5"/>
        <v>220948796</v>
      </c>
      <c r="I59" s="50">
        <f t="shared" si="5"/>
        <v>198083173</v>
      </c>
      <c r="J59" s="50">
        <f t="shared" si="5"/>
        <v>794506557</v>
      </c>
      <c r="K59" s="50">
        <f t="shared" si="5"/>
        <v>180547470</v>
      </c>
      <c r="L59" s="50">
        <f t="shared" si="5"/>
        <v>162667922</v>
      </c>
      <c r="M59" s="50">
        <f t="shared" si="5"/>
        <v>433436576</v>
      </c>
      <c r="N59" s="50">
        <f t="shared" si="5"/>
        <v>776651968</v>
      </c>
      <c r="O59" s="50">
        <f t="shared" si="5"/>
        <v>366958912</v>
      </c>
      <c r="P59" s="50">
        <f t="shared" si="5"/>
        <v>259547460</v>
      </c>
      <c r="Q59" s="50">
        <f t="shared" si="5"/>
        <v>373683941</v>
      </c>
      <c r="R59" s="50">
        <f t="shared" si="5"/>
        <v>1000190313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2571348838</v>
      </c>
      <c r="X59" s="50">
        <f t="shared" si="5"/>
        <v>2514023887</v>
      </c>
      <c r="Y59" s="50">
        <f t="shared" si="5"/>
        <v>57324951</v>
      </c>
      <c r="Z59" s="51">
        <f>+IF(X59&lt;&gt;0,+(Y59/X59)*100,0)</f>
        <v>2.2802070933544796</v>
      </c>
      <c r="AA59" s="48">
        <f>SUM(AA56:AA58)</f>
        <v>3052755413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2433798645</v>
      </c>
      <c r="D62" s="65">
        <f>SUM(D59:D61)</f>
        <v>0</v>
      </c>
      <c r="E62" s="66">
        <f t="shared" si="6"/>
        <v>2694924784</v>
      </c>
      <c r="F62" s="67">
        <f t="shared" si="6"/>
        <v>3052755413</v>
      </c>
      <c r="G62" s="67">
        <f t="shared" si="6"/>
        <v>375474588</v>
      </c>
      <c r="H62" s="67">
        <f t="shared" si="6"/>
        <v>220948796</v>
      </c>
      <c r="I62" s="67">
        <f t="shared" si="6"/>
        <v>198083173</v>
      </c>
      <c r="J62" s="67">
        <f t="shared" si="6"/>
        <v>794506557</v>
      </c>
      <c r="K62" s="67">
        <f t="shared" si="6"/>
        <v>180547470</v>
      </c>
      <c r="L62" s="67">
        <f t="shared" si="6"/>
        <v>162667922</v>
      </c>
      <c r="M62" s="67">
        <f t="shared" si="6"/>
        <v>433436576</v>
      </c>
      <c r="N62" s="67">
        <f t="shared" si="6"/>
        <v>776651968</v>
      </c>
      <c r="O62" s="67">
        <f t="shared" si="6"/>
        <v>366958912</v>
      </c>
      <c r="P62" s="67">
        <f t="shared" si="6"/>
        <v>259547460</v>
      </c>
      <c r="Q62" s="67">
        <f t="shared" si="6"/>
        <v>373683941</v>
      </c>
      <c r="R62" s="67">
        <f t="shared" si="6"/>
        <v>1000190313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2571348838</v>
      </c>
      <c r="X62" s="67">
        <f t="shared" si="6"/>
        <v>2514023887</v>
      </c>
      <c r="Y62" s="67">
        <f t="shared" si="6"/>
        <v>57324951</v>
      </c>
      <c r="Z62" s="68">
        <f>+IF(X62&lt;&gt;0,+(Y62/X62)*100,0)</f>
        <v>2.2802070933544796</v>
      </c>
      <c r="AA62" s="65">
        <f>SUM(AA59:AA61)</f>
        <v>3052755413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42922067</v>
      </c>
      <c r="D7" s="20">
        <v>0</v>
      </c>
      <c r="E7" s="21">
        <v>46445199</v>
      </c>
      <c r="F7" s="22">
        <v>44385199</v>
      </c>
      <c r="G7" s="22">
        <v>2783823</v>
      </c>
      <c r="H7" s="22">
        <v>2684811</v>
      </c>
      <c r="I7" s="22">
        <v>2794092</v>
      </c>
      <c r="J7" s="22">
        <v>8262726</v>
      </c>
      <c r="K7" s="22">
        <v>3354959</v>
      </c>
      <c r="L7" s="22">
        <v>4516892</v>
      </c>
      <c r="M7" s="22">
        <v>3158264</v>
      </c>
      <c r="N7" s="22">
        <v>11030115</v>
      </c>
      <c r="O7" s="22">
        <v>6462411</v>
      </c>
      <c r="P7" s="22">
        <v>4341070</v>
      </c>
      <c r="Q7" s="22">
        <v>3726728</v>
      </c>
      <c r="R7" s="22">
        <v>14530209</v>
      </c>
      <c r="S7" s="22">
        <v>0</v>
      </c>
      <c r="T7" s="22">
        <v>0</v>
      </c>
      <c r="U7" s="22">
        <v>0</v>
      </c>
      <c r="V7" s="22">
        <v>0</v>
      </c>
      <c r="W7" s="22">
        <v>33823050</v>
      </c>
      <c r="X7" s="22">
        <v>33004104</v>
      </c>
      <c r="Y7" s="22">
        <v>818946</v>
      </c>
      <c r="Z7" s="23">
        <v>2.4813459562483504</v>
      </c>
      <c r="AA7" s="20">
        <v>44385199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4692538</v>
      </c>
      <c r="D13" s="20">
        <v>0</v>
      </c>
      <c r="E13" s="21">
        <v>5667896</v>
      </c>
      <c r="F13" s="22">
        <v>5667896</v>
      </c>
      <c r="G13" s="22">
        <v>426864</v>
      </c>
      <c r="H13" s="22">
        <v>431624</v>
      </c>
      <c r="I13" s="22">
        <v>437608</v>
      </c>
      <c r="J13" s="22">
        <v>1296096</v>
      </c>
      <c r="K13" s="22">
        <v>453428</v>
      </c>
      <c r="L13" s="22">
        <v>467034</v>
      </c>
      <c r="M13" s="22">
        <v>476970</v>
      </c>
      <c r="N13" s="22">
        <v>1397432</v>
      </c>
      <c r="O13" s="22">
        <v>487023</v>
      </c>
      <c r="P13" s="22">
        <v>520545</v>
      </c>
      <c r="Q13" s="22">
        <v>528624</v>
      </c>
      <c r="R13" s="22">
        <v>1536192</v>
      </c>
      <c r="S13" s="22">
        <v>0</v>
      </c>
      <c r="T13" s="22">
        <v>0</v>
      </c>
      <c r="U13" s="22">
        <v>0</v>
      </c>
      <c r="V13" s="22">
        <v>0</v>
      </c>
      <c r="W13" s="22">
        <v>4229720</v>
      </c>
      <c r="X13" s="22">
        <v>4049285</v>
      </c>
      <c r="Y13" s="22">
        <v>180435</v>
      </c>
      <c r="Z13" s="23">
        <v>4.4559718567598976</v>
      </c>
      <c r="AA13" s="20">
        <v>5667896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1314523</v>
      </c>
      <c r="D28" s="20">
        <v>0</v>
      </c>
      <c r="E28" s="21">
        <v>3343479</v>
      </c>
      <c r="F28" s="22">
        <v>3559158</v>
      </c>
      <c r="G28" s="22">
        <v>0</v>
      </c>
      <c r="H28" s="22">
        <v>0</v>
      </c>
      <c r="I28" s="22">
        <v>314506</v>
      </c>
      <c r="J28" s="22">
        <v>314506</v>
      </c>
      <c r="K28" s="22">
        <v>0</v>
      </c>
      <c r="L28" s="22">
        <v>20270</v>
      </c>
      <c r="M28" s="22">
        <v>190221</v>
      </c>
      <c r="N28" s="22">
        <v>210491</v>
      </c>
      <c r="O28" s="22">
        <v>0</v>
      </c>
      <c r="P28" s="22">
        <v>359843</v>
      </c>
      <c r="Q28" s="22">
        <v>99475</v>
      </c>
      <c r="R28" s="22">
        <v>459318</v>
      </c>
      <c r="S28" s="22">
        <v>0</v>
      </c>
      <c r="T28" s="22">
        <v>0</v>
      </c>
      <c r="U28" s="22">
        <v>0</v>
      </c>
      <c r="V28" s="22">
        <v>0</v>
      </c>
      <c r="W28" s="22">
        <v>984315</v>
      </c>
      <c r="X28" s="22">
        <v>2616709</v>
      </c>
      <c r="Y28" s="22">
        <v>-1632394</v>
      </c>
      <c r="Z28" s="23">
        <v>-62.38347481512082</v>
      </c>
      <c r="AA28" s="20">
        <v>3559158</v>
      </c>
    </row>
    <row r="29" spans="1:27" x14ac:dyDescent="0.25">
      <c r="A29" s="19" t="s">
        <v>56</v>
      </c>
      <c r="B29" s="15" t="s">
        <v>32</v>
      </c>
      <c r="C29" s="20">
        <v>439762</v>
      </c>
      <c r="D29" s="20">
        <v>0</v>
      </c>
      <c r="E29" s="21">
        <v>448021</v>
      </c>
      <c r="F29" s="22">
        <v>448021</v>
      </c>
      <c r="G29" s="22">
        <v>41375</v>
      </c>
      <c r="H29" s="22">
        <v>42018</v>
      </c>
      <c r="I29" s="22">
        <v>42552</v>
      </c>
      <c r="J29" s="22">
        <v>125945</v>
      </c>
      <c r="K29" s="22">
        <v>43482</v>
      </c>
      <c r="L29" s="22">
        <v>44279</v>
      </c>
      <c r="M29" s="22">
        <v>45072</v>
      </c>
      <c r="N29" s="22">
        <v>132833</v>
      </c>
      <c r="O29" s="22">
        <v>46124</v>
      </c>
      <c r="P29" s="22">
        <v>47101</v>
      </c>
      <c r="Q29" s="22">
        <v>48804</v>
      </c>
      <c r="R29" s="22">
        <v>142029</v>
      </c>
      <c r="S29" s="22">
        <v>0</v>
      </c>
      <c r="T29" s="22">
        <v>0</v>
      </c>
      <c r="U29" s="22">
        <v>0</v>
      </c>
      <c r="V29" s="22">
        <v>0</v>
      </c>
      <c r="W29" s="22">
        <v>400807</v>
      </c>
      <c r="X29" s="22">
        <v>336015</v>
      </c>
      <c r="Y29" s="22">
        <v>64792</v>
      </c>
      <c r="Z29" s="23">
        <v>19.282472508667766</v>
      </c>
      <c r="AA29" s="20">
        <v>448021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1498363</v>
      </c>
      <c r="D31" s="20">
        <v>0</v>
      </c>
      <c r="E31" s="21">
        <v>1550787</v>
      </c>
      <c r="F31" s="22">
        <v>1550787</v>
      </c>
      <c r="G31" s="22">
        <v>132980</v>
      </c>
      <c r="H31" s="22">
        <v>129771</v>
      </c>
      <c r="I31" s="22">
        <v>129985</v>
      </c>
      <c r="J31" s="22">
        <v>392736</v>
      </c>
      <c r="K31" s="22">
        <v>129557</v>
      </c>
      <c r="L31" s="22">
        <v>130295</v>
      </c>
      <c r="M31" s="22">
        <v>130295</v>
      </c>
      <c r="N31" s="22">
        <v>390147</v>
      </c>
      <c r="O31" s="22">
        <v>130295</v>
      </c>
      <c r="P31" s="22">
        <v>136060</v>
      </c>
      <c r="Q31" s="22">
        <v>147793</v>
      </c>
      <c r="R31" s="22">
        <v>414148</v>
      </c>
      <c r="S31" s="22">
        <v>0</v>
      </c>
      <c r="T31" s="22">
        <v>0</v>
      </c>
      <c r="U31" s="22">
        <v>0</v>
      </c>
      <c r="V31" s="22">
        <v>0</v>
      </c>
      <c r="W31" s="22">
        <v>1197031</v>
      </c>
      <c r="X31" s="22">
        <v>1169584</v>
      </c>
      <c r="Y31" s="22">
        <v>27447</v>
      </c>
      <c r="Z31" s="23">
        <v>2.3467318294367914</v>
      </c>
      <c r="AA31" s="20">
        <v>1550787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50867253</v>
      </c>
      <c r="D35" s="29">
        <f t="shared" ref="D35:Y35" si="0">SUM(D6:D34)</f>
        <v>0</v>
      </c>
      <c r="E35" s="30">
        <f t="shared" si="0"/>
        <v>57455382</v>
      </c>
      <c r="F35" s="31">
        <f t="shared" si="0"/>
        <v>55611061</v>
      </c>
      <c r="G35" s="31">
        <f t="shared" si="0"/>
        <v>3385042</v>
      </c>
      <c r="H35" s="31">
        <f t="shared" si="0"/>
        <v>3288224</v>
      </c>
      <c r="I35" s="31">
        <f t="shared" si="0"/>
        <v>3718743</v>
      </c>
      <c r="J35" s="31">
        <f t="shared" si="0"/>
        <v>10392009</v>
      </c>
      <c r="K35" s="31">
        <f t="shared" si="0"/>
        <v>3981426</v>
      </c>
      <c r="L35" s="31">
        <f t="shared" si="0"/>
        <v>5178770</v>
      </c>
      <c r="M35" s="31">
        <f t="shared" si="0"/>
        <v>4000822</v>
      </c>
      <c r="N35" s="31">
        <f t="shared" si="0"/>
        <v>13161018</v>
      </c>
      <c r="O35" s="31">
        <f t="shared" si="0"/>
        <v>7125853</v>
      </c>
      <c r="P35" s="31">
        <f t="shared" si="0"/>
        <v>5404619</v>
      </c>
      <c r="Q35" s="31">
        <f t="shared" si="0"/>
        <v>4551424</v>
      </c>
      <c r="R35" s="31">
        <f t="shared" si="0"/>
        <v>17081896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40634923</v>
      </c>
      <c r="X35" s="31">
        <f t="shared" si="0"/>
        <v>41175697</v>
      </c>
      <c r="Y35" s="31">
        <f t="shared" si="0"/>
        <v>-540774</v>
      </c>
      <c r="Z35" s="32">
        <f>+IF(X35&lt;&gt;0,+(Y35/X35)*100,0)</f>
        <v>-1.3133329594882146</v>
      </c>
      <c r="AA35" s="29">
        <f>SUM(AA6:AA34)</f>
        <v>55611061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12589192</v>
      </c>
      <c r="D37" s="20">
        <v>0</v>
      </c>
      <c r="E37" s="21">
        <v>15388601</v>
      </c>
      <c r="F37" s="22">
        <v>15270038</v>
      </c>
      <c r="G37" s="22">
        <v>884062</v>
      </c>
      <c r="H37" s="22">
        <v>1040983</v>
      </c>
      <c r="I37" s="22">
        <v>1041778</v>
      </c>
      <c r="J37" s="22">
        <v>2966823</v>
      </c>
      <c r="K37" s="22">
        <v>1130080</v>
      </c>
      <c r="L37" s="22">
        <v>1831231</v>
      </c>
      <c r="M37" s="22">
        <v>1138639</v>
      </c>
      <c r="N37" s="22">
        <v>4099950</v>
      </c>
      <c r="O37" s="22">
        <v>1157691</v>
      </c>
      <c r="P37" s="22">
        <v>1474003</v>
      </c>
      <c r="Q37" s="22">
        <v>1141264</v>
      </c>
      <c r="R37" s="22">
        <v>3772958</v>
      </c>
      <c r="S37" s="22">
        <v>0</v>
      </c>
      <c r="T37" s="22">
        <v>0</v>
      </c>
      <c r="U37" s="22">
        <v>0</v>
      </c>
      <c r="V37" s="22">
        <v>0</v>
      </c>
      <c r="W37" s="22">
        <v>10839731</v>
      </c>
      <c r="X37" s="22">
        <v>11668074</v>
      </c>
      <c r="Y37" s="22">
        <v>-828343</v>
      </c>
      <c r="Z37" s="23">
        <v>-7.0992264875934099</v>
      </c>
      <c r="AA37" s="20">
        <v>15270038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12396273</v>
      </c>
      <c r="D40" s="20">
        <v>0</v>
      </c>
      <c r="E40" s="21">
        <v>14846419</v>
      </c>
      <c r="F40" s="22">
        <v>15805419</v>
      </c>
      <c r="G40" s="22">
        <v>2886</v>
      </c>
      <c r="H40" s="22">
        <v>1909345</v>
      </c>
      <c r="I40" s="22">
        <v>1349583</v>
      </c>
      <c r="J40" s="22">
        <v>3261814</v>
      </c>
      <c r="K40" s="22">
        <v>1499723</v>
      </c>
      <c r="L40" s="22">
        <v>1144455</v>
      </c>
      <c r="M40" s="22">
        <v>1192966</v>
      </c>
      <c r="N40" s="22">
        <v>3837144</v>
      </c>
      <c r="O40" s="22">
        <v>1691743</v>
      </c>
      <c r="P40" s="22">
        <v>1023996</v>
      </c>
      <c r="Q40" s="22">
        <v>1205789</v>
      </c>
      <c r="R40" s="22">
        <v>3921528</v>
      </c>
      <c r="S40" s="22">
        <v>0</v>
      </c>
      <c r="T40" s="22">
        <v>0</v>
      </c>
      <c r="U40" s="22">
        <v>0</v>
      </c>
      <c r="V40" s="22">
        <v>0</v>
      </c>
      <c r="W40" s="22">
        <v>11020486</v>
      </c>
      <c r="X40" s="22">
        <v>9741381</v>
      </c>
      <c r="Y40" s="22">
        <v>1279105</v>
      </c>
      <c r="Z40" s="23">
        <v>13.130633120704344</v>
      </c>
      <c r="AA40" s="20">
        <v>15805419</v>
      </c>
    </row>
    <row r="41" spans="1:27" x14ac:dyDescent="0.25">
      <c r="A41" s="19" t="s">
        <v>67</v>
      </c>
      <c r="B41" s="15" t="s">
        <v>32</v>
      </c>
      <c r="C41" s="20">
        <v>10295073</v>
      </c>
      <c r="D41" s="20">
        <v>0</v>
      </c>
      <c r="E41" s="21">
        <v>9320000</v>
      </c>
      <c r="F41" s="22">
        <v>9320000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5436667</v>
      </c>
      <c r="P41" s="22">
        <v>0</v>
      </c>
      <c r="Q41" s="22">
        <v>0</v>
      </c>
      <c r="R41" s="22">
        <v>5436667</v>
      </c>
      <c r="S41" s="22">
        <v>0</v>
      </c>
      <c r="T41" s="22">
        <v>0</v>
      </c>
      <c r="U41" s="22">
        <v>0</v>
      </c>
      <c r="V41" s="22">
        <v>0</v>
      </c>
      <c r="W41" s="22">
        <v>5436667</v>
      </c>
      <c r="X41" s="22">
        <v>6990003</v>
      </c>
      <c r="Y41" s="22">
        <v>-1553336</v>
      </c>
      <c r="Z41" s="23">
        <v>-22.222250834513233</v>
      </c>
      <c r="AA41" s="20">
        <v>9320000</v>
      </c>
    </row>
    <row r="42" spans="1:27" x14ac:dyDescent="0.25">
      <c r="A42" s="19" t="s">
        <v>68</v>
      </c>
      <c r="B42" s="15" t="s">
        <v>32</v>
      </c>
      <c r="C42" s="20">
        <v>4571265</v>
      </c>
      <c r="D42" s="20">
        <v>0</v>
      </c>
      <c r="E42" s="21">
        <v>4805858</v>
      </c>
      <c r="F42" s="22">
        <v>4805858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2803418</v>
      </c>
      <c r="P42" s="22">
        <v>0</v>
      </c>
      <c r="Q42" s="22">
        <v>0</v>
      </c>
      <c r="R42" s="22">
        <v>2803418</v>
      </c>
      <c r="S42" s="22">
        <v>0</v>
      </c>
      <c r="T42" s="22">
        <v>0</v>
      </c>
      <c r="U42" s="22">
        <v>0</v>
      </c>
      <c r="V42" s="22">
        <v>0</v>
      </c>
      <c r="W42" s="22">
        <v>2803418</v>
      </c>
      <c r="X42" s="22">
        <v>3604401</v>
      </c>
      <c r="Y42" s="22">
        <v>-800983</v>
      </c>
      <c r="Z42" s="23">
        <v>-22.222360941526762</v>
      </c>
      <c r="AA42" s="20">
        <v>4805858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1057859</v>
      </c>
      <c r="D44" s="20">
        <v>0</v>
      </c>
      <c r="E44" s="21">
        <v>1719519</v>
      </c>
      <c r="F44" s="22">
        <v>3874356</v>
      </c>
      <c r="G44" s="22">
        <v>0</v>
      </c>
      <c r="H44" s="22">
        <v>203402</v>
      </c>
      <c r="I44" s="22">
        <v>94459</v>
      </c>
      <c r="J44" s="22">
        <v>297861</v>
      </c>
      <c r="K44" s="22">
        <v>30778</v>
      </c>
      <c r="L44" s="22">
        <v>77443</v>
      </c>
      <c r="M44" s="22">
        <v>300134</v>
      </c>
      <c r="N44" s="22">
        <v>408355</v>
      </c>
      <c r="O44" s="22">
        <v>146307</v>
      </c>
      <c r="P44" s="22">
        <v>82325</v>
      </c>
      <c r="Q44" s="22">
        <v>166930</v>
      </c>
      <c r="R44" s="22">
        <v>395562</v>
      </c>
      <c r="S44" s="22">
        <v>0</v>
      </c>
      <c r="T44" s="22">
        <v>0</v>
      </c>
      <c r="U44" s="22">
        <v>0</v>
      </c>
      <c r="V44" s="22">
        <v>0</v>
      </c>
      <c r="W44" s="22">
        <v>1101778</v>
      </c>
      <c r="X44" s="22">
        <v>2315477</v>
      </c>
      <c r="Y44" s="22">
        <v>-1213699</v>
      </c>
      <c r="Z44" s="23">
        <v>-52.416802239884049</v>
      </c>
      <c r="AA44" s="20">
        <v>3874356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27640</v>
      </c>
      <c r="F45" s="22">
        <v>27640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20731</v>
      </c>
      <c r="Y45" s="22">
        <v>-20731</v>
      </c>
      <c r="Z45" s="23">
        <v>-100</v>
      </c>
      <c r="AA45" s="20">
        <v>27640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3032094</v>
      </c>
      <c r="D47" s="20">
        <v>0</v>
      </c>
      <c r="E47" s="21">
        <v>2552574</v>
      </c>
      <c r="F47" s="22">
        <v>2632574</v>
      </c>
      <c r="G47" s="22">
        <v>192823</v>
      </c>
      <c r="H47" s="22">
        <v>259388</v>
      </c>
      <c r="I47" s="22">
        <v>184365</v>
      </c>
      <c r="J47" s="22">
        <v>636576</v>
      </c>
      <c r="K47" s="22">
        <v>209278</v>
      </c>
      <c r="L47" s="22">
        <v>222393</v>
      </c>
      <c r="M47" s="22">
        <v>192907</v>
      </c>
      <c r="N47" s="22">
        <v>624578</v>
      </c>
      <c r="O47" s="22">
        <v>257808</v>
      </c>
      <c r="P47" s="22">
        <v>286660</v>
      </c>
      <c r="Q47" s="22">
        <v>223004</v>
      </c>
      <c r="R47" s="22">
        <v>767472</v>
      </c>
      <c r="S47" s="22">
        <v>0</v>
      </c>
      <c r="T47" s="22">
        <v>0</v>
      </c>
      <c r="U47" s="22">
        <v>0</v>
      </c>
      <c r="V47" s="22">
        <v>0</v>
      </c>
      <c r="W47" s="22">
        <v>2028626</v>
      </c>
      <c r="X47" s="22">
        <v>1891398</v>
      </c>
      <c r="Y47" s="22">
        <v>137228</v>
      </c>
      <c r="Z47" s="23">
        <v>7.2553740672243485</v>
      </c>
      <c r="AA47" s="20">
        <v>2632574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43941756</v>
      </c>
      <c r="D50" s="29">
        <f t="shared" ref="D50:Y50" si="1">SUM(D37:D49)</f>
        <v>0</v>
      </c>
      <c r="E50" s="30">
        <f t="shared" si="1"/>
        <v>48660611</v>
      </c>
      <c r="F50" s="31">
        <f t="shared" si="1"/>
        <v>51735885</v>
      </c>
      <c r="G50" s="31">
        <f t="shared" si="1"/>
        <v>1079771</v>
      </c>
      <c r="H50" s="31">
        <f t="shared" si="1"/>
        <v>3413118</v>
      </c>
      <c r="I50" s="31">
        <f t="shared" si="1"/>
        <v>2670185</v>
      </c>
      <c r="J50" s="31">
        <f t="shared" si="1"/>
        <v>7163074</v>
      </c>
      <c r="K50" s="31">
        <f t="shared" si="1"/>
        <v>2869859</v>
      </c>
      <c r="L50" s="31">
        <f t="shared" si="1"/>
        <v>3275522</v>
      </c>
      <c r="M50" s="31">
        <f t="shared" si="1"/>
        <v>2824646</v>
      </c>
      <c r="N50" s="31">
        <f t="shared" si="1"/>
        <v>8970027</v>
      </c>
      <c r="O50" s="31">
        <f t="shared" si="1"/>
        <v>11493634</v>
      </c>
      <c r="P50" s="31">
        <f t="shared" si="1"/>
        <v>2866984</v>
      </c>
      <c r="Q50" s="31">
        <f t="shared" si="1"/>
        <v>2736987</v>
      </c>
      <c r="R50" s="31">
        <f t="shared" si="1"/>
        <v>17097605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33230706</v>
      </c>
      <c r="X50" s="31">
        <f t="shared" si="1"/>
        <v>36231465</v>
      </c>
      <c r="Y50" s="31">
        <f t="shared" si="1"/>
        <v>-3000759</v>
      </c>
      <c r="Z50" s="32">
        <f>+IF(X50&lt;&gt;0,+(Y50/X50)*100,0)</f>
        <v>-8.2821906318168477</v>
      </c>
      <c r="AA50" s="29">
        <f>SUM(AA37:AA49)</f>
        <v>51735885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6925497</v>
      </c>
      <c r="D51" s="39">
        <f t="shared" si="2"/>
        <v>0</v>
      </c>
      <c r="E51" s="40">
        <f t="shared" si="2"/>
        <v>8794771</v>
      </c>
      <c r="F51" s="41">
        <f t="shared" si="2"/>
        <v>3875176</v>
      </c>
      <c r="G51" s="41">
        <f t="shared" si="2"/>
        <v>2305271</v>
      </c>
      <c r="H51" s="41">
        <f t="shared" si="2"/>
        <v>-124894</v>
      </c>
      <c r="I51" s="41">
        <f t="shared" si="2"/>
        <v>1048558</v>
      </c>
      <c r="J51" s="41">
        <f t="shared" si="2"/>
        <v>3228935</v>
      </c>
      <c r="K51" s="41">
        <f t="shared" si="2"/>
        <v>1111567</v>
      </c>
      <c r="L51" s="41">
        <f t="shared" si="2"/>
        <v>1903248</v>
      </c>
      <c r="M51" s="41">
        <f t="shared" si="2"/>
        <v>1176176</v>
      </c>
      <c r="N51" s="41">
        <f t="shared" si="2"/>
        <v>4190991</v>
      </c>
      <c r="O51" s="41">
        <f t="shared" si="2"/>
        <v>-4367781</v>
      </c>
      <c r="P51" s="41">
        <f t="shared" si="2"/>
        <v>2537635</v>
      </c>
      <c r="Q51" s="41">
        <f t="shared" si="2"/>
        <v>1814437</v>
      </c>
      <c r="R51" s="41">
        <f t="shared" si="2"/>
        <v>-15709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7404217</v>
      </c>
      <c r="X51" s="41">
        <f t="shared" si="2"/>
        <v>4944232</v>
      </c>
      <c r="Y51" s="41">
        <f t="shared" si="2"/>
        <v>2459985</v>
      </c>
      <c r="Z51" s="42">
        <f>+IF(X51&lt;&gt;0,+(Y51/X51)*100,0)</f>
        <v>49.754643390520506</v>
      </c>
      <c r="AA51" s="39">
        <f>+AA35-AA50</f>
        <v>3875176</v>
      </c>
    </row>
    <row r="52" spans="1:27" x14ac:dyDescent="0.25">
      <c r="A52" s="43" t="s">
        <v>78</v>
      </c>
      <c r="B52" s="15" t="s">
        <v>32</v>
      </c>
      <c r="C52" s="20">
        <v>5045028</v>
      </c>
      <c r="D52" s="20">
        <v>0</v>
      </c>
      <c r="E52" s="21">
        <v>19956521</v>
      </c>
      <c r="F52" s="22">
        <v>20391304</v>
      </c>
      <c r="G52" s="22">
        <v>0</v>
      </c>
      <c r="H52" s="22">
        <v>0</v>
      </c>
      <c r="I52" s="22">
        <v>2096704</v>
      </c>
      <c r="J52" s="22">
        <v>2096704</v>
      </c>
      <c r="K52" s="22">
        <v>0</v>
      </c>
      <c r="L52" s="22">
        <v>135130</v>
      </c>
      <c r="M52" s="22">
        <v>1268138</v>
      </c>
      <c r="N52" s="22">
        <v>1403268</v>
      </c>
      <c r="O52" s="22">
        <v>0</v>
      </c>
      <c r="P52" s="22">
        <v>65620</v>
      </c>
      <c r="Q52" s="22">
        <v>663165</v>
      </c>
      <c r="R52" s="22">
        <v>728785</v>
      </c>
      <c r="S52" s="22">
        <v>0</v>
      </c>
      <c r="T52" s="22">
        <v>0</v>
      </c>
      <c r="U52" s="22">
        <v>0</v>
      </c>
      <c r="V52" s="22">
        <v>0</v>
      </c>
      <c r="W52" s="22">
        <v>4228757</v>
      </c>
      <c r="X52" s="22">
        <v>15293475</v>
      </c>
      <c r="Y52" s="22">
        <v>-11064718</v>
      </c>
      <c r="Z52" s="23">
        <v>-72.349273137727039</v>
      </c>
      <c r="AA52" s="20">
        <v>20391304</v>
      </c>
    </row>
    <row r="53" spans="1:27" x14ac:dyDescent="0.25">
      <c r="A53" s="43" t="s">
        <v>79</v>
      </c>
      <c r="B53" s="15" t="s">
        <v>32</v>
      </c>
      <c r="C53" s="44">
        <v>1872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11972397</v>
      </c>
      <c r="D54" s="48">
        <f t="shared" si="3"/>
        <v>0</v>
      </c>
      <c r="E54" s="49">
        <f t="shared" si="3"/>
        <v>28751292</v>
      </c>
      <c r="F54" s="50">
        <f t="shared" si="3"/>
        <v>24266480</v>
      </c>
      <c r="G54" s="50">
        <f t="shared" si="3"/>
        <v>2305271</v>
      </c>
      <c r="H54" s="50">
        <f t="shared" si="3"/>
        <v>-124894</v>
      </c>
      <c r="I54" s="50">
        <f t="shared" si="3"/>
        <v>3145262</v>
      </c>
      <c r="J54" s="50">
        <f t="shared" si="3"/>
        <v>5325639</v>
      </c>
      <c r="K54" s="50">
        <f t="shared" si="3"/>
        <v>1111567</v>
      </c>
      <c r="L54" s="50">
        <f t="shared" si="3"/>
        <v>2038378</v>
      </c>
      <c r="M54" s="50">
        <f t="shared" si="3"/>
        <v>2444314</v>
      </c>
      <c r="N54" s="50">
        <f t="shared" si="3"/>
        <v>5594259</v>
      </c>
      <c r="O54" s="50">
        <f t="shared" si="3"/>
        <v>-4367781</v>
      </c>
      <c r="P54" s="50">
        <f t="shared" si="3"/>
        <v>2603255</v>
      </c>
      <c r="Q54" s="50">
        <f t="shared" si="3"/>
        <v>2477602</v>
      </c>
      <c r="R54" s="50">
        <f t="shared" si="3"/>
        <v>713076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11632974</v>
      </c>
      <c r="X54" s="50">
        <f t="shared" si="3"/>
        <v>20237707</v>
      </c>
      <c r="Y54" s="50">
        <f t="shared" si="3"/>
        <v>-8604733</v>
      </c>
      <c r="Z54" s="51">
        <f>+IF(X54&lt;&gt;0,+(Y54/X54)*100,0)</f>
        <v>-42.518319886734204</v>
      </c>
      <c r="AA54" s="48">
        <f>SUM(AA51:AA53)</f>
        <v>24266480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11972397</v>
      </c>
      <c r="D56" s="54">
        <f>+D54-D55</f>
        <v>0</v>
      </c>
      <c r="E56" s="55">
        <f t="shared" si="4"/>
        <v>28751292</v>
      </c>
      <c r="F56" s="56">
        <f t="shared" si="4"/>
        <v>24266480</v>
      </c>
      <c r="G56" s="56">
        <f t="shared" si="4"/>
        <v>2305271</v>
      </c>
      <c r="H56" s="56">
        <f t="shared" si="4"/>
        <v>-124894</v>
      </c>
      <c r="I56" s="56">
        <f t="shared" si="4"/>
        <v>3145262</v>
      </c>
      <c r="J56" s="56">
        <f t="shared" si="4"/>
        <v>5325639</v>
      </c>
      <c r="K56" s="56">
        <f t="shared" si="4"/>
        <v>1111567</v>
      </c>
      <c r="L56" s="56">
        <f t="shared" si="4"/>
        <v>2038378</v>
      </c>
      <c r="M56" s="56">
        <f t="shared" si="4"/>
        <v>2444314</v>
      </c>
      <c r="N56" s="56">
        <f t="shared" si="4"/>
        <v>5594259</v>
      </c>
      <c r="O56" s="56">
        <f t="shared" si="4"/>
        <v>-4367781</v>
      </c>
      <c r="P56" s="56">
        <f t="shared" si="4"/>
        <v>2603255</v>
      </c>
      <c r="Q56" s="56">
        <f t="shared" si="4"/>
        <v>2477602</v>
      </c>
      <c r="R56" s="56">
        <f t="shared" si="4"/>
        <v>713076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11632974</v>
      </c>
      <c r="X56" s="56">
        <f t="shared" si="4"/>
        <v>20237707</v>
      </c>
      <c r="Y56" s="56">
        <f t="shared" si="4"/>
        <v>-8604733</v>
      </c>
      <c r="Z56" s="57">
        <f>+IF(X56&lt;&gt;0,+(Y56/X56)*100,0)</f>
        <v>-42.518319886734204</v>
      </c>
      <c r="AA56" s="54">
        <f>+AA54-AA55</f>
        <v>24266480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11972397</v>
      </c>
      <c r="D59" s="48">
        <f>SUM(D56:D58)</f>
        <v>0</v>
      </c>
      <c r="E59" s="49">
        <f t="shared" si="5"/>
        <v>28751292</v>
      </c>
      <c r="F59" s="50">
        <f t="shared" si="5"/>
        <v>24266480</v>
      </c>
      <c r="G59" s="50">
        <f t="shared" si="5"/>
        <v>2305271</v>
      </c>
      <c r="H59" s="50">
        <f t="shared" si="5"/>
        <v>-124894</v>
      </c>
      <c r="I59" s="50">
        <f t="shared" si="5"/>
        <v>3145262</v>
      </c>
      <c r="J59" s="50">
        <f t="shared" si="5"/>
        <v>5325639</v>
      </c>
      <c r="K59" s="50">
        <f t="shared" si="5"/>
        <v>1111567</v>
      </c>
      <c r="L59" s="50">
        <f t="shared" si="5"/>
        <v>2038378</v>
      </c>
      <c r="M59" s="50">
        <f t="shared" si="5"/>
        <v>2444314</v>
      </c>
      <c r="N59" s="50">
        <f t="shared" si="5"/>
        <v>5594259</v>
      </c>
      <c r="O59" s="50">
        <f t="shared" si="5"/>
        <v>-4367781</v>
      </c>
      <c r="P59" s="50">
        <f t="shared" si="5"/>
        <v>2603255</v>
      </c>
      <c r="Q59" s="50">
        <f t="shared" si="5"/>
        <v>2477602</v>
      </c>
      <c r="R59" s="50">
        <f t="shared" si="5"/>
        <v>713076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11632974</v>
      </c>
      <c r="X59" s="50">
        <f t="shared" si="5"/>
        <v>20237707</v>
      </c>
      <c r="Y59" s="50">
        <f t="shared" si="5"/>
        <v>-8604733</v>
      </c>
      <c r="Z59" s="51">
        <f>+IF(X59&lt;&gt;0,+(Y59/X59)*100,0)</f>
        <v>-42.518319886734204</v>
      </c>
      <c r="AA59" s="48">
        <f>SUM(AA56:AA58)</f>
        <v>24266480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11972397</v>
      </c>
      <c r="D62" s="65">
        <f>SUM(D59:D61)</f>
        <v>0</v>
      </c>
      <c r="E62" s="66">
        <f t="shared" si="6"/>
        <v>28751292</v>
      </c>
      <c r="F62" s="67">
        <f t="shared" si="6"/>
        <v>24266480</v>
      </c>
      <c r="G62" s="67">
        <f t="shared" si="6"/>
        <v>2305271</v>
      </c>
      <c r="H62" s="67">
        <f t="shared" si="6"/>
        <v>-124894</v>
      </c>
      <c r="I62" s="67">
        <f t="shared" si="6"/>
        <v>3145262</v>
      </c>
      <c r="J62" s="67">
        <f t="shared" si="6"/>
        <v>5325639</v>
      </c>
      <c r="K62" s="67">
        <f t="shared" si="6"/>
        <v>1111567</v>
      </c>
      <c r="L62" s="67">
        <f t="shared" si="6"/>
        <v>2038378</v>
      </c>
      <c r="M62" s="67">
        <f t="shared" si="6"/>
        <v>2444314</v>
      </c>
      <c r="N62" s="67">
        <f t="shared" si="6"/>
        <v>5594259</v>
      </c>
      <c r="O62" s="67">
        <f t="shared" si="6"/>
        <v>-4367781</v>
      </c>
      <c r="P62" s="67">
        <f t="shared" si="6"/>
        <v>2603255</v>
      </c>
      <c r="Q62" s="67">
        <f t="shared" si="6"/>
        <v>2477602</v>
      </c>
      <c r="R62" s="67">
        <f t="shared" si="6"/>
        <v>713076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11632974</v>
      </c>
      <c r="X62" s="67">
        <f t="shared" si="6"/>
        <v>20237707</v>
      </c>
      <c r="Y62" s="67">
        <f t="shared" si="6"/>
        <v>-8604733</v>
      </c>
      <c r="Z62" s="68">
        <f>+IF(X62&lt;&gt;0,+(Y62/X62)*100,0)</f>
        <v>-42.518319886734204</v>
      </c>
      <c r="AA62" s="65">
        <f>SUM(AA59:AA61)</f>
        <v>24266480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32696026</v>
      </c>
      <c r="D7" s="20">
        <v>0</v>
      </c>
      <c r="E7" s="21">
        <v>34221000</v>
      </c>
      <c r="F7" s="22">
        <v>34944000</v>
      </c>
      <c r="G7" s="22">
        <v>2511142</v>
      </c>
      <c r="H7" s="22">
        <v>2419276</v>
      </c>
      <c r="I7" s="22">
        <v>2745834</v>
      </c>
      <c r="J7" s="22">
        <v>7676252</v>
      </c>
      <c r="K7" s="22">
        <v>2831154</v>
      </c>
      <c r="L7" s="22">
        <v>3345750</v>
      </c>
      <c r="M7" s="22">
        <v>2670122</v>
      </c>
      <c r="N7" s="22">
        <v>8847026</v>
      </c>
      <c r="O7" s="22">
        <v>4001290</v>
      </c>
      <c r="P7" s="22">
        <v>3375803</v>
      </c>
      <c r="Q7" s="22">
        <v>2776532</v>
      </c>
      <c r="R7" s="22">
        <v>10153625</v>
      </c>
      <c r="S7" s="22">
        <v>0</v>
      </c>
      <c r="T7" s="22">
        <v>0</v>
      </c>
      <c r="U7" s="22">
        <v>0</v>
      </c>
      <c r="V7" s="22">
        <v>0</v>
      </c>
      <c r="W7" s="22">
        <v>26676903</v>
      </c>
      <c r="X7" s="22">
        <v>26207994</v>
      </c>
      <c r="Y7" s="22">
        <v>468909</v>
      </c>
      <c r="Z7" s="23">
        <v>1.7891831019192082</v>
      </c>
      <c r="AA7" s="20">
        <v>34944000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2380580</v>
      </c>
      <c r="D13" s="20">
        <v>0</v>
      </c>
      <c r="E13" s="21">
        <v>2473000</v>
      </c>
      <c r="F13" s="22">
        <v>2018000</v>
      </c>
      <c r="G13" s="22">
        <v>189189</v>
      </c>
      <c r="H13" s="22">
        <v>191262</v>
      </c>
      <c r="I13" s="22">
        <v>193213</v>
      </c>
      <c r="J13" s="22">
        <v>573664</v>
      </c>
      <c r="K13" s="22">
        <v>191061</v>
      </c>
      <c r="L13" s="22">
        <v>143695</v>
      </c>
      <c r="M13" s="22">
        <v>146255</v>
      </c>
      <c r="N13" s="22">
        <v>481011</v>
      </c>
      <c r="O13" s="22">
        <v>150182</v>
      </c>
      <c r="P13" s="22">
        <v>144876</v>
      </c>
      <c r="Q13" s="22">
        <v>147093</v>
      </c>
      <c r="R13" s="22">
        <v>442151</v>
      </c>
      <c r="S13" s="22">
        <v>0</v>
      </c>
      <c r="T13" s="22">
        <v>0</v>
      </c>
      <c r="U13" s="22">
        <v>0</v>
      </c>
      <c r="V13" s="22">
        <v>0</v>
      </c>
      <c r="W13" s="22">
        <v>1496826</v>
      </c>
      <c r="X13" s="22">
        <v>1513498</v>
      </c>
      <c r="Y13" s="22">
        <v>-16672</v>
      </c>
      <c r="Z13" s="23">
        <v>-1.1015541480728748</v>
      </c>
      <c r="AA13" s="20">
        <v>2018000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1044</v>
      </c>
      <c r="F26" s="22">
        <v>1000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747</v>
      </c>
      <c r="Y26" s="22">
        <v>-747</v>
      </c>
      <c r="Z26" s="23">
        <v>-100</v>
      </c>
      <c r="AA26" s="20">
        <v>1000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4626796</v>
      </c>
      <c r="D28" s="20">
        <v>0</v>
      </c>
      <c r="E28" s="21">
        <v>7010217</v>
      </c>
      <c r="F28" s="22">
        <v>6457093</v>
      </c>
      <c r="G28" s="22">
        <v>4269000</v>
      </c>
      <c r="H28" s="22">
        <v>0</v>
      </c>
      <c r="I28" s="22">
        <v>87544</v>
      </c>
      <c r="J28" s="22">
        <v>4356544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461567</v>
      </c>
      <c r="R28" s="22">
        <v>461567</v>
      </c>
      <c r="S28" s="22">
        <v>0</v>
      </c>
      <c r="T28" s="22">
        <v>0</v>
      </c>
      <c r="U28" s="22">
        <v>0</v>
      </c>
      <c r="V28" s="22">
        <v>0</v>
      </c>
      <c r="W28" s="22">
        <v>4818111</v>
      </c>
      <c r="X28" s="22">
        <v>4726633</v>
      </c>
      <c r="Y28" s="22">
        <v>91478</v>
      </c>
      <c r="Z28" s="23">
        <v>1.9353734465950709</v>
      </c>
      <c r="AA28" s="20">
        <v>6457093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835459</v>
      </c>
      <c r="D31" s="20">
        <v>0</v>
      </c>
      <c r="E31" s="21">
        <v>879000</v>
      </c>
      <c r="F31" s="22">
        <v>812000</v>
      </c>
      <c r="G31" s="22">
        <v>68427</v>
      </c>
      <c r="H31" s="22">
        <v>68299</v>
      </c>
      <c r="I31" s="22">
        <v>67785</v>
      </c>
      <c r="J31" s="22">
        <v>204511</v>
      </c>
      <c r="K31" s="22">
        <v>66780</v>
      </c>
      <c r="L31" s="22">
        <v>67015</v>
      </c>
      <c r="M31" s="22">
        <v>67528</v>
      </c>
      <c r="N31" s="22">
        <v>201323</v>
      </c>
      <c r="O31" s="22">
        <v>67400</v>
      </c>
      <c r="P31" s="22">
        <v>67271</v>
      </c>
      <c r="Q31" s="22">
        <v>67271</v>
      </c>
      <c r="R31" s="22">
        <v>201942</v>
      </c>
      <c r="S31" s="22">
        <v>0</v>
      </c>
      <c r="T31" s="22">
        <v>0</v>
      </c>
      <c r="U31" s="22">
        <v>0</v>
      </c>
      <c r="V31" s="22">
        <v>0</v>
      </c>
      <c r="W31" s="22">
        <v>607776</v>
      </c>
      <c r="X31" s="22">
        <v>609003</v>
      </c>
      <c r="Y31" s="22">
        <v>-1227</v>
      </c>
      <c r="Z31" s="23">
        <v>-0.20147684001556643</v>
      </c>
      <c r="AA31" s="20">
        <v>812000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40538861</v>
      </c>
      <c r="D35" s="29">
        <f t="shared" ref="D35:Y35" si="0">SUM(D6:D34)</f>
        <v>0</v>
      </c>
      <c r="E35" s="30">
        <f t="shared" si="0"/>
        <v>44584261</v>
      </c>
      <c r="F35" s="31">
        <f t="shared" si="0"/>
        <v>44232093</v>
      </c>
      <c r="G35" s="31">
        <f t="shared" si="0"/>
        <v>7037758</v>
      </c>
      <c r="H35" s="31">
        <f t="shared" si="0"/>
        <v>2678837</v>
      </c>
      <c r="I35" s="31">
        <f t="shared" si="0"/>
        <v>3094376</v>
      </c>
      <c r="J35" s="31">
        <f t="shared" si="0"/>
        <v>12810971</v>
      </c>
      <c r="K35" s="31">
        <f t="shared" si="0"/>
        <v>3088995</v>
      </c>
      <c r="L35" s="31">
        <f t="shared" si="0"/>
        <v>3556460</v>
      </c>
      <c r="M35" s="31">
        <f t="shared" si="0"/>
        <v>2883905</v>
      </c>
      <c r="N35" s="31">
        <f t="shared" si="0"/>
        <v>9529360</v>
      </c>
      <c r="O35" s="31">
        <f t="shared" si="0"/>
        <v>4218872</v>
      </c>
      <c r="P35" s="31">
        <f t="shared" si="0"/>
        <v>3587950</v>
      </c>
      <c r="Q35" s="31">
        <f t="shared" si="0"/>
        <v>3452463</v>
      </c>
      <c r="R35" s="31">
        <f t="shared" si="0"/>
        <v>11259285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33599616</v>
      </c>
      <c r="X35" s="31">
        <f t="shared" si="0"/>
        <v>33057875</v>
      </c>
      <c r="Y35" s="31">
        <f t="shared" si="0"/>
        <v>541741</v>
      </c>
      <c r="Z35" s="32">
        <f>+IF(X35&lt;&gt;0,+(Y35/X35)*100,0)</f>
        <v>1.6387653471374066</v>
      </c>
      <c r="AA35" s="29">
        <f>SUM(AA6:AA34)</f>
        <v>44232093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12968761</v>
      </c>
      <c r="D37" s="20">
        <v>0</v>
      </c>
      <c r="E37" s="21">
        <v>15174417</v>
      </c>
      <c r="F37" s="22">
        <v>14788677</v>
      </c>
      <c r="G37" s="22">
        <v>1096746</v>
      </c>
      <c r="H37" s="22">
        <v>1105500</v>
      </c>
      <c r="I37" s="22">
        <v>1088724</v>
      </c>
      <c r="J37" s="22">
        <v>3290970</v>
      </c>
      <c r="K37" s="22">
        <v>1161800</v>
      </c>
      <c r="L37" s="22">
        <v>1785015</v>
      </c>
      <c r="M37" s="22">
        <v>1116173</v>
      </c>
      <c r="N37" s="22">
        <v>4062988</v>
      </c>
      <c r="O37" s="22">
        <v>1104722</v>
      </c>
      <c r="P37" s="22">
        <v>1163878</v>
      </c>
      <c r="Q37" s="22">
        <v>1116403</v>
      </c>
      <c r="R37" s="22">
        <v>3385003</v>
      </c>
      <c r="S37" s="22">
        <v>0</v>
      </c>
      <c r="T37" s="22">
        <v>0</v>
      </c>
      <c r="U37" s="22">
        <v>0</v>
      </c>
      <c r="V37" s="22">
        <v>0</v>
      </c>
      <c r="W37" s="22">
        <v>10738961</v>
      </c>
      <c r="X37" s="22">
        <v>11091495</v>
      </c>
      <c r="Y37" s="22">
        <v>-352534</v>
      </c>
      <c r="Z37" s="23">
        <v>-3.1784173368874078</v>
      </c>
      <c r="AA37" s="20">
        <v>14788677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2863181</v>
      </c>
      <c r="D40" s="20">
        <v>0</v>
      </c>
      <c r="E40" s="21">
        <v>2648000</v>
      </c>
      <c r="F40" s="22">
        <v>3360435</v>
      </c>
      <c r="G40" s="22">
        <v>28322</v>
      </c>
      <c r="H40" s="22">
        <v>358064</v>
      </c>
      <c r="I40" s="22">
        <v>146963</v>
      </c>
      <c r="J40" s="22">
        <v>533349</v>
      </c>
      <c r="K40" s="22">
        <v>174982</v>
      </c>
      <c r="L40" s="22">
        <v>524631</v>
      </c>
      <c r="M40" s="22">
        <v>449476</v>
      </c>
      <c r="N40" s="22">
        <v>1149089</v>
      </c>
      <c r="O40" s="22">
        <v>357876</v>
      </c>
      <c r="P40" s="22">
        <v>96391</v>
      </c>
      <c r="Q40" s="22">
        <v>350839</v>
      </c>
      <c r="R40" s="22">
        <v>805106</v>
      </c>
      <c r="S40" s="22">
        <v>0</v>
      </c>
      <c r="T40" s="22">
        <v>0</v>
      </c>
      <c r="U40" s="22">
        <v>0</v>
      </c>
      <c r="V40" s="22">
        <v>0</v>
      </c>
      <c r="W40" s="22">
        <v>2487544</v>
      </c>
      <c r="X40" s="22">
        <v>2608269</v>
      </c>
      <c r="Y40" s="22">
        <v>-120725</v>
      </c>
      <c r="Z40" s="23">
        <v>-4.6285486658009587</v>
      </c>
      <c r="AA40" s="20">
        <v>3360435</v>
      </c>
    </row>
    <row r="41" spans="1:27" x14ac:dyDescent="0.25">
      <c r="A41" s="19" t="s">
        <v>67</v>
      </c>
      <c r="B41" s="15" t="s">
        <v>32</v>
      </c>
      <c r="C41" s="20">
        <v>3332704</v>
      </c>
      <c r="D41" s="20">
        <v>0</v>
      </c>
      <c r="E41" s="21">
        <v>71000</v>
      </c>
      <c r="F41" s="22">
        <v>3550000</v>
      </c>
      <c r="G41" s="22">
        <v>5917</v>
      </c>
      <c r="H41" s="22">
        <v>5917</v>
      </c>
      <c r="I41" s="22">
        <v>5917</v>
      </c>
      <c r="J41" s="22">
        <v>17751</v>
      </c>
      <c r="K41" s="22">
        <v>5917</v>
      </c>
      <c r="L41" s="22">
        <v>5917</v>
      </c>
      <c r="M41" s="22">
        <v>5913</v>
      </c>
      <c r="N41" s="22">
        <v>17747</v>
      </c>
      <c r="O41" s="22">
        <v>5917</v>
      </c>
      <c r="P41" s="22">
        <v>701717</v>
      </c>
      <c r="Q41" s="22">
        <v>701717</v>
      </c>
      <c r="R41" s="22">
        <v>1409351</v>
      </c>
      <c r="S41" s="22">
        <v>0</v>
      </c>
      <c r="T41" s="22">
        <v>0</v>
      </c>
      <c r="U41" s="22">
        <v>0</v>
      </c>
      <c r="V41" s="22">
        <v>0</v>
      </c>
      <c r="W41" s="22">
        <v>1444849</v>
      </c>
      <c r="X41" s="22">
        <v>2662502</v>
      </c>
      <c r="Y41" s="22">
        <v>-1217653</v>
      </c>
      <c r="Z41" s="23">
        <v>-45.733411655653214</v>
      </c>
      <c r="AA41" s="20">
        <v>3550000</v>
      </c>
    </row>
    <row r="42" spans="1:27" x14ac:dyDescent="0.25">
      <c r="A42" s="19" t="s">
        <v>68</v>
      </c>
      <c r="B42" s="15" t="s">
        <v>32</v>
      </c>
      <c r="C42" s="20">
        <v>9012474</v>
      </c>
      <c r="D42" s="20">
        <v>0</v>
      </c>
      <c r="E42" s="21">
        <v>9347000</v>
      </c>
      <c r="F42" s="22">
        <v>10030000</v>
      </c>
      <c r="G42" s="22">
        <v>528917</v>
      </c>
      <c r="H42" s="22">
        <v>528917</v>
      </c>
      <c r="I42" s="22">
        <v>528917</v>
      </c>
      <c r="J42" s="22">
        <v>1586751</v>
      </c>
      <c r="K42" s="22">
        <v>528917</v>
      </c>
      <c r="L42" s="22">
        <v>528917</v>
      </c>
      <c r="M42" s="22">
        <v>528913</v>
      </c>
      <c r="N42" s="22">
        <v>1586747</v>
      </c>
      <c r="O42" s="22">
        <v>528917</v>
      </c>
      <c r="P42" s="22">
        <v>405352</v>
      </c>
      <c r="Q42" s="22">
        <v>405350</v>
      </c>
      <c r="R42" s="22">
        <v>1339619</v>
      </c>
      <c r="S42" s="22">
        <v>0</v>
      </c>
      <c r="T42" s="22">
        <v>0</v>
      </c>
      <c r="U42" s="22">
        <v>0</v>
      </c>
      <c r="V42" s="22">
        <v>0</v>
      </c>
      <c r="W42" s="22">
        <v>4513117</v>
      </c>
      <c r="X42" s="22">
        <v>7522502</v>
      </c>
      <c r="Y42" s="22">
        <v>-3009385</v>
      </c>
      <c r="Z42" s="23">
        <v>-40.005107343274879</v>
      </c>
      <c r="AA42" s="20">
        <v>10030000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1085132</v>
      </c>
      <c r="D44" s="20">
        <v>0</v>
      </c>
      <c r="E44" s="21">
        <v>1082500</v>
      </c>
      <c r="F44" s="22">
        <v>1994891</v>
      </c>
      <c r="G44" s="22">
        <v>13377</v>
      </c>
      <c r="H44" s="22">
        <v>50559</v>
      </c>
      <c r="I44" s="22">
        <v>21950</v>
      </c>
      <c r="J44" s="22">
        <v>85886</v>
      </c>
      <c r="K44" s="22">
        <v>50897</v>
      </c>
      <c r="L44" s="22">
        <v>136649</v>
      </c>
      <c r="M44" s="22">
        <v>37486</v>
      </c>
      <c r="N44" s="22">
        <v>225032</v>
      </c>
      <c r="O44" s="22">
        <v>68665</v>
      </c>
      <c r="P44" s="22">
        <v>32602</v>
      </c>
      <c r="Q44" s="22">
        <v>229598</v>
      </c>
      <c r="R44" s="22">
        <v>330865</v>
      </c>
      <c r="S44" s="22">
        <v>0</v>
      </c>
      <c r="T44" s="22">
        <v>0</v>
      </c>
      <c r="U44" s="22">
        <v>0</v>
      </c>
      <c r="V44" s="22">
        <v>0</v>
      </c>
      <c r="W44" s="22">
        <v>641783</v>
      </c>
      <c r="X44" s="22">
        <v>1385131</v>
      </c>
      <c r="Y44" s="22">
        <v>-743348</v>
      </c>
      <c r="Z44" s="23">
        <v>-53.666259725614395</v>
      </c>
      <c r="AA44" s="20">
        <v>1994891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4283137</v>
      </c>
      <c r="D47" s="20">
        <v>0</v>
      </c>
      <c r="E47" s="21">
        <v>5683986</v>
      </c>
      <c r="F47" s="22">
        <v>5042656</v>
      </c>
      <c r="G47" s="22">
        <v>157993</v>
      </c>
      <c r="H47" s="22">
        <v>372701</v>
      </c>
      <c r="I47" s="22">
        <v>338813</v>
      </c>
      <c r="J47" s="22">
        <v>869507</v>
      </c>
      <c r="K47" s="22">
        <v>313812</v>
      </c>
      <c r="L47" s="22">
        <v>399242</v>
      </c>
      <c r="M47" s="22">
        <v>355414</v>
      </c>
      <c r="N47" s="22">
        <v>1068468</v>
      </c>
      <c r="O47" s="22">
        <v>522948</v>
      </c>
      <c r="P47" s="22">
        <v>397052</v>
      </c>
      <c r="Q47" s="22">
        <v>362461</v>
      </c>
      <c r="R47" s="22">
        <v>1282461</v>
      </c>
      <c r="S47" s="22">
        <v>0</v>
      </c>
      <c r="T47" s="22">
        <v>0</v>
      </c>
      <c r="U47" s="22">
        <v>0</v>
      </c>
      <c r="V47" s="22">
        <v>0</v>
      </c>
      <c r="W47" s="22">
        <v>3220436</v>
      </c>
      <c r="X47" s="22">
        <v>3741486</v>
      </c>
      <c r="Y47" s="22">
        <v>-521050</v>
      </c>
      <c r="Z47" s="23">
        <v>-13.926284903912508</v>
      </c>
      <c r="AA47" s="20">
        <v>5042656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33545389</v>
      </c>
      <c r="D50" s="29">
        <f t="shared" ref="D50:Y50" si="1">SUM(D37:D49)</f>
        <v>0</v>
      </c>
      <c r="E50" s="30">
        <f t="shared" si="1"/>
        <v>34006903</v>
      </c>
      <c r="F50" s="31">
        <f t="shared" si="1"/>
        <v>38766659</v>
      </c>
      <c r="G50" s="31">
        <f t="shared" si="1"/>
        <v>1831272</v>
      </c>
      <c r="H50" s="31">
        <f t="shared" si="1"/>
        <v>2421658</v>
      </c>
      <c r="I50" s="31">
        <f t="shared" si="1"/>
        <v>2131284</v>
      </c>
      <c r="J50" s="31">
        <f t="shared" si="1"/>
        <v>6384214</v>
      </c>
      <c r="K50" s="31">
        <f t="shared" si="1"/>
        <v>2236325</v>
      </c>
      <c r="L50" s="31">
        <f t="shared" si="1"/>
        <v>3380371</v>
      </c>
      <c r="M50" s="31">
        <f t="shared" si="1"/>
        <v>2493375</v>
      </c>
      <c r="N50" s="31">
        <f t="shared" si="1"/>
        <v>8110071</v>
      </c>
      <c r="O50" s="31">
        <f t="shared" si="1"/>
        <v>2589045</v>
      </c>
      <c r="P50" s="31">
        <f t="shared" si="1"/>
        <v>2796992</v>
      </c>
      <c r="Q50" s="31">
        <f t="shared" si="1"/>
        <v>3166368</v>
      </c>
      <c r="R50" s="31">
        <f t="shared" si="1"/>
        <v>8552405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23046690</v>
      </c>
      <c r="X50" s="31">
        <f t="shared" si="1"/>
        <v>29011385</v>
      </c>
      <c r="Y50" s="31">
        <f t="shared" si="1"/>
        <v>-5964695</v>
      </c>
      <c r="Z50" s="32">
        <f>+IF(X50&lt;&gt;0,+(Y50/X50)*100,0)</f>
        <v>-20.559842282607327</v>
      </c>
      <c r="AA50" s="29">
        <f>SUM(AA37:AA49)</f>
        <v>38766659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6993472</v>
      </c>
      <c r="D51" s="39">
        <f t="shared" si="2"/>
        <v>0</v>
      </c>
      <c r="E51" s="40">
        <f t="shared" si="2"/>
        <v>10577358</v>
      </c>
      <c r="F51" s="41">
        <f t="shared" si="2"/>
        <v>5465434</v>
      </c>
      <c r="G51" s="41">
        <f t="shared" si="2"/>
        <v>5206486</v>
      </c>
      <c r="H51" s="41">
        <f t="shared" si="2"/>
        <v>257179</v>
      </c>
      <c r="I51" s="41">
        <f t="shared" si="2"/>
        <v>963092</v>
      </c>
      <c r="J51" s="41">
        <f t="shared" si="2"/>
        <v>6426757</v>
      </c>
      <c r="K51" s="41">
        <f t="shared" si="2"/>
        <v>852670</v>
      </c>
      <c r="L51" s="41">
        <f t="shared" si="2"/>
        <v>176089</v>
      </c>
      <c r="M51" s="41">
        <f t="shared" si="2"/>
        <v>390530</v>
      </c>
      <c r="N51" s="41">
        <f t="shared" si="2"/>
        <v>1419289</v>
      </c>
      <c r="O51" s="41">
        <f t="shared" si="2"/>
        <v>1629827</v>
      </c>
      <c r="P51" s="41">
        <f t="shared" si="2"/>
        <v>790958</v>
      </c>
      <c r="Q51" s="41">
        <f t="shared" si="2"/>
        <v>286095</v>
      </c>
      <c r="R51" s="41">
        <f t="shared" si="2"/>
        <v>2706880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10552926</v>
      </c>
      <c r="X51" s="41">
        <f t="shared" si="2"/>
        <v>4046490</v>
      </c>
      <c r="Y51" s="41">
        <f t="shared" si="2"/>
        <v>6506436</v>
      </c>
      <c r="Z51" s="42">
        <f>+IF(X51&lt;&gt;0,+(Y51/X51)*100,0)</f>
        <v>160.79209388877769</v>
      </c>
      <c r="AA51" s="39">
        <f>+AA35-AA50</f>
        <v>5465434</v>
      </c>
    </row>
    <row r="52" spans="1:27" x14ac:dyDescent="0.25">
      <c r="A52" s="43" t="s">
        <v>78</v>
      </c>
      <c r="B52" s="15" t="s">
        <v>32</v>
      </c>
      <c r="C52" s="20">
        <v>9387615</v>
      </c>
      <c r="D52" s="20">
        <v>0</v>
      </c>
      <c r="E52" s="21">
        <v>18274783</v>
      </c>
      <c r="F52" s="22">
        <v>9460612</v>
      </c>
      <c r="G52" s="22">
        <v>0</v>
      </c>
      <c r="H52" s="22">
        <v>0</v>
      </c>
      <c r="I52" s="22">
        <v>583628</v>
      </c>
      <c r="J52" s="22">
        <v>583628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-81877</v>
      </c>
      <c r="Q52" s="22">
        <v>3077110</v>
      </c>
      <c r="R52" s="22">
        <v>2995233</v>
      </c>
      <c r="S52" s="22">
        <v>0</v>
      </c>
      <c r="T52" s="22">
        <v>0</v>
      </c>
      <c r="U52" s="22">
        <v>0</v>
      </c>
      <c r="V52" s="22">
        <v>0</v>
      </c>
      <c r="W52" s="22">
        <v>3578861</v>
      </c>
      <c r="X52" s="22">
        <v>6808394</v>
      </c>
      <c r="Y52" s="22">
        <v>-3229533</v>
      </c>
      <c r="Z52" s="23">
        <v>-47.434578551123799</v>
      </c>
      <c r="AA52" s="20">
        <v>9460612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16381087</v>
      </c>
      <c r="D54" s="48">
        <f t="shared" si="3"/>
        <v>0</v>
      </c>
      <c r="E54" s="49">
        <f t="shared" si="3"/>
        <v>28852141</v>
      </c>
      <c r="F54" s="50">
        <f t="shared" si="3"/>
        <v>14926046</v>
      </c>
      <c r="G54" s="50">
        <f t="shared" si="3"/>
        <v>5206486</v>
      </c>
      <c r="H54" s="50">
        <f t="shared" si="3"/>
        <v>257179</v>
      </c>
      <c r="I54" s="50">
        <f t="shared" si="3"/>
        <v>1546720</v>
      </c>
      <c r="J54" s="50">
        <f t="shared" si="3"/>
        <v>7010385</v>
      </c>
      <c r="K54" s="50">
        <f t="shared" si="3"/>
        <v>852670</v>
      </c>
      <c r="L54" s="50">
        <f t="shared" si="3"/>
        <v>176089</v>
      </c>
      <c r="M54" s="50">
        <f t="shared" si="3"/>
        <v>390530</v>
      </c>
      <c r="N54" s="50">
        <f t="shared" si="3"/>
        <v>1419289</v>
      </c>
      <c r="O54" s="50">
        <f t="shared" si="3"/>
        <v>1629827</v>
      </c>
      <c r="P54" s="50">
        <f t="shared" si="3"/>
        <v>709081</v>
      </c>
      <c r="Q54" s="50">
        <f t="shared" si="3"/>
        <v>3363205</v>
      </c>
      <c r="R54" s="50">
        <f t="shared" si="3"/>
        <v>5702113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14131787</v>
      </c>
      <c r="X54" s="50">
        <f t="shared" si="3"/>
        <v>10854884</v>
      </c>
      <c r="Y54" s="50">
        <f t="shared" si="3"/>
        <v>3276903</v>
      </c>
      <c r="Z54" s="51">
        <f>+IF(X54&lt;&gt;0,+(Y54/X54)*100,0)</f>
        <v>30.188282067316425</v>
      </c>
      <c r="AA54" s="48">
        <f>SUM(AA51:AA53)</f>
        <v>14926046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16381087</v>
      </c>
      <c r="D56" s="54">
        <f>+D54-D55</f>
        <v>0</v>
      </c>
      <c r="E56" s="55">
        <f t="shared" si="4"/>
        <v>28852141</v>
      </c>
      <c r="F56" s="56">
        <f t="shared" si="4"/>
        <v>14926046</v>
      </c>
      <c r="G56" s="56">
        <f t="shared" si="4"/>
        <v>5206486</v>
      </c>
      <c r="H56" s="56">
        <f t="shared" si="4"/>
        <v>257179</v>
      </c>
      <c r="I56" s="56">
        <f t="shared" si="4"/>
        <v>1546720</v>
      </c>
      <c r="J56" s="56">
        <f t="shared" si="4"/>
        <v>7010385</v>
      </c>
      <c r="K56" s="56">
        <f t="shared" si="4"/>
        <v>852670</v>
      </c>
      <c r="L56" s="56">
        <f t="shared" si="4"/>
        <v>176089</v>
      </c>
      <c r="M56" s="56">
        <f t="shared" si="4"/>
        <v>390530</v>
      </c>
      <c r="N56" s="56">
        <f t="shared" si="4"/>
        <v>1419289</v>
      </c>
      <c r="O56" s="56">
        <f t="shared" si="4"/>
        <v>1629827</v>
      </c>
      <c r="P56" s="56">
        <f t="shared" si="4"/>
        <v>709081</v>
      </c>
      <c r="Q56" s="56">
        <f t="shared" si="4"/>
        <v>3363205</v>
      </c>
      <c r="R56" s="56">
        <f t="shared" si="4"/>
        <v>5702113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14131787</v>
      </c>
      <c r="X56" s="56">
        <f t="shared" si="4"/>
        <v>10854884</v>
      </c>
      <c r="Y56" s="56">
        <f t="shared" si="4"/>
        <v>3276903</v>
      </c>
      <c r="Z56" s="57">
        <f>+IF(X56&lt;&gt;0,+(Y56/X56)*100,0)</f>
        <v>30.188282067316425</v>
      </c>
      <c r="AA56" s="54">
        <f>+AA54-AA55</f>
        <v>14926046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16381087</v>
      </c>
      <c r="D59" s="48">
        <f>SUM(D56:D58)</f>
        <v>0</v>
      </c>
      <c r="E59" s="49">
        <f t="shared" si="5"/>
        <v>28852141</v>
      </c>
      <c r="F59" s="50">
        <f t="shared" si="5"/>
        <v>14926046</v>
      </c>
      <c r="G59" s="50">
        <f t="shared" si="5"/>
        <v>5206486</v>
      </c>
      <c r="H59" s="50">
        <f t="shared" si="5"/>
        <v>257179</v>
      </c>
      <c r="I59" s="50">
        <f t="shared" si="5"/>
        <v>1546720</v>
      </c>
      <c r="J59" s="50">
        <f t="shared" si="5"/>
        <v>7010385</v>
      </c>
      <c r="K59" s="50">
        <f t="shared" si="5"/>
        <v>852670</v>
      </c>
      <c r="L59" s="50">
        <f t="shared" si="5"/>
        <v>176089</v>
      </c>
      <c r="M59" s="50">
        <f t="shared" si="5"/>
        <v>390530</v>
      </c>
      <c r="N59" s="50">
        <f t="shared" si="5"/>
        <v>1419289</v>
      </c>
      <c r="O59" s="50">
        <f t="shared" si="5"/>
        <v>1629827</v>
      </c>
      <c r="P59" s="50">
        <f t="shared" si="5"/>
        <v>709081</v>
      </c>
      <c r="Q59" s="50">
        <f t="shared" si="5"/>
        <v>3363205</v>
      </c>
      <c r="R59" s="50">
        <f t="shared" si="5"/>
        <v>5702113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14131787</v>
      </c>
      <c r="X59" s="50">
        <f t="shared" si="5"/>
        <v>10854884</v>
      </c>
      <c r="Y59" s="50">
        <f t="shared" si="5"/>
        <v>3276903</v>
      </c>
      <c r="Z59" s="51">
        <f>+IF(X59&lt;&gt;0,+(Y59/X59)*100,0)</f>
        <v>30.188282067316425</v>
      </c>
      <c r="AA59" s="48">
        <f>SUM(AA56:AA58)</f>
        <v>14926046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16381087</v>
      </c>
      <c r="D62" s="65">
        <f>SUM(D59:D61)</f>
        <v>0</v>
      </c>
      <c r="E62" s="66">
        <f t="shared" si="6"/>
        <v>28852141</v>
      </c>
      <c r="F62" s="67">
        <f t="shared" si="6"/>
        <v>14926046</v>
      </c>
      <c r="G62" s="67">
        <f t="shared" si="6"/>
        <v>5206486</v>
      </c>
      <c r="H62" s="67">
        <f t="shared" si="6"/>
        <v>257179</v>
      </c>
      <c r="I62" s="67">
        <f t="shared" si="6"/>
        <v>1546720</v>
      </c>
      <c r="J62" s="67">
        <f t="shared" si="6"/>
        <v>7010385</v>
      </c>
      <c r="K62" s="67">
        <f t="shared" si="6"/>
        <v>852670</v>
      </c>
      <c r="L62" s="67">
        <f t="shared" si="6"/>
        <v>176089</v>
      </c>
      <c r="M62" s="67">
        <f t="shared" si="6"/>
        <v>390530</v>
      </c>
      <c r="N62" s="67">
        <f t="shared" si="6"/>
        <v>1419289</v>
      </c>
      <c r="O62" s="67">
        <f t="shared" si="6"/>
        <v>1629827</v>
      </c>
      <c r="P62" s="67">
        <f t="shared" si="6"/>
        <v>709081</v>
      </c>
      <c r="Q62" s="67">
        <f t="shared" si="6"/>
        <v>3363205</v>
      </c>
      <c r="R62" s="67">
        <f t="shared" si="6"/>
        <v>5702113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14131787</v>
      </c>
      <c r="X62" s="67">
        <f t="shared" si="6"/>
        <v>10854884</v>
      </c>
      <c r="Y62" s="67">
        <f t="shared" si="6"/>
        <v>3276903</v>
      </c>
      <c r="Z62" s="68">
        <f>+IF(X62&lt;&gt;0,+(Y62/X62)*100,0)</f>
        <v>30.188282067316425</v>
      </c>
      <c r="AA62" s="65">
        <f>SUM(AA59:AA61)</f>
        <v>14926046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51230023</v>
      </c>
      <c r="D7" s="20">
        <v>0</v>
      </c>
      <c r="E7" s="21">
        <v>50177000</v>
      </c>
      <c r="F7" s="22">
        <v>52712000</v>
      </c>
      <c r="G7" s="22">
        <v>3756403</v>
      </c>
      <c r="H7" s="22">
        <v>3742259</v>
      </c>
      <c r="I7" s="22">
        <v>3561683</v>
      </c>
      <c r="J7" s="22">
        <v>11060345</v>
      </c>
      <c r="K7" s="22">
        <v>3966880</v>
      </c>
      <c r="L7" s="22">
        <v>4510174</v>
      </c>
      <c r="M7" s="22">
        <v>4829202</v>
      </c>
      <c r="N7" s="22">
        <v>13306256</v>
      </c>
      <c r="O7" s="22">
        <v>6411077</v>
      </c>
      <c r="P7" s="22">
        <v>5557204</v>
      </c>
      <c r="Q7" s="22">
        <v>4826697</v>
      </c>
      <c r="R7" s="22">
        <v>16794978</v>
      </c>
      <c r="S7" s="22">
        <v>0</v>
      </c>
      <c r="T7" s="22">
        <v>0</v>
      </c>
      <c r="U7" s="22">
        <v>0</v>
      </c>
      <c r="V7" s="22">
        <v>0</v>
      </c>
      <c r="W7" s="22">
        <v>41161579</v>
      </c>
      <c r="X7" s="22">
        <v>39566812</v>
      </c>
      <c r="Y7" s="22">
        <v>1594767</v>
      </c>
      <c r="Z7" s="23">
        <v>4.0305673350685929</v>
      </c>
      <c r="AA7" s="20">
        <v>52712000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1643701</v>
      </c>
      <c r="D13" s="20">
        <v>0</v>
      </c>
      <c r="E13" s="21">
        <v>2195000</v>
      </c>
      <c r="F13" s="22">
        <v>1386000</v>
      </c>
      <c r="G13" s="22">
        <v>91751</v>
      </c>
      <c r="H13" s="22">
        <v>99115</v>
      </c>
      <c r="I13" s="22">
        <v>102167</v>
      </c>
      <c r="J13" s="22">
        <v>293033</v>
      </c>
      <c r="K13" s="22">
        <v>103239</v>
      </c>
      <c r="L13" s="22">
        <v>110518</v>
      </c>
      <c r="M13" s="22">
        <v>117220</v>
      </c>
      <c r="N13" s="22">
        <v>330977</v>
      </c>
      <c r="O13" s="22">
        <v>124649</v>
      </c>
      <c r="P13" s="22">
        <v>138638</v>
      </c>
      <c r="Q13" s="22">
        <v>137169</v>
      </c>
      <c r="R13" s="22">
        <v>400456</v>
      </c>
      <c r="S13" s="22">
        <v>0</v>
      </c>
      <c r="T13" s="22">
        <v>0</v>
      </c>
      <c r="U13" s="22">
        <v>0</v>
      </c>
      <c r="V13" s="22">
        <v>0</v>
      </c>
      <c r="W13" s="22">
        <v>1024466</v>
      </c>
      <c r="X13" s="22">
        <v>959168</v>
      </c>
      <c r="Y13" s="22">
        <v>65298</v>
      </c>
      <c r="Z13" s="23">
        <v>6.8077750717288321</v>
      </c>
      <c r="AA13" s="20">
        <v>1386000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113000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-4</v>
      </c>
      <c r="Y22" s="22">
        <v>4</v>
      </c>
      <c r="Z22" s="18">
        <v>-100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9600</v>
      </c>
      <c r="D26" s="20">
        <v>0</v>
      </c>
      <c r="E26" s="21">
        <v>6000</v>
      </c>
      <c r="F26" s="22">
        <v>6000</v>
      </c>
      <c r="G26" s="22">
        <v>0</v>
      </c>
      <c r="H26" s="22">
        <v>0</v>
      </c>
      <c r="I26" s="22">
        <v>4742</v>
      </c>
      <c r="J26" s="22">
        <v>4742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10128</v>
      </c>
      <c r="Q26" s="22">
        <v>0</v>
      </c>
      <c r="R26" s="22">
        <v>10128</v>
      </c>
      <c r="S26" s="22">
        <v>0</v>
      </c>
      <c r="T26" s="22">
        <v>0</v>
      </c>
      <c r="U26" s="22">
        <v>0</v>
      </c>
      <c r="V26" s="22">
        <v>0</v>
      </c>
      <c r="W26" s="22">
        <v>14870</v>
      </c>
      <c r="X26" s="22">
        <v>4500</v>
      </c>
      <c r="Y26" s="22">
        <v>10370</v>
      </c>
      <c r="Z26" s="23">
        <v>230.44444444444446</v>
      </c>
      <c r="AA26" s="20">
        <v>6000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4342490</v>
      </c>
      <c r="D28" s="20">
        <v>0</v>
      </c>
      <c r="E28" s="21">
        <v>3693217</v>
      </c>
      <c r="F28" s="22">
        <v>4283217</v>
      </c>
      <c r="G28" s="22">
        <v>0</v>
      </c>
      <c r="H28" s="22">
        <v>0</v>
      </c>
      <c r="I28" s="22">
        <v>65217</v>
      </c>
      <c r="J28" s="22">
        <v>65217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65217</v>
      </c>
      <c r="X28" s="22">
        <v>3212416</v>
      </c>
      <c r="Y28" s="22">
        <v>-3147199</v>
      </c>
      <c r="Z28" s="23">
        <v>-97.969845748495828</v>
      </c>
      <c r="AA28" s="20">
        <v>4283217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1532313</v>
      </c>
      <c r="D31" s="20">
        <v>0</v>
      </c>
      <c r="E31" s="21">
        <v>1591000</v>
      </c>
      <c r="F31" s="22">
        <v>1500000</v>
      </c>
      <c r="G31" s="22">
        <v>129291</v>
      </c>
      <c r="H31" s="22">
        <v>128162</v>
      </c>
      <c r="I31" s="22">
        <v>127210</v>
      </c>
      <c r="J31" s="22">
        <v>384663</v>
      </c>
      <c r="K31" s="22">
        <v>126170</v>
      </c>
      <c r="L31" s="22">
        <v>125034</v>
      </c>
      <c r="M31" s="22">
        <v>123401</v>
      </c>
      <c r="N31" s="22">
        <v>374605</v>
      </c>
      <c r="O31" s="22">
        <v>122103</v>
      </c>
      <c r="P31" s="22">
        <v>122209</v>
      </c>
      <c r="Q31" s="22">
        <v>122386</v>
      </c>
      <c r="R31" s="22">
        <v>366698</v>
      </c>
      <c r="S31" s="22">
        <v>0</v>
      </c>
      <c r="T31" s="22">
        <v>0</v>
      </c>
      <c r="U31" s="22">
        <v>0</v>
      </c>
      <c r="V31" s="22">
        <v>0</v>
      </c>
      <c r="W31" s="22">
        <v>1125966</v>
      </c>
      <c r="X31" s="22">
        <v>1113145</v>
      </c>
      <c r="Y31" s="22">
        <v>12821</v>
      </c>
      <c r="Z31" s="23">
        <v>1.1517816636646618</v>
      </c>
      <c r="AA31" s="20">
        <v>1500000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58758127</v>
      </c>
      <c r="D35" s="29">
        <f t="shared" ref="D35:Y35" si="0">SUM(D6:D34)</f>
        <v>0</v>
      </c>
      <c r="E35" s="30">
        <f t="shared" si="0"/>
        <v>57775217</v>
      </c>
      <c r="F35" s="31">
        <f t="shared" si="0"/>
        <v>59887217</v>
      </c>
      <c r="G35" s="31">
        <f t="shared" si="0"/>
        <v>3977445</v>
      </c>
      <c r="H35" s="31">
        <f t="shared" si="0"/>
        <v>3969536</v>
      </c>
      <c r="I35" s="31">
        <f t="shared" si="0"/>
        <v>3861019</v>
      </c>
      <c r="J35" s="31">
        <f t="shared" si="0"/>
        <v>11808000</v>
      </c>
      <c r="K35" s="31">
        <f t="shared" si="0"/>
        <v>4196289</v>
      </c>
      <c r="L35" s="31">
        <f t="shared" si="0"/>
        <v>4745726</v>
      </c>
      <c r="M35" s="31">
        <f t="shared" si="0"/>
        <v>5069823</v>
      </c>
      <c r="N35" s="31">
        <f t="shared" si="0"/>
        <v>14011838</v>
      </c>
      <c r="O35" s="31">
        <f t="shared" si="0"/>
        <v>6657829</v>
      </c>
      <c r="P35" s="31">
        <f t="shared" si="0"/>
        <v>5828179</v>
      </c>
      <c r="Q35" s="31">
        <f t="shared" si="0"/>
        <v>5086252</v>
      </c>
      <c r="R35" s="31">
        <f t="shared" si="0"/>
        <v>17572260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43392098</v>
      </c>
      <c r="X35" s="31">
        <f t="shared" si="0"/>
        <v>44856037</v>
      </c>
      <c r="Y35" s="31">
        <f t="shared" si="0"/>
        <v>-1463939</v>
      </c>
      <c r="Z35" s="32">
        <f>+IF(X35&lt;&gt;0,+(Y35/X35)*100,0)</f>
        <v>-3.2636387383040546</v>
      </c>
      <c r="AA35" s="29">
        <f>SUM(AA6:AA34)</f>
        <v>59887217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7923520</v>
      </c>
      <c r="D37" s="20">
        <v>0</v>
      </c>
      <c r="E37" s="21">
        <v>8071000</v>
      </c>
      <c r="F37" s="22">
        <v>8205000</v>
      </c>
      <c r="G37" s="22">
        <v>673743</v>
      </c>
      <c r="H37" s="22">
        <v>655367</v>
      </c>
      <c r="I37" s="22">
        <v>602497</v>
      </c>
      <c r="J37" s="22">
        <v>1931607</v>
      </c>
      <c r="K37" s="22">
        <v>618198</v>
      </c>
      <c r="L37" s="22">
        <v>986438</v>
      </c>
      <c r="M37" s="22">
        <v>628638</v>
      </c>
      <c r="N37" s="22">
        <v>2233274</v>
      </c>
      <c r="O37" s="22">
        <v>704154</v>
      </c>
      <c r="P37" s="22">
        <v>629884</v>
      </c>
      <c r="Q37" s="22">
        <v>639474</v>
      </c>
      <c r="R37" s="22">
        <v>1973512</v>
      </c>
      <c r="S37" s="22">
        <v>0</v>
      </c>
      <c r="T37" s="22">
        <v>0</v>
      </c>
      <c r="U37" s="22">
        <v>0</v>
      </c>
      <c r="V37" s="22">
        <v>0</v>
      </c>
      <c r="W37" s="22">
        <v>6138393</v>
      </c>
      <c r="X37" s="22">
        <v>6221161</v>
      </c>
      <c r="Y37" s="22">
        <v>-82768</v>
      </c>
      <c r="Z37" s="23">
        <v>-1.3304269090608649</v>
      </c>
      <c r="AA37" s="20">
        <v>8205000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11444061</v>
      </c>
      <c r="D40" s="20">
        <v>0</v>
      </c>
      <c r="E40" s="21">
        <v>15140000</v>
      </c>
      <c r="F40" s="22">
        <v>15612000</v>
      </c>
      <c r="G40" s="22">
        <v>205138</v>
      </c>
      <c r="H40" s="22">
        <v>806339</v>
      </c>
      <c r="I40" s="22">
        <v>780954</v>
      </c>
      <c r="J40" s="22">
        <v>1792431</v>
      </c>
      <c r="K40" s="22">
        <v>1055635</v>
      </c>
      <c r="L40" s="22">
        <v>993113</v>
      </c>
      <c r="M40" s="22">
        <v>941788</v>
      </c>
      <c r="N40" s="22">
        <v>2990536</v>
      </c>
      <c r="O40" s="22">
        <v>1066781</v>
      </c>
      <c r="P40" s="22">
        <v>1540083</v>
      </c>
      <c r="Q40" s="22">
        <v>1308638</v>
      </c>
      <c r="R40" s="22">
        <v>3915502</v>
      </c>
      <c r="S40" s="22">
        <v>0</v>
      </c>
      <c r="T40" s="22">
        <v>0</v>
      </c>
      <c r="U40" s="22">
        <v>0</v>
      </c>
      <c r="V40" s="22">
        <v>0</v>
      </c>
      <c r="W40" s="22">
        <v>8698469</v>
      </c>
      <c r="X40" s="22">
        <v>10198226</v>
      </c>
      <c r="Y40" s="22">
        <v>-1499757</v>
      </c>
      <c r="Z40" s="23">
        <v>-14.706057700623617</v>
      </c>
      <c r="AA40" s="20">
        <v>15612000</v>
      </c>
    </row>
    <row r="41" spans="1:27" x14ac:dyDescent="0.25">
      <c r="A41" s="19" t="s">
        <v>67</v>
      </c>
      <c r="B41" s="15" t="s">
        <v>32</v>
      </c>
      <c r="C41" s="20">
        <v>5690050</v>
      </c>
      <c r="D41" s="20">
        <v>0</v>
      </c>
      <c r="E41" s="21">
        <v>4592000</v>
      </c>
      <c r="F41" s="22">
        <v>5419000</v>
      </c>
      <c r="G41" s="22">
        <v>382667</v>
      </c>
      <c r="H41" s="22">
        <v>0</v>
      </c>
      <c r="I41" s="22">
        <v>765334</v>
      </c>
      <c r="J41" s="22">
        <v>1148001</v>
      </c>
      <c r="K41" s="22">
        <v>382667</v>
      </c>
      <c r="L41" s="22">
        <v>382667</v>
      </c>
      <c r="M41" s="22">
        <v>382667</v>
      </c>
      <c r="N41" s="22">
        <v>1148001</v>
      </c>
      <c r="O41" s="22">
        <v>382667</v>
      </c>
      <c r="P41" s="22">
        <v>548067</v>
      </c>
      <c r="Q41" s="22">
        <v>548067</v>
      </c>
      <c r="R41" s="22">
        <v>1478801</v>
      </c>
      <c r="S41" s="22">
        <v>0</v>
      </c>
      <c r="T41" s="22">
        <v>0</v>
      </c>
      <c r="U41" s="22">
        <v>0</v>
      </c>
      <c r="V41" s="22">
        <v>0</v>
      </c>
      <c r="W41" s="22">
        <v>3774803</v>
      </c>
      <c r="X41" s="22">
        <v>4064256</v>
      </c>
      <c r="Y41" s="22">
        <v>-289453</v>
      </c>
      <c r="Z41" s="23">
        <v>-7.1219185011967747</v>
      </c>
      <c r="AA41" s="20">
        <v>5419000</v>
      </c>
    </row>
    <row r="42" spans="1:27" x14ac:dyDescent="0.25">
      <c r="A42" s="19" t="s">
        <v>68</v>
      </c>
      <c r="B42" s="15" t="s">
        <v>32</v>
      </c>
      <c r="C42" s="20">
        <v>4177143</v>
      </c>
      <c r="D42" s="20">
        <v>0</v>
      </c>
      <c r="E42" s="21">
        <v>4622000</v>
      </c>
      <c r="F42" s="22">
        <v>4922000</v>
      </c>
      <c r="G42" s="22">
        <v>385165</v>
      </c>
      <c r="H42" s="22">
        <v>0</v>
      </c>
      <c r="I42" s="22">
        <v>770330</v>
      </c>
      <c r="J42" s="22">
        <v>1155495</v>
      </c>
      <c r="K42" s="22">
        <v>385165</v>
      </c>
      <c r="L42" s="22">
        <v>385165</v>
      </c>
      <c r="M42" s="22">
        <v>385165</v>
      </c>
      <c r="N42" s="22">
        <v>1155495</v>
      </c>
      <c r="O42" s="22">
        <v>385165</v>
      </c>
      <c r="P42" s="22">
        <v>445165</v>
      </c>
      <c r="Q42" s="22">
        <v>445165</v>
      </c>
      <c r="R42" s="22">
        <v>1275495</v>
      </c>
      <c r="S42" s="22">
        <v>0</v>
      </c>
      <c r="T42" s="22">
        <v>0</v>
      </c>
      <c r="U42" s="22">
        <v>0</v>
      </c>
      <c r="V42" s="22">
        <v>0</v>
      </c>
      <c r="W42" s="22">
        <v>3586485</v>
      </c>
      <c r="X42" s="22">
        <v>3691485</v>
      </c>
      <c r="Y42" s="22">
        <v>-105000</v>
      </c>
      <c r="Z42" s="23">
        <v>-2.8443837642574734</v>
      </c>
      <c r="AA42" s="20">
        <v>4922000</v>
      </c>
    </row>
    <row r="43" spans="1:27" x14ac:dyDescent="0.25">
      <c r="A43" s="19" t="s">
        <v>69</v>
      </c>
      <c r="B43" s="15" t="s">
        <v>32</v>
      </c>
      <c r="C43" s="20">
        <v>3372656</v>
      </c>
      <c r="D43" s="20">
        <v>0</v>
      </c>
      <c r="E43" s="21">
        <v>3967000</v>
      </c>
      <c r="F43" s="22">
        <v>3294800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1284001</v>
      </c>
      <c r="Q43" s="22">
        <v>0</v>
      </c>
      <c r="R43" s="22">
        <v>1284001</v>
      </c>
      <c r="S43" s="22">
        <v>0</v>
      </c>
      <c r="T43" s="22">
        <v>0</v>
      </c>
      <c r="U43" s="22">
        <v>0</v>
      </c>
      <c r="V43" s="22">
        <v>0</v>
      </c>
      <c r="W43" s="22">
        <v>1284001</v>
      </c>
      <c r="X43" s="22">
        <v>2101824</v>
      </c>
      <c r="Y43" s="22">
        <v>-817823</v>
      </c>
      <c r="Z43" s="23">
        <v>-38.910156131055693</v>
      </c>
      <c r="AA43" s="20">
        <v>3294800</v>
      </c>
    </row>
    <row r="44" spans="1:27" x14ac:dyDescent="0.25">
      <c r="A44" s="19" t="s">
        <v>70</v>
      </c>
      <c r="B44" s="15" t="s">
        <v>32</v>
      </c>
      <c r="C44" s="20">
        <v>896656</v>
      </c>
      <c r="D44" s="20">
        <v>0</v>
      </c>
      <c r="E44" s="21">
        <v>1054000</v>
      </c>
      <c r="F44" s="22">
        <v>1079000</v>
      </c>
      <c r="G44" s="22">
        <v>0</v>
      </c>
      <c r="H44" s="22">
        <v>48971</v>
      </c>
      <c r="I44" s="22">
        <v>94122</v>
      </c>
      <c r="J44" s="22">
        <v>143093</v>
      </c>
      <c r="K44" s="22">
        <v>2529</v>
      </c>
      <c r="L44" s="22">
        <v>78715</v>
      </c>
      <c r="M44" s="22">
        <v>33209</v>
      </c>
      <c r="N44" s="22">
        <v>114453</v>
      </c>
      <c r="O44" s="22">
        <v>148194</v>
      </c>
      <c r="P44" s="22">
        <v>46865</v>
      </c>
      <c r="Q44" s="22">
        <v>104110</v>
      </c>
      <c r="R44" s="22">
        <v>299169</v>
      </c>
      <c r="S44" s="22">
        <v>0</v>
      </c>
      <c r="T44" s="22">
        <v>0</v>
      </c>
      <c r="U44" s="22">
        <v>0</v>
      </c>
      <c r="V44" s="22">
        <v>0</v>
      </c>
      <c r="W44" s="22">
        <v>556715</v>
      </c>
      <c r="X44" s="22">
        <v>810365</v>
      </c>
      <c r="Y44" s="22">
        <v>-253650</v>
      </c>
      <c r="Z44" s="23">
        <v>-31.300710173810565</v>
      </c>
      <c r="AA44" s="20">
        <v>1079000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4010793</v>
      </c>
      <c r="D47" s="20">
        <v>0</v>
      </c>
      <c r="E47" s="21">
        <v>5248000</v>
      </c>
      <c r="F47" s="22">
        <v>5288000</v>
      </c>
      <c r="G47" s="22">
        <v>382578</v>
      </c>
      <c r="H47" s="22">
        <v>43780</v>
      </c>
      <c r="I47" s="22">
        <v>381271</v>
      </c>
      <c r="J47" s="22">
        <v>807629</v>
      </c>
      <c r="K47" s="22">
        <v>379437</v>
      </c>
      <c r="L47" s="22">
        <v>345012</v>
      </c>
      <c r="M47" s="22">
        <v>777629</v>
      </c>
      <c r="N47" s="22">
        <v>1502078</v>
      </c>
      <c r="O47" s="22">
        <v>146555</v>
      </c>
      <c r="P47" s="22">
        <v>411229</v>
      </c>
      <c r="Q47" s="22">
        <v>439933</v>
      </c>
      <c r="R47" s="22">
        <v>997717</v>
      </c>
      <c r="S47" s="22">
        <v>0</v>
      </c>
      <c r="T47" s="22">
        <v>0</v>
      </c>
      <c r="U47" s="22">
        <v>0</v>
      </c>
      <c r="V47" s="22">
        <v>0</v>
      </c>
      <c r="W47" s="22">
        <v>3307424</v>
      </c>
      <c r="X47" s="22">
        <v>3557604</v>
      </c>
      <c r="Y47" s="22">
        <v>-250180</v>
      </c>
      <c r="Z47" s="23">
        <v>-7.032261038609132</v>
      </c>
      <c r="AA47" s="20">
        <v>5288000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5000</v>
      </c>
      <c r="F49" s="22">
        <v>5000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3753</v>
      </c>
      <c r="Y49" s="22">
        <v>-3753</v>
      </c>
      <c r="Z49" s="23">
        <v>-100</v>
      </c>
      <c r="AA49" s="20">
        <v>5000</v>
      </c>
    </row>
    <row r="50" spans="1:27" x14ac:dyDescent="0.25">
      <c r="A50" s="37" t="s">
        <v>76</v>
      </c>
      <c r="B50" s="28" t="s">
        <v>32</v>
      </c>
      <c r="C50" s="29">
        <f>SUM(C37:C49)</f>
        <v>37514879</v>
      </c>
      <c r="D50" s="29">
        <f t="shared" ref="D50:Y50" si="1">SUM(D37:D49)</f>
        <v>0</v>
      </c>
      <c r="E50" s="30">
        <f t="shared" si="1"/>
        <v>42699000</v>
      </c>
      <c r="F50" s="31">
        <f t="shared" si="1"/>
        <v>43824800</v>
      </c>
      <c r="G50" s="31">
        <f t="shared" si="1"/>
        <v>2029291</v>
      </c>
      <c r="H50" s="31">
        <f t="shared" si="1"/>
        <v>1554457</v>
      </c>
      <c r="I50" s="31">
        <f t="shared" si="1"/>
        <v>3394508</v>
      </c>
      <c r="J50" s="31">
        <f t="shared" si="1"/>
        <v>6978256</v>
      </c>
      <c r="K50" s="31">
        <f t="shared" si="1"/>
        <v>2823631</v>
      </c>
      <c r="L50" s="31">
        <f t="shared" si="1"/>
        <v>3171110</v>
      </c>
      <c r="M50" s="31">
        <f t="shared" si="1"/>
        <v>3149096</v>
      </c>
      <c r="N50" s="31">
        <f t="shared" si="1"/>
        <v>9143837</v>
      </c>
      <c r="O50" s="31">
        <f t="shared" si="1"/>
        <v>2833516</v>
      </c>
      <c r="P50" s="31">
        <f t="shared" si="1"/>
        <v>4905294</v>
      </c>
      <c r="Q50" s="31">
        <f t="shared" si="1"/>
        <v>3485387</v>
      </c>
      <c r="R50" s="31">
        <f t="shared" si="1"/>
        <v>11224197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27346290</v>
      </c>
      <c r="X50" s="31">
        <f t="shared" si="1"/>
        <v>30648674</v>
      </c>
      <c r="Y50" s="31">
        <f t="shared" si="1"/>
        <v>-3302384</v>
      </c>
      <c r="Z50" s="32">
        <f>+IF(X50&lt;&gt;0,+(Y50/X50)*100,0)</f>
        <v>-10.774965337815267</v>
      </c>
      <c r="AA50" s="29">
        <f>SUM(AA37:AA49)</f>
        <v>43824800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21243248</v>
      </c>
      <c r="D51" s="39">
        <f t="shared" si="2"/>
        <v>0</v>
      </c>
      <c r="E51" s="40">
        <f t="shared" si="2"/>
        <v>15076217</v>
      </c>
      <c r="F51" s="41">
        <f t="shared" si="2"/>
        <v>16062417</v>
      </c>
      <c r="G51" s="41">
        <f t="shared" si="2"/>
        <v>1948154</v>
      </c>
      <c r="H51" s="41">
        <f t="shared" si="2"/>
        <v>2415079</v>
      </c>
      <c r="I51" s="41">
        <f t="shared" si="2"/>
        <v>466511</v>
      </c>
      <c r="J51" s="41">
        <f t="shared" si="2"/>
        <v>4829744</v>
      </c>
      <c r="K51" s="41">
        <f t="shared" si="2"/>
        <v>1372658</v>
      </c>
      <c r="L51" s="41">
        <f t="shared" si="2"/>
        <v>1574616</v>
      </c>
      <c r="M51" s="41">
        <f t="shared" si="2"/>
        <v>1920727</v>
      </c>
      <c r="N51" s="41">
        <f t="shared" si="2"/>
        <v>4868001</v>
      </c>
      <c r="O51" s="41">
        <f t="shared" si="2"/>
        <v>3824313</v>
      </c>
      <c r="P51" s="41">
        <f t="shared" si="2"/>
        <v>922885</v>
      </c>
      <c r="Q51" s="41">
        <f t="shared" si="2"/>
        <v>1600865</v>
      </c>
      <c r="R51" s="41">
        <f t="shared" si="2"/>
        <v>6348063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16045808</v>
      </c>
      <c r="X51" s="41">
        <f t="shared" si="2"/>
        <v>14207363</v>
      </c>
      <c r="Y51" s="41">
        <f t="shared" si="2"/>
        <v>1838445</v>
      </c>
      <c r="Z51" s="42">
        <f>+IF(X51&lt;&gt;0,+(Y51/X51)*100,0)</f>
        <v>12.940086066640236</v>
      </c>
      <c r="AA51" s="39">
        <f>+AA35-AA50</f>
        <v>16062417</v>
      </c>
    </row>
    <row r="52" spans="1:27" x14ac:dyDescent="0.25">
      <c r="A52" s="43" t="s">
        <v>78</v>
      </c>
      <c r="B52" s="15" t="s">
        <v>32</v>
      </c>
      <c r="C52" s="20">
        <v>8652734</v>
      </c>
      <c r="D52" s="20">
        <v>0</v>
      </c>
      <c r="E52" s="21">
        <v>434783</v>
      </c>
      <c r="F52" s="22">
        <v>434783</v>
      </c>
      <c r="G52" s="22">
        <v>0</v>
      </c>
      <c r="H52" s="22">
        <v>0</v>
      </c>
      <c r="I52" s="22">
        <v>434783</v>
      </c>
      <c r="J52" s="22">
        <v>434783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434783</v>
      </c>
      <c r="X52" s="22">
        <v>326087</v>
      </c>
      <c r="Y52" s="22">
        <v>108696</v>
      </c>
      <c r="Z52" s="23">
        <v>33.333435555541925</v>
      </c>
      <c r="AA52" s="20">
        <v>434783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29895982</v>
      </c>
      <c r="D54" s="48">
        <f t="shared" si="3"/>
        <v>0</v>
      </c>
      <c r="E54" s="49">
        <f t="shared" si="3"/>
        <v>15511000</v>
      </c>
      <c r="F54" s="50">
        <f t="shared" si="3"/>
        <v>16497200</v>
      </c>
      <c r="G54" s="50">
        <f t="shared" si="3"/>
        <v>1948154</v>
      </c>
      <c r="H54" s="50">
        <f t="shared" si="3"/>
        <v>2415079</v>
      </c>
      <c r="I54" s="50">
        <f t="shared" si="3"/>
        <v>901294</v>
      </c>
      <c r="J54" s="50">
        <f t="shared" si="3"/>
        <v>5264527</v>
      </c>
      <c r="K54" s="50">
        <f t="shared" si="3"/>
        <v>1372658</v>
      </c>
      <c r="L54" s="50">
        <f t="shared" si="3"/>
        <v>1574616</v>
      </c>
      <c r="M54" s="50">
        <f t="shared" si="3"/>
        <v>1920727</v>
      </c>
      <c r="N54" s="50">
        <f t="shared" si="3"/>
        <v>4868001</v>
      </c>
      <c r="O54" s="50">
        <f t="shared" si="3"/>
        <v>3824313</v>
      </c>
      <c r="P54" s="50">
        <f t="shared" si="3"/>
        <v>922885</v>
      </c>
      <c r="Q54" s="50">
        <f t="shared" si="3"/>
        <v>1600865</v>
      </c>
      <c r="R54" s="50">
        <f t="shared" si="3"/>
        <v>6348063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16480591</v>
      </c>
      <c r="X54" s="50">
        <f t="shared" si="3"/>
        <v>14533450</v>
      </c>
      <c r="Y54" s="50">
        <f t="shared" si="3"/>
        <v>1947141</v>
      </c>
      <c r="Z54" s="51">
        <f>+IF(X54&lt;&gt;0,+(Y54/X54)*100,0)</f>
        <v>13.397651624356227</v>
      </c>
      <c r="AA54" s="48">
        <f>SUM(AA51:AA53)</f>
        <v>16497200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29895982</v>
      </c>
      <c r="D56" s="54">
        <f>+D54-D55</f>
        <v>0</v>
      </c>
      <c r="E56" s="55">
        <f t="shared" si="4"/>
        <v>15511000</v>
      </c>
      <c r="F56" s="56">
        <f t="shared" si="4"/>
        <v>16497200</v>
      </c>
      <c r="G56" s="56">
        <f t="shared" si="4"/>
        <v>1948154</v>
      </c>
      <c r="H56" s="56">
        <f t="shared" si="4"/>
        <v>2415079</v>
      </c>
      <c r="I56" s="56">
        <f t="shared" si="4"/>
        <v>901294</v>
      </c>
      <c r="J56" s="56">
        <f t="shared" si="4"/>
        <v>5264527</v>
      </c>
      <c r="K56" s="56">
        <f t="shared" si="4"/>
        <v>1372658</v>
      </c>
      <c r="L56" s="56">
        <f t="shared" si="4"/>
        <v>1574616</v>
      </c>
      <c r="M56" s="56">
        <f t="shared" si="4"/>
        <v>1920727</v>
      </c>
      <c r="N56" s="56">
        <f t="shared" si="4"/>
        <v>4868001</v>
      </c>
      <c r="O56" s="56">
        <f t="shared" si="4"/>
        <v>3824313</v>
      </c>
      <c r="P56" s="56">
        <f t="shared" si="4"/>
        <v>922885</v>
      </c>
      <c r="Q56" s="56">
        <f t="shared" si="4"/>
        <v>1600865</v>
      </c>
      <c r="R56" s="56">
        <f t="shared" si="4"/>
        <v>6348063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16480591</v>
      </c>
      <c r="X56" s="56">
        <f t="shared" si="4"/>
        <v>14533450</v>
      </c>
      <c r="Y56" s="56">
        <f t="shared" si="4"/>
        <v>1947141</v>
      </c>
      <c r="Z56" s="57">
        <f>+IF(X56&lt;&gt;0,+(Y56/X56)*100,0)</f>
        <v>13.397651624356227</v>
      </c>
      <c r="AA56" s="54">
        <f>+AA54-AA55</f>
        <v>16497200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29895982</v>
      </c>
      <c r="D59" s="48">
        <f>SUM(D56:D58)</f>
        <v>0</v>
      </c>
      <c r="E59" s="49">
        <f t="shared" si="5"/>
        <v>15511000</v>
      </c>
      <c r="F59" s="50">
        <f t="shared" si="5"/>
        <v>16497200</v>
      </c>
      <c r="G59" s="50">
        <f t="shared" si="5"/>
        <v>1948154</v>
      </c>
      <c r="H59" s="50">
        <f t="shared" si="5"/>
        <v>2415079</v>
      </c>
      <c r="I59" s="50">
        <f t="shared" si="5"/>
        <v>901294</v>
      </c>
      <c r="J59" s="50">
        <f t="shared" si="5"/>
        <v>5264527</v>
      </c>
      <c r="K59" s="50">
        <f t="shared" si="5"/>
        <v>1372658</v>
      </c>
      <c r="L59" s="50">
        <f t="shared" si="5"/>
        <v>1574616</v>
      </c>
      <c r="M59" s="50">
        <f t="shared" si="5"/>
        <v>1920727</v>
      </c>
      <c r="N59" s="50">
        <f t="shared" si="5"/>
        <v>4868001</v>
      </c>
      <c r="O59" s="50">
        <f t="shared" si="5"/>
        <v>3824313</v>
      </c>
      <c r="P59" s="50">
        <f t="shared" si="5"/>
        <v>922885</v>
      </c>
      <c r="Q59" s="50">
        <f t="shared" si="5"/>
        <v>1600865</v>
      </c>
      <c r="R59" s="50">
        <f t="shared" si="5"/>
        <v>6348063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16480591</v>
      </c>
      <c r="X59" s="50">
        <f t="shared" si="5"/>
        <v>14533450</v>
      </c>
      <c r="Y59" s="50">
        <f t="shared" si="5"/>
        <v>1947141</v>
      </c>
      <c r="Z59" s="51">
        <f>+IF(X59&lt;&gt;0,+(Y59/X59)*100,0)</f>
        <v>13.397651624356227</v>
      </c>
      <c r="AA59" s="48">
        <f>SUM(AA56:AA58)</f>
        <v>16497200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29895982</v>
      </c>
      <c r="D62" s="65">
        <f>SUM(D59:D61)</f>
        <v>0</v>
      </c>
      <c r="E62" s="66">
        <f t="shared" si="6"/>
        <v>15511000</v>
      </c>
      <c r="F62" s="67">
        <f t="shared" si="6"/>
        <v>16497200</v>
      </c>
      <c r="G62" s="67">
        <f t="shared" si="6"/>
        <v>1948154</v>
      </c>
      <c r="H62" s="67">
        <f t="shared" si="6"/>
        <v>2415079</v>
      </c>
      <c r="I62" s="67">
        <f t="shared" si="6"/>
        <v>901294</v>
      </c>
      <c r="J62" s="67">
        <f t="shared" si="6"/>
        <v>5264527</v>
      </c>
      <c r="K62" s="67">
        <f t="shared" si="6"/>
        <v>1372658</v>
      </c>
      <c r="L62" s="67">
        <f t="shared" si="6"/>
        <v>1574616</v>
      </c>
      <c r="M62" s="67">
        <f t="shared" si="6"/>
        <v>1920727</v>
      </c>
      <c r="N62" s="67">
        <f t="shared" si="6"/>
        <v>4868001</v>
      </c>
      <c r="O62" s="67">
        <f t="shared" si="6"/>
        <v>3824313</v>
      </c>
      <c r="P62" s="67">
        <f t="shared" si="6"/>
        <v>922885</v>
      </c>
      <c r="Q62" s="67">
        <f t="shared" si="6"/>
        <v>1600865</v>
      </c>
      <c r="R62" s="67">
        <f t="shared" si="6"/>
        <v>6348063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16480591</v>
      </c>
      <c r="X62" s="67">
        <f t="shared" si="6"/>
        <v>14533450</v>
      </c>
      <c r="Y62" s="67">
        <f t="shared" si="6"/>
        <v>1947141</v>
      </c>
      <c r="Z62" s="68">
        <f>+IF(X62&lt;&gt;0,+(Y62/X62)*100,0)</f>
        <v>13.397651624356227</v>
      </c>
      <c r="AA62" s="65">
        <f>SUM(AA59:AA61)</f>
        <v>16497200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202561908</v>
      </c>
      <c r="D7" s="20">
        <v>0</v>
      </c>
      <c r="E7" s="21">
        <v>199665444</v>
      </c>
      <c r="F7" s="22">
        <v>214800000</v>
      </c>
      <c r="G7" s="22">
        <v>2812576</v>
      </c>
      <c r="H7" s="22">
        <v>14190706</v>
      </c>
      <c r="I7" s="22">
        <v>15663575</v>
      </c>
      <c r="J7" s="22">
        <v>32666857</v>
      </c>
      <c r="K7" s="22">
        <v>31837293</v>
      </c>
      <c r="L7" s="22">
        <v>17216554</v>
      </c>
      <c r="M7" s="22">
        <v>20584494</v>
      </c>
      <c r="N7" s="22">
        <v>69638341</v>
      </c>
      <c r="O7" s="22">
        <v>21597723</v>
      </c>
      <c r="P7" s="22">
        <v>21445728</v>
      </c>
      <c r="Q7" s="22">
        <v>23842686</v>
      </c>
      <c r="R7" s="22">
        <v>66886137</v>
      </c>
      <c r="S7" s="22">
        <v>0</v>
      </c>
      <c r="T7" s="22">
        <v>0</v>
      </c>
      <c r="U7" s="22">
        <v>0</v>
      </c>
      <c r="V7" s="22">
        <v>0</v>
      </c>
      <c r="W7" s="22">
        <v>169191335</v>
      </c>
      <c r="X7" s="22">
        <v>155802905</v>
      </c>
      <c r="Y7" s="22">
        <v>13388430</v>
      </c>
      <c r="Z7" s="23">
        <v>8.5931838048847666</v>
      </c>
      <c r="AA7" s="20">
        <v>214800000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5815043</v>
      </c>
      <c r="D13" s="20">
        <v>0</v>
      </c>
      <c r="E13" s="21">
        <v>5678988</v>
      </c>
      <c r="F13" s="22">
        <v>5850000</v>
      </c>
      <c r="G13" s="22">
        <v>486692</v>
      </c>
      <c r="H13" s="22">
        <v>411343</v>
      </c>
      <c r="I13" s="22">
        <v>503835</v>
      </c>
      <c r="J13" s="22">
        <v>1401870</v>
      </c>
      <c r="K13" s="22">
        <v>525808</v>
      </c>
      <c r="L13" s="22">
        <v>512612</v>
      </c>
      <c r="M13" s="22">
        <v>490564</v>
      </c>
      <c r="N13" s="22">
        <v>1528984</v>
      </c>
      <c r="O13" s="22">
        <v>525975</v>
      </c>
      <c r="P13" s="22">
        <v>530685</v>
      </c>
      <c r="Q13" s="22">
        <v>538430</v>
      </c>
      <c r="R13" s="22">
        <v>1595090</v>
      </c>
      <c r="S13" s="22">
        <v>0</v>
      </c>
      <c r="T13" s="22">
        <v>0</v>
      </c>
      <c r="U13" s="22">
        <v>0</v>
      </c>
      <c r="V13" s="22">
        <v>0</v>
      </c>
      <c r="W13" s="22">
        <v>4525944</v>
      </c>
      <c r="X13" s="22">
        <v>4327645</v>
      </c>
      <c r="Y13" s="22">
        <v>198299</v>
      </c>
      <c r="Z13" s="23">
        <v>4.5821457166657611</v>
      </c>
      <c r="AA13" s="20">
        <v>5850000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6567829</v>
      </c>
      <c r="D21" s="20">
        <v>0</v>
      </c>
      <c r="E21" s="21">
        <v>2751120</v>
      </c>
      <c r="F21" s="22">
        <v>2792975</v>
      </c>
      <c r="G21" s="22">
        <v>26833</v>
      </c>
      <c r="H21" s="22">
        <v>222525</v>
      </c>
      <c r="I21" s="22">
        <v>349251</v>
      </c>
      <c r="J21" s="22">
        <v>598609</v>
      </c>
      <c r="K21" s="22">
        <v>175061</v>
      </c>
      <c r="L21" s="22">
        <v>256464</v>
      </c>
      <c r="M21" s="22">
        <v>571771</v>
      </c>
      <c r="N21" s="22">
        <v>1003296</v>
      </c>
      <c r="O21" s="22">
        <v>102810</v>
      </c>
      <c r="P21" s="22">
        <v>630381</v>
      </c>
      <c r="Q21" s="22">
        <v>746454</v>
      </c>
      <c r="R21" s="22">
        <v>1479645</v>
      </c>
      <c r="S21" s="22">
        <v>0</v>
      </c>
      <c r="T21" s="22">
        <v>0</v>
      </c>
      <c r="U21" s="22">
        <v>0</v>
      </c>
      <c r="V21" s="22">
        <v>0</v>
      </c>
      <c r="W21" s="22">
        <v>3081550</v>
      </c>
      <c r="X21" s="22">
        <v>2080082</v>
      </c>
      <c r="Y21" s="22">
        <v>1001468</v>
      </c>
      <c r="Z21" s="23">
        <v>48.145601952230734</v>
      </c>
      <c r="AA21" s="20">
        <v>2792975</v>
      </c>
    </row>
    <row r="22" spans="1:27" x14ac:dyDescent="0.25">
      <c r="A22" s="19" t="s">
        <v>50</v>
      </c>
      <c r="B22" s="15" t="s">
        <v>32</v>
      </c>
      <c r="C22" s="20">
        <v>3004</v>
      </c>
      <c r="D22" s="20">
        <v>0</v>
      </c>
      <c r="E22" s="21">
        <v>24612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8615</v>
      </c>
      <c r="Y22" s="22">
        <v>-8615</v>
      </c>
      <c r="Z22" s="18">
        <v>-100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3978</v>
      </c>
      <c r="R26" s="22">
        <v>3978</v>
      </c>
      <c r="S26" s="22">
        <v>0</v>
      </c>
      <c r="T26" s="22">
        <v>0</v>
      </c>
      <c r="U26" s="22">
        <v>0</v>
      </c>
      <c r="V26" s="22">
        <v>0</v>
      </c>
      <c r="W26" s="22">
        <v>3978</v>
      </c>
      <c r="X26" s="22">
        <v>0</v>
      </c>
      <c r="Y26" s="22">
        <v>3978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15017748</v>
      </c>
      <c r="D28" s="20">
        <v>0</v>
      </c>
      <c r="E28" s="21">
        <v>16103639</v>
      </c>
      <c r="F28" s="22">
        <v>16203639</v>
      </c>
      <c r="G28" s="22">
        <v>6709913</v>
      </c>
      <c r="H28" s="22">
        <v>0</v>
      </c>
      <c r="I28" s="22">
        <v>0</v>
      </c>
      <c r="J28" s="22">
        <v>6709913</v>
      </c>
      <c r="K28" s="22">
        <v>0</v>
      </c>
      <c r="L28" s="22">
        <v>0</v>
      </c>
      <c r="M28" s="22">
        <v>5360360</v>
      </c>
      <c r="N28" s="22">
        <v>5360360</v>
      </c>
      <c r="O28" s="22">
        <v>0</v>
      </c>
      <c r="P28" s="22">
        <v>0</v>
      </c>
      <c r="Q28" s="22">
        <v>4033366</v>
      </c>
      <c r="R28" s="22">
        <v>4033366</v>
      </c>
      <c r="S28" s="22">
        <v>0</v>
      </c>
      <c r="T28" s="22">
        <v>0</v>
      </c>
      <c r="U28" s="22">
        <v>0</v>
      </c>
      <c r="V28" s="22">
        <v>0</v>
      </c>
      <c r="W28" s="22">
        <v>16103639</v>
      </c>
      <c r="X28" s="22">
        <v>16180699</v>
      </c>
      <c r="Y28" s="22">
        <v>-77060</v>
      </c>
      <c r="Z28" s="23">
        <v>-0.47624642173987664</v>
      </c>
      <c r="AA28" s="20">
        <v>16203639</v>
      </c>
    </row>
    <row r="29" spans="1:27" x14ac:dyDescent="0.25">
      <c r="A29" s="19" t="s">
        <v>56</v>
      </c>
      <c r="B29" s="15" t="s">
        <v>32</v>
      </c>
      <c r="C29" s="20">
        <v>717688</v>
      </c>
      <c r="D29" s="20">
        <v>0</v>
      </c>
      <c r="E29" s="21">
        <v>661872</v>
      </c>
      <c r="F29" s="22">
        <v>691301</v>
      </c>
      <c r="G29" s="22">
        <v>57827</v>
      </c>
      <c r="H29" s="22">
        <v>57180</v>
      </c>
      <c r="I29" s="22">
        <v>57340</v>
      </c>
      <c r="J29" s="22">
        <v>172347</v>
      </c>
      <c r="K29" s="22">
        <v>58366</v>
      </c>
      <c r="L29" s="22">
        <v>58269</v>
      </c>
      <c r="M29" s="22">
        <v>56672</v>
      </c>
      <c r="N29" s="22">
        <v>173307</v>
      </c>
      <c r="O29" s="22">
        <v>58140</v>
      </c>
      <c r="P29" s="22">
        <v>57858</v>
      </c>
      <c r="Q29" s="22">
        <v>57051</v>
      </c>
      <c r="R29" s="22">
        <v>173049</v>
      </c>
      <c r="S29" s="22">
        <v>0</v>
      </c>
      <c r="T29" s="22">
        <v>0</v>
      </c>
      <c r="U29" s="22">
        <v>0</v>
      </c>
      <c r="V29" s="22">
        <v>0</v>
      </c>
      <c r="W29" s="22">
        <v>518703</v>
      </c>
      <c r="X29" s="22">
        <v>508176</v>
      </c>
      <c r="Y29" s="22">
        <v>10527</v>
      </c>
      <c r="Z29" s="23">
        <v>2.0715264003022575</v>
      </c>
      <c r="AA29" s="20">
        <v>691301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10021539</v>
      </c>
      <c r="D31" s="20">
        <v>0</v>
      </c>
      <c r="E31" s="21">
        <v>11916960</v>
      </c>
      <c r="F31" s="22">
        <v>11416960</v>
      </c>
      <c r="G31" s="22">
        <v>1134192</v>
      </c>
      <c r="H31" s="22">
        <v>931155</v>
      </c>
      <c r="I31" s="22">
        <v>980653</v>
      </c>
      <c r="J31" s="22">
        <v>3046000</v>
      </c>
      <c r="K31" s="22">
        <v>916809</v>
      </c>
      <c r="L31" s="22">
        <v>918756</v>
      </c>
      <c r="M31" s="22">
        <v>907685</v>
      </c>
      <c r="N31" s="22">
        <v>2743250</v>
      </c>
      <c r="O31" s="22">
        <v>913038</v>
      </c>
      <c r="P31" s="22">
        <v>911848</v>
      </c>
      <c r="Q31" s="22">
        <v>903128</v>
      </c>
      <c r="R31" s="22">
        <v>2728014</v>
      </c>
      <c r="S31" s="22">
        <v>0</v>
      </c>
      <c r="T31" s="22">
        <v>0</v>
      </c>
      <c r="U31" s="22">
        <v>0</v>
      </c>
      <c r="V31" s="22">
        <v>0</v>
      </c>
      <c r="W31" s="22">
        <v>8517264</v>
      </c>
      <c r="X31" s="22">
        <v>8737720</v>
      </c>
      <c r="Y31" s="22">
        <v>-220456</v>
      </c>
      <c r="Z31" s="23">
        <v>-2.5230380465384563</v>
      </c>
      <c r="AA31" s="20">
        <v>11416960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1691995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242396754</v>
      </c>
      <c r="D35" s="29">
        <f t="shared" ref="D35:Y35" si="0">SUM(D6:D34)</f>
        <v>0</v>
      </c>
      <c r="E35" s="30">
        <f t="shared" si="0"/>
        <v>236802635</v>
      </c>
      <c r="F35" s="31">
        <f t="shared" si="0"/>
        <v>251754875</v>
      </c>
      <c r="G35" s="31">
        <f t="shared" si="0"/>
        <v>11228033</v>
      </c>
      <c r="H35" s="31">
        <f t="shared" si="0"/>
        <v>15812909</v>
      </c>
      <c r="I35" s="31">
        <f t="shared" si="0"/>
        <v>17554654</v>
      </c>
      <c r="J35" s="31">
        <f t="shared" si="0"/>
        <v>44595596</v>
      </c>
      <c r="K35" s="31">
        <f t="shared" si="0"/>
        <v>33513337</v>
      </c>
      <c r="L35" s="31">
        <f t="shared" si="0"/>
        <v>18962655</v>
      </c>
      <c r="M35" s="31">
        <f t="shared" si="0"/>
        <v>27971546</v>
      </c>
      <c r="N35" s="31">
        <f t="shared" si="0"/>
        <v>80447538</v>
      </c>
      <c r="O35" s="31">
        <f t="shared" si="0"/>
        <v>23197686</v>
      </c>
      <c r="P35" s="31">
        <f t="shared" si="0"/>
        <v>23576500</v>
      </c>
      <c r="Q35" s="31">
        <f t="shared" si="0"/>
        <v>30125093</v>
      </c>
      <c r="R35" s="31">
        <f t="shared" si="0"/>
        <v>76899279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201942413</v>
      </c>
      <c r="X35" s="31">
        <f t="shared" si="0"/>
        <v>187645842</v>
      </c>
      <c r="Y35" s="31">
        <f t="shared" si="0"/>
        <v>14296571</v>
      </c>
      <c r="Z35" s="32">
        <f>+IF(X35&lt;&gt;0,+(Y35/X35)*100,0)</f>
        <v>7.6189116942969619</v>
      </c>
      <c r="AA35" s="29">
        <f>SUM(AA6:AA34)</f>
        <v>251754875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26899923</v>
      </c>
      <c r="D37" s="20">
        <v>0</v>
      </c>
      <c r="E37" s="21">
        <v>28477358</v>
      </c>
      <c r="F37" s="22">
        <v>31242040</v>
      </c>
      <c r="G37" s="22">
        <v>2597319</v>
      </c>
      <c r="H37" s="22">
        <v>2570453</v>
      </c>
      <c r="I37" s="22">
        <v>2602215</v>
      </c>
      <c r="J37" s="22">
        <v>7769987</v>
      </c>
      <c r="K37" s="22">
        <v>2494292</v>
      </c>
      <c r="L37" s="22">
        <v>2504054</v>
      </c>
      <c r="M37" s="22">
        <v>2498785</v>
      </c>
      <c r="N37" s="22">
        <v>7497131</v>
      </c>
      <c r="O37" s="22">
        <v>2477251</v>
      </c>
      <c r="P37" s="22">
        <v>2504201</v>
      </c>
      <c r="Q37" s="22">
        <v>2653850</v>
      </c>
      <c r="R37" s="22">
        <v>7635302</v>
      </c>
      <c r="S37" s="22">
        <v>0</v>
      </c>
      <c r="T37" s="22">
        <v>0</v>
      </c>
      <c r="U37" s="22">
        <v>0</v>
      </c>
      <c r="V37" s="22">
        <v>0</v>
      </c>
      <c r="W37" s="22">
        <v>22902420</v>
      </c>
      <c r="X37" s="22">
        <v>22750438</v>
      </c>
      <c r="Y37" s="22">
        <v>151982</v>
      </c>
      <c r="Z37" s="23">
        <v>0.66803988564967409</v>
      </c>
      <c r="AA37" s="20">
        <v>31242040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67170919</v>
      </c>
      <c r="D40" s="20">
        <v>0</v>
      </c>
      <c r="E40" s="21">
        <v>86926572</v>
      </c>
      <c r="F40" s="22">
        <v>80604732</v>
      </c>
      <c r="G40" s="22">
        <v>423706</v>
      </c>
      <c r="H40" s="22">
        <v>10793916</v>
      </c>
      <c r="I40" s="22">
        <v>8944790</v>
      </c>
      <c r="J40" s="22">
        <v>20162412</v>
      </c>
      <c r="K40" s="22">
        <v>3823936</v>
      </c>
      <c r="L40" s="22">
        <v>5843629</v>
      </c>
      <c r="M40" s="22">
        <v>6928406</v>
      </c>
      <c r="N40" s="22">
        <v>16595971</v>
      </c>
      <c r="O40" s="22">
        <v>8825312</v>
      </c>
      <c r="P40" s="22">
        <v>6901391</v>
      </c>
      <c r="Q40" s="22">
        <v>7934653</v>
      </c>
      <c r="R40" s="22">
        <v>23661356</v>
      </c>
      <c r="S40" s="22">
        <v>0</v>
      </c>
      <c r="T40" s="22">
        <v>0</v>
      </c>
      <c r="U40" s="22">
        <v>0</v>
      </c>
      <c r="V40" s="22">
        <v>0</v>
      </c>
      <c r="W40" s="22">
        <v>60419739</v>
      </c>
      <c r="X40" s="22">
        <v>63033661</v>
      </c>
      <c r="Y40" s="22">
        <v>-2613922</v>
      </c>
      <c r="Z40" s="23">
        <v>-4.1468668621357718</v>
      </c>
      <c r="AA40" s="20">
        <v>80604732</v>
      </c>
    </row>
    <row r="41" spans="1:27" x14ac:dyDescent="0.25">
      <c r="A41" s="19" t="s">
        <v>67</v>
      </c>
      <c r="B41" s="15" t="s">
        <v>32</v>
      </c>
      <c r="C41" s="20">
        <v>8515529</v>
      </c>
      <c r="D41" s="20">
        <v>0</v>
      </c>
      <c r="E41" s="21">
        <v>1429242</v>
      </c>
      <c r="F41" s="22">
        <v>1429242</v>
      </c>
      <c r="G41" s="22">
        <v>0</v>
      </c>
      <c r="H41" s="22">
        <v>886601</v>
      </c>
      <c r="I41" s="22">
        <v>443300</v>
      </c>
      <c r="J41" s="22">
        <v>1329901</v>
      </c>
      <c r="K41" s="22">
        <v>443300</v>
      </c>
      <c r="L41" s="22">
        <v>443300</v>
      </c>
      <c r="M41" s="22">
        <v>434055</v>
      </c>
      <c r="N41" s="22">
        <v>1320655</v>
      </c>
      <c r="O41" s="22">
        <v>-1925580</v>
      </c>
      <c r="P41" s="22">
        <v>103568</v>
      </c>
      <c r="Q41" s="22">
        <v>2770465</v>
      </c>
      <c r="R41" s="22">
        <v>948453</v>
      </c>
      <c r="S41" s="22">
        <v>0</v>
      </c>
      <c r="T41" s="22">
        <v>0</v>
      </c>
      <c r="U41" s="22">
        <v>0</v>
      </c>
      <c r="V41" s="22">
        <v>0</v>
      </c>
      <c r="W41" s="22">
        <v>3599009</v>
      </c>
      <c r="X41" s="22">
        <v>1071936</v>
      </c>
      <c r="Y41" s="22">
        <v>2527073</v>
      </c>
      <c r="Z41" s="23">
        <v>235.74849617887637</v>
      </c>
      <c r="AA41" s="20">
        <v>1429242</v>
      </c>
    </row>
    <row r="42" spans="1:27" x14ac:dyDescent="0.25">
      <c r="A42" s="19" t="s">
        <v>68</v>
      </c>
      <c r="B42" s="15" t="s">
        <v>32</v>
      </c>
      <c r="C42" s="20">
        <v>30020043</v>
      </c>
      <c r="D42" s="20">
        <v>0</v>
      </c>
      <c r="E42" s="21">
        <v>29740887</v>
      </c>
      <c r="F42" s="22">
        <v>29740887</v>
      </c>
      <c r="G42" s="22">
        <v>0</v>
      </c>
      <c r="H42" s="22">
        <v>5248054</v>
      </c>
      <c r="I42" s="22">
        <v>2539384</v>
      </c>
      <c r="J42" s="22">
        <v>7787438</v>
      </c>
      <c r="K42" s="22">
        <v>2624025</v>
      </c>
      <c r="L42" s="22">
        <v>2539384</v>
      </c>
      <c r="M42" s="22">
        <v>2624025</v>
      </c>
      <c r="N42" s="22">
        <v>7787434</v>
      </c>
      <c r="O42" s="22">
        <v>2624025</v>
      </c>
      <c r="P42" s="22">
        <v>2370086</v>
      </c>
      <c r="Q42" s="22">
        <v>2624025</v>
      </c>
      <c r="R42" s="22">
        <v>7618136</v>
      </c>
      <c r="S42" s="22">
        <v>0</v>
      </c>
      <c r="T42" s="22">
        <v>0</v>
      </c>
      <c r="U42" s="22">
        <v>0</v>
      </c>
      <c r="V42" s="22">
        <v>0</v>
      </c>
      <c r="W42" s="22">
        <v>23193008</v>
      </c>
      <c r="X42" s="22">
        <v>22305834</v>
      </c>
      <c r="Y42" s="22">
        <v>887174</v>
      </c>
      <c r="Z42" s="23">
        <v>3.9773182208744138</v>
      </c>
      <c r="AA42" s="20">
        <v>29740887</v>
      </c>
    </row>
    <row r="43" spans="1:27" x14ac:dyDescent="0.25">
      <c r="A43" s="19" t="s">
        <v>69</v>
      </c>
      <c r="B43" s="15" t="s">
        <v>32</v>
      </c>
      <c r="C43" s="20">
        <v>1633854</v>
      </c>
      <c r="D43" s="20">
        <v>0</v>
      </c>
      <c r="E43" s="21">
        <v>1296016</v>
      </c>
      <c r="F43" s="22">
        <v>1296016</v>
      </c>
      <c r="G43" s="22">
        <v>108002</v>
      </c>
      <c r="H43" s="22">
        <v>108002</v>
      </c>
      <c r="I43" s="22">
        <v>108002</v>
      </c>
      <c r="J43" s="22">
        <v>324006</v>
      </c>
      <c r="K43" s="22">
        <v>108002</v>
      </c>
      <c r="L43" s="22">
        <v>108002</v>
      </c>
      <c r="M43" s="22">
        <v>108002</v>
      </c>
      <c r="N43" s="22">
        <v>324006</v>
      </c>
      <c r="O43" s="22">
        <v>108002</v>
      </c>
      <c r="P43" s="22">
        <v>108002</v>
      </c>
      <c r="Q43" s="22">
        <v>108002</v>
      </c>
      <c r="R43" s="22">
        <v>324006</v>
      </c>
      <c r="S43" s="22">
        <v>0</v>
      </c>
      <c r="T43" s="22">
        <v>0</v>
      </c>
      <c r="U43" s="22">
        <v>0</v>
      </c>
      <c r="V43" s="22">
        <v>0</v>
      </c>
      <c r="W43" s="22">
        <v>972018</v>
      </c>
      <c r="X43" s="22">
        <v>1014966</v>
      </c>
      <c r="Y43" s="22">
        <v>-42948</v>
      </c>
      <c r="Z43" s="23">
        <v>-4.2314717931438093</v>
      </c>
      <c r="AA43" s="20">
        <v>1296016</v>
      </c>
    </row>
    <row r="44" spans="1:27" x14ac:dyDescent="0.25">
      <c r="A44" s="19" t="s">
        <v>70</v>
      </c>
      <c r="B44" s="15" t="s">
        <v>32</v>
      </c>
      <c r="C44" s="20">
        <v>5860298</v>
      </c>
      <c r="D44" s="20">
        <v>0</v>
      </c>
      <c r="E44" s="21">
        <v>9068562</v>
      </c>
      <c r="F44" s="22">
        <v>8399562</v>
      </c>
      <c r="G44" s="22">
        <v>0</v>
      </c>
      <c r="H44" s="22">
        <v>169207</v>
      </c>
      <c r="I44" s="22">
        <v>252204</v>
      </c>
      <c r="J44" s="22">
        <v>421411</v>
      </c>
      <c r="K44" s="22">
        <v>338647</v>
      </c>
      <c r="L44" s="22">
        <v>480526</v>
      </c>
      <c r="M44" s="22">
        <v>133093</v>
      </c>
      <c r="N44" s="22">
        <v>952266</v>
      </c>
      <c r="O44" s="22">
        <v>955290</v>
      </c>
      <c r="P44" s="22">
        <v>307442</v>
      </c>
      <c r="Q44" s="22">
        <v>246837</v>
      </c>
      <c r="R44" s="22">
        <v>1509569</v>
      </c>
      <c r="S44" s="22">
        <v>0</v>
      </c>
      <c r="T44" s="22">
        <v>0</v>
      </c>
      <c r="U44" s="22">
        <v>0</v>
      </c>
      <c r="V44" s="22">
        <v>0</v>
      </c>
      <c r="W44" s="22">
        <v>2883246</v>
      </c>
      <c r="X44" s="22">
        <v>7154236</v>
      </c>
      <c r="Y44" s="22">
        <v>-4270990</v>
      </c>
      <c r="Z44" s="23">
        <v>-59.698757491365953</v>
      </c>
      <c r="AA44" s="20">
        <v>8399562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4363822</v>
      </c>
      <c r="D46" s="20">
        <v>0</v>
      </c>
      <c r="E46" s="21">
        <v>3168780</v>
      </c>
      <c r="F46" s="22">
        <v>3168780</v>
      </c>
      <c r="G46" s="22">
        <v>673</v>
      </c>
      <c r="H46" s="22">
        <v>38324</v>
      </c>
      <c r="I46" s="22">
        <v>4661</v>
      </c>
      <c r="J46" s="22">
        <v>43658</v>
      </c>
      <c r="K46" s="22">
        <v>12443</v>
      </c>
      <c r="L46" s="22">
        <v>842</v>
      </c>
      <c r="M46" s="22">
        <v>2264398</v>
      </c>
      <c r="N46" s="22">
        <v>2277683</v>
      </c>
      <c r="O46" s="22">
        <v>3027</v>
      </c>
      <c r="P46" s="22">
        <v>3153</v>
      </c>
      <c r="Q46" s="22">
        <v>7318</v>
      </c>
      <c r="R46" s="22">
        <v>13498</v>
      </c>
      <c r="S46" s="22">
        <v>0</v>
      </c>
      <c r="T46" s="22">
        <v>0</v>
      </c>
      <c r="U46" s="22">
        <v>0</v>
      </c>
      <c r="V46" s="22">
        <v>0</v>
      </c>
      <c r="W46" s="22">
        <v>2334839</v>
      </c>
      <c r="X46" s="22">
        <v>2376567</v>
      </c>
      <c r="Y46" s="22">
        <v>-41728</v>
      </c>
      <c r="Z46" s="23">
        <v>-1.7558099561257898</v>
      </c>
      <c r="AA46" s="20">
        <v>3168780</v>
      </c>
    </row>
    <row r="47" spans="1:27" x14ac:dyDescent="0.25">
      <c r="A47" s="19" t="s">
        <v>73</v>
      </c>
      <c r="B47" s="15" t="s">
        <v>32</v>
      </c>
      <c r="C47" s="20">
        <v>2006155</v>
      </c>
      <c r="D47" s="20">
        <v>0</v>
      </c>
      <c r="E47" s="21">
        <v>2090659</v>
      </c>
      <c r="F47" s="22">
        <v>2070659</v>
      </c>
      <c r="G47" s="22">
        <v>538569</v>
      </c>
      <c r="H47" s="22">
        <v>126257</v>
      </c>
      <c r="I47" s="22">
        <v>118169</v>
      </c>
      <c r="J47" s="22">
        <v>782995</v>
      </c>
      <c r="K47" s="22">
        <v>93976</v>
      </c>
      <c r="L47" s="22">
        <v>107116</v>
      </c>
      <c r="M47" s="22">
        <v>82189</v>
      </c>
      <c r="N47" s="22">
        <v>283281</v>
      </c>
      <c r="O47" s="22">
        <v>108326</v>
      </c>
      <c r="P47" s="22">
        <v>92869</v>
      </c>
      <c r="Q47" s="22">
        <v>130039</v>
      </c>
      <c r="R47" s="22">
        <v>331234</v>
      </c>
      <c r="S47" s="22">
        <v>0</v>
      </c>
      <c r="T47" s="22">
        <v>0</v>
      </c>
      <c r="U47" s="22">
        <v>0</v>
      </c>
      <c r="V47" s="22">
        <v>0</v>
      </c>
      <c r="W47" s="22">
        <v>1397510</v>
      </c>
      <c r="X47" s="22">
        <v>1694494</v>
      </c>
      <c r="Y47" s="22">
        <v>-296984</v>
      </c>
      <c r="Z47" s="23">
        <v>-17.526412014442069</v>
      </c>
      <c r="AA47" s="20">
        <v>2070659</v>
      </c>
    </row>
    <row r="48" spans="1:27" x14ac:dyDescent="0.25">
      <c r="A48" s="19" t="s">
        <v>74</v>
      </c>
      <c r="B48" s="15" t="s">
        <v>32</v>
      </c>
      <c r="C48" s="20">
        <v>38955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18025926</v>
      </c>
      <c r="D49" s="20">
        <v>0</v>
      </c>
      <c r="E49" s="21">
        <v>20347860</v>
      </c>
      <c r="F49" s="22">
        <v>16509060</v>
      </c>
      <c r="G49" s="22">
        <v>0</v>
      </c>
      <c r="H49" s="22">
        <v>3019339</v>
      </c>
      <c r="I49" s="22">
        <v>-2608447</v>
      </c>
      <c r="J49" s="22">
        <v>410892</v>
      </c>
      <c r="K49" s="22">
        <v>2978447</v>
      </c>
      <c r="L49" s="22">
        <v>1404956</v>
      </c>
      <c r="M49" s="22">
        <v>1394336</v>
      </c>
      <c r="N49" s="22">
        <v>5777739</v>
      </c>
      <c r="O49" s="22">
        <v>3396613</v>
      </c>
      <c r="P49" s="22">
        <v>2154177</v>
      </c>
      <c r="Q49" s="22">
        <v>1351253</v>
      </c>
      <c r="R49" s="22">
        <v>6902043</v>
      </c>
      <c r="S49" s="22">
        <v>0</v>
      </c>
      <c r="T49" s="22">
        <v>0</v>
      </c>
      <c r="U49" s="22">
        <v>0</v>
      </c>
      <c r="V49" s="22">
        <v>0</v>
      </c>
      <c r="W49" s="22">
        <v>13090674</v>
      </c>
      <c r="X49" s="22">
        <v>13725375</v>
      </c>
      <c r="Y49" s="22">
        <v>-634701</v>
      </c>
      <c r="Z49" s="23">
        <v>-4.6242889538537195</v>
      </c>
      <c r="AA49" s="20">
        <v>16509060</v>
      </c>
    </row>
    <row r="50" spans="1:27" x14ac:dyDescent="0.25">
      <c r="A50" s="37" t="s">
        <v>76</v>
      </c>
      <c r="B50" s="28" t="s">
        <v>32</v>
      </c>
      <c r="C50" s="29">
        <f>SUM(C37:C49)</f>
        <v>164535424</v>
      </c>
      <c r="D50" s="29">
        <f t="shared" ref="D50:Y50" si="1">SUM(D37:D49)</f>
        <v>0</v>
      </c>
      <c r="E50" s="30">
        <f t="shared" si="1"/>
        <v>182545936</v>
      </c>
      <c r="F50" s="31">
        <f t="shared" si="1"/>
        <v>174460978</v>
      </c>
      <c r="G50" s="31">
        <f t="shared" si="1"/>
        <v>3668269</v>
      </c>
      <c r="H50" s="31">
        <f t="shared" si="1"/>
        <v>22960153</v>
      </c>
      <c r="I50" s="31">
        <f t="shared" si="1"/>
        <v>12404278</v>
      </c>
      <c r="J50" s="31">
        <f t="shared" si="1"/>
        <v>39032700</v>
      </c>
      <c r="K50" s="31">
        <f t="shared" si="1"/>
        <v>12917068</v>
      </c>
      <c r="L50" s="31">
        <f t="shared" si="1"/>
        <v>13431809</v>
      </c>
      <c r="M50" s="31">
        <f t="shared" si="1"/>
        <v>16467289</v>
      </c>
      <c r="N50" s="31">
        <f t="shared" si="1"/>
        <v>42816166</v>
      </c>
      <c r="O50" s="31">
        <f t="shared" si="1"/>
        <v>16572266</v>
      </c>
      <c r="P50" s="31">
        <f t="shared" si="1"/>
        <v>14544889</v>
      </c>
      <c r="Q50" s="31">
        <f t="shared" si="1"/>
        <v>17826442</v>
      </c>
      <c r="R50" s="31">
        <f t="shared" si="1"/>
        <v>48943597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130792463</v>
      </c>
      <c r="X50" s="31">
        <f t="shared" si="1"/>
        <v>135127507</v>
      </c>
      <c r="Y50" s="31">
        <f t="shared" si="1"/>
        <v>-4335044</v>
      </c>
      <c r="Z50" s="32">
        <f>+IF(X50&lt;&gt;0,+(Y50/X50)*100,0)</f>
        <v>-3.2081136522410647</v>
      </c>
      <c r="AA50" s="29">
        <f>SUM(AA37:AA49)</f>
        <v>174460978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77861330</v>
      </c>
      <c r="D51" s="39">
        <f t="shared" si="2"/>
        <v>0</v>
      </c>
      <c r="E51" s="40">
        <f t="shared" si="2"/>
        <v>54256699</v>
      </c>
      <c r="F51" s="41">
        <f t="shared" si="2"/>
        <v>77293897</v>
      </c>
      <c r="G51" s="41">
        <f t="shared" si="2"/>
        <v>7559764</v>
      </c>
      <c r="H51" s="41">
        <f t="shared" si="2"/>
        <v>-7147244</v>
      </c>
      <c r="I51" s="41">
        <f t="shared" si="2"/>
        <v>5150376</v>
      </c>
      <c r="J51" s="41">
        <f t="shared" si="2"/>
        <v>5562896</v>
      </c>
      <c r="K51" s="41">
        <f t="shared" si="2"/>
        <v>20596269</v>
      </c>
      <c r="L51" s="41">
        <f t="shared" si="2"/>
        <v>5530846</v>
      </c>
      <c r="M51" s="41">
        <f t="shared" si="2"/>
        <v>11504257</v>
      </c>
      <c r="N51" s="41">
        <f t="shared" si="2"/>
        <v>37631372</v>
      </c>
      <c r="O51" s="41">
        <f t="shared" si="2"/>
        <v>6625420</v>
      </c>
      <c r="P51" s="41">
        <f t="shared" si="2"/>
        <v>9031611</v>
      </c>
      <c r="Q51" s="41">
        <f t="shared" si="2"/>
        <v>12298651</v>
      </c>
      <c r="R51" s="41">
        <f t="shared" si="2"/>
        <v>27955682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71149950</v>
      </c>
      <c r="X51" s="41">
        <f t="shared" si="2"/>
        <v>52518335</v>
      </c>
      <c r="Y51" s="41">
        <f t="shared" si="2"/>
        <v>18631615</v>
      </c>
      <c r="Z51" s="42">
        <f>+IF(X51&lt;&gt;0,+(Y51/X51)*100,0)</f>
        <v>35.476400765561209</v>
      </c>
      <c r="AA51" s="39">
        <f>+AA35-AA50</f>
        <v>77293897</v>
      </c>
    </row>
    <row r="52" spans="1:27" x14ac:dyDescent="0.25">
      <c r="A52" s="43" t="s">
        <v>78</v>
      </c>
      <c r="B52" s="15" t="s">
        <v>32</v>
      </c>
      <c r="C52" s="20">
        <v>1344119</v>
      </c>
      <c r="D52" s="20">
        <v>0</v>
      </c>
      <c r="E52" s="21">
        <v>7626410</v>
      </c>
      <c r="F52" s="22">
        <v>3711128</v>
      </c>
      <c r="G52" s="22">
        <v>0</v>
      </c>
      <c r="H52" s="22">
        <v>0</v>
      </c>
      <c r="I52" s="22">
        <v>47760</v>
      </c>
      <c r="J52" s="22">
        <v>47760</v>
      </c>
      <c r="K52" s="22">
        <v>0</v>
      </c>
      <c r="L52" s="22">
        <v>0</v>
      </c>
      <c r="M52" s="22">
        <v>65282</v>
      </c>
      <c r="N52" s="22">
        <v>65282</v>
      </c>
      <c r="O52" s="22">
        <v>184977</v>
      </c>
      <c r="P52" s="22">
        <v>69789</v>
      </c>
      <c r="Q52" s="22">
        <v>188557</v>
      </c>
      <c r="R52" s="22">
        <v>443323</v>
      </c>
      <c r="S52" s="22">
        <v>0</v>
      </c>
      <c r="T52" s="22">
        <v>0</v>
      </c>
      <c r="U52" s="22">
        <v>0</v>
      </c>
      <c r="V52" s="22">
        <v>0</v>
      </c>
      <c r="W52" s="22">
        <v>556365</v>
      </c>
      <c r="X52" s="22">
        <v>4510938</v>
      </c>
      <c r="Y52" s="22">
        <v>-3954573</v>
      </c>
      <c r="Z52" s="23">
        <v>-87.666312416619334</v>
      </c>
      <c r="AA52" s="20">
        <v>3711128</v>
      </c>
    </row>
    <row r="53" spans="1:27" x14ac:dyDescent="0.25">
      <c r="A53" s="43" t="s">
        <v>79</v>
      </c>
      <c r="B53" s="15" t="s">
        <v>32</v>
      </c>
      <c r="C53" s="44">
        <v>1601571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80807020</v>
      </c>
      <c r="D54" s="48">
        <f t="shared" si="3"/>
        <v>0</v>
      </c>
      <c r="E54" s="49">
        <f t="shared" si="3"/>
        <v>61883109</v>
      </c>
      <c r="F54" s="50">
        <f t="shared" si="3"/>
        <v>81005025</v>
      </c>
      <c r="G54" s="50">
        <f t="shared" si="3"/>
        <v>7559764</v>
      </c>
      <c r="H54" s="50">
        <f t="shared" si="3"/>
        <v>-7147244</v>
      </c>
      <c r="I54" s="50">
        <f t="shared" si="3"/>
        <v>5198136</v>
      </c>
      <c r="J54" s="50">
        <f t="shared" si="3"/>
        <v>5610656</v>
      </c>
      <c r="K54" s="50">
        <f t="shared" si="3"/>
        <v>20596269</v>
      </c>
      <c r="L54" s="50">
        <f t="shared" si="3"/>
        <v>5530846</v>
      </c>
      <c r="M54" s="50">
        <f t="shared" si="3"/>
        <v>11569539</v>
      </c>
      <c r="N54" s="50">
        <f t="shared" si="3"/>
        <v>37696654</v>
      </c>
      <c r="O54" s="50">
        <f t="shared" si="3"/>
        <v>6810397</v>
      </c>
      <c r="P54" s="50">
        <f t="shared" si="3"/>
        <v>9101400</v>
      </c>
      <c r="Q54" s="50">
        <f t="shared" si="3"/>
        <v>12487208</v>
      </c>
      <c r="R54" s="50">
        <f t="shared" si="3"/>
        <v>28399005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71706315</v>
      </c>
      <c r="X54" s="50">
        <f t="shared" si="3"/>
        <v>57029273</v>
      </c>
      <c r="Y54" s="50">
        <f t="shared" si="3"/>
        <v>14677042</v>
      </c>
      <c r="Z54" s="51">
        <f>+IF(X54&lt;&gt;0,+(Y54/X54)*100,0)</f>
        <v>25.735979485482837</v>
      </c>
      <c r="AA54" s="48">
        <f>SUM(AA51:AA53)</f>
        <v>81005025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80807020</v>
      </c>
      <c r="D56" s="54">
        <f>+D54-D55</f>
        <v>0</v>
      </c>
      <c r="E56" s="55">
        <f t="shared" si="4"/>
        <v>61883109</v>
      </c>
      <c r="F56" s="56">
        <f t="shared" si="4"/>
        <v>81005025</v>
      </c>
      <c r="G56" s="56">
        <f t="shared" si="4"/>
        <v>7559764</v>
      </c>
      <c r="H56" s="56">
        <f t="shared" si="4"/>
        <v>-7147244</v>
      </c>
      <c r="I56" s="56">
        <f t="shared" si="4"/>
        <v>5198136</v>
      </c>
      <c r="J56" s="56">
        <f t="shared" si="4"/>
        <v>5610656</v>
      </c>
      <c r="K56" s="56">
        <f t="shared" si="4"/>
        <v>20596269</v>
      </c>
      <c r="L56" s="56">
        <f t="shared" si="4"/>
        <v>5530846</v>
      </c>
      <c r="M56" s="56">
        <f t="shared" si="4"/>
        <v>11569539</v>
      </c>
      <c r="N56" s="56">
        <f t="shared" si="4"/>
        <v>37696654</v>
      </c>
      <c r="O56" s="56">
        <f t="shared" si="4"/>
        <v>6810397</v>
      </c>
      <c r="P56" s="56">
        <f t="shared" si="4"/>
        <v>9101400</v>
      </c>
      <c r="Q56" s="56">
        <f t="shared" si="4"/>
        <v>12487208</v>
      </c>
      <c r="R56" s="56">
        <f t="shared" si="4"/>
        <v>28399005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71706315</v>
      </c>
      <c r="X56" s="56">
        <f t="shared" si="4"/>
        <v>57029273</v>
      </c>
      <c r="Y56" s="56">
        <f t="shared" si="4"/>
        <v>14677042</v>
      </c>
      <c r="Z56" s="57">
        <f>+IF(X56&lt;&gt;0,+(Y56/X56)*100,0)</f>
        <v>25.735979485482837</v>
      </c>
      <c r="AA56" s="54">
        <f>+AA54-AA55</f>
        <v>81005025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80807020</v>
      </c>
      <c r="D59" s="48">
        <f>SUM(D56:D58)</f>
        <v>0</v>
      </c>
      <c r="E59" s="49">
        <f t="shared" si="5"/>
        <v>61883109</v>
      </c>
      <c r="F59" s="50">
        <f t="shared" si="5"/>
        <v>81005025</v>
      </c>
      <c r="G59" s="50">
        <f t="shared" si="5"/>
        <v>7559764</v>
      </c>
      <c r="H59" s="50">
        <f t="shared" si="5"/>
        <v>-7147244</v>
      </c>
      <c r="I59" s="50">
        <f t="shared" si="5"/>
        <v>5198136</v>
      </c>
      <c r="J59" s="50">
        <f t="shared" si="5"/>
        <v>5610656</v>
      </c>
      <c r="K59" s="50">
        <f t="shared" si="5"/>
        <v>20596269</v>
      </c>
      <c r="L59" s="50">
        <f t="shared" si="5"/>
        <v>5530846</v>
      </c>
      <c r="M59" s="50">
        <f t="shared" si="5"/>
        <v>11569539</v>
      </c>
      <c r="N59" s="50">
        <f t="shared" si="5"/>
        <v>37696654</v>
      </c>
      <c r="O59" s="50">
        <f t="shared" si="5"/>
        <v>6810397</v>
      </c>
      <c r="P59" s="50">
        <f t="shared" si="5"/>
        <v>9101400</v>
      </c>
      <c r="Q59" s="50">
        <f t="shared" si="5"/>
        <v>12487208</v>
      </c>
      <c r="R59" s="50">
        <f t="shared" si="5"/>
        <v>28399005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71706315</v>
      </c>
      <c r="X59" s="50">
        <f t="shared" si="5"/>
        <v>57029273</v>
      </c>
      <c r="Y59" s="50">
        <f t="shared" si="5"/>
        <v>14677042</v>
      </c>
      <c r="Z59" s="51">
        <f>+IF(X59&lt;&gt;0,+(Y59/X59)*100,0)</f>
        <v>25.735979485482837</v>
      </c>
      <c r="AA59" s="48">
        <f>SUM(AA56:AA58)</f>
        <v>81005025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80807020</v>
      </c>
      <c r="D62" s="65">
        <f>SUM(D59:D61)</f>
        <v>0</v>
      </c>
      <c r="E62" s="66">
        <f t="shared" si="6"/>
        <v>61883109</v>
      </c>
      <c r="F62" s="67">
        <f t="shared" si="6"/>
        <v>81005025</v>
      </c>
      <c r="G62" s="67">
        <f t="shared" si="6"/>
        <v>7559764</v>
      </c>
      <c r="H62" s="67">
        <f t="shared" si="6"/>
        <v>-7147244</v>
      </c>
      <c r="I62" s="67">
        <f t="shared" si="6"/>
        <v>5198136</v>
      </c>
      <c r="J62" s="67">
        <f t="shared" si="6"/>
        <v>5610656</v>
      </c>
      <c r="K62" s="67">
        <f t="shared" si="6"/>
        <v>20596269</v>
      </c>
      <c r="L62" s="67">
        <f t="shared" si="6"/>
        <v>5530846</v>
      </c>
      <c r="M62" s="67">
        <f t="shared" si="6"/>
        <v>11569539</v>
      </c>
      <c r="N62" s="67">
        <f t="shared" si="6"/>
        <v>37696654</v>
      </c>
      <c r="O62" s="67">
        <f t="shared" si="6"/>
        <v>6810397</v>
      </c>
      <c r="P62" s="67">
        <f t="shared" si="6"/>
        <v>9101400</v>
      </c>
      <c r="Q62" s="67">
        <f t="shared" si="6"/>
        <v>12487208</v>
      </c>
      <c r="R62" s="67">
        <f t="shared" si="6"/>
        <v>28399005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71706315</v>
      </c>
      <c r="X62" s="67">
        <f t="shared" si="6"/>
        <v>57029273</v>
      </c>
      <c r="Y62" s="67">
        <f t="shared" si="6"/>
        <v>14677042</v>
      </c>
      <c r="Z62" s="68">
        <f>+IF(X62&lt;&gt;0,+(Y62/X62)*100,0)</f>
        <v>25.735979485482837</v>
      </c>
      <c r="AA62" s="65">
        <f>SUM(AA59:AA61)</f>
        <v>81005025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95517856</v>
      </c>
      <c r="D7" s="20">
        <v>0</v>
      </c>
      <c r="E7" s="21">
        <v>103604676</v>
      </c>
      <c r="F7" s="22">
        <v>107754913</v>
      </c>
      <c r="G7" s="22">
        <v>8319316</v>
      </c>
      <c r="H7" s="22">
        <v>6612643</v>
      </c>
      <c r="I7" s="22">
        <v>6866803</v>
      </c>
      <c r="J7" s="22">
        <v>21798762</v>
      </c>
      <c r="K7" s="22">
        <v>8218449</v>
      </c>
      <c r="L7" s="22">
        <v>10789360</v>
      </c>
      <c r="M7" s="22">
        <v>11954031</v>
      </c>
      <c r="N7" s="22">
        <v>30961840</v>
      </c>
      <c r="O7" s="22">
        <v>12052485</v>
      </c>
      <c r="P7" s="22">
        <v>11722792</v>
      </c>
      <c r="Q7" s="22">
        <v>10070470</v>
      </c>
      <c r="R7" s="22">
        <v>33845747</v>
      </c>
      <c r="S7" s="22">
        <v>0</v>
      </c>
      <c r="T7" s="22">
        <v>0</v>
      </c>
      <c r="U7" s="22">
        <v>0</v>
      </c>
      <c r="V7" s="22">
        <v>0</v>
      </c>
      <c r="W7" s="22">
        <v>86606349</v>
      </c>
      <c r="X7" s="22">
        <v>84949323</v>
      </c>
      <c r="Y7" s="22">
        <v>1657026</v>
      </c>
      <c r="Z7" s="23">
        <v>1.9506053038233158</v>
      </c>
      <c r="AA7" s="20">
        <v>107754913</v>
      </c>
    </row>
    <row r="8" spans="1:27" x14ac:dyDescent="0.25">
      <c r="A8" s="19" t="s">
        <v>36</v>
      </c>
      <c r="B8" s="15" t="s">
        <v>32</v>
      </c>
      <c r="C8" s="20">
        <v>1382480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1521843</v>
      </c>
      <c r="D21" s="20">
        <v>0</v>
      </c>
      <c r="E21" s="21">
        <v>1106483</v>
      </c>
      <c r="F21" s="22">
        <v>1106483</v>
      </c>
      <c r="G21" s="22">
        <v>85661</v>
      </c>
      <c r="H21" s="22">
        <v>136890</v>
      </c>
      <c r="I21" s="22">
        <v>128214</v>
      </c>
      <c r="J21" s="22">
        <v>350765</v>
      </c>
      <c r="K21" s="22">
        <v>169232</v>
      </c>
      <c r="L21" s="22">
        <v>37069</v>
      </c>
      <c r="M21" s="22">
        <v>26597</v>
      </c>
      <c r="N21" s="22">
        <v>232898</v>
      </c>
      <c r="O21" s="22">
        <v>69881</v>
      </c>
      <c r="P21" s="22">
        <v>65267</v>
      </c>
      <c r="Q21" s="22">
        <v>80450</v>
      </c>
      <c r="R21" s="22">
        <v>215598</v>
      </c>
      <c r="S21" s="22">
        <v>0</v>
      </c>
      <c r="T21" s="22">
        <v>0</v>
      </c>
      <c r="U21" s="22">
        <v>0</v>
      </c>
      <c r="V21" s="22">
        <v>0</v>
      </c>
      <c r="W21" s="22">
        <v>799261</v>
      </c>
      <c r="X21" s="22">
        <v>829863</v>
      </c>
      <c r="Y21" s="22">
        <v>-30602</v>
      </c>
      <c r="Z21" s="23">
        <v>-3.6875966273951239</v>
      </c>
      <c r="AA21" s="20">
        <v>1106483</v>
      </c>
    </row>
    <row r="22" spans="1:27" x14ac:dyDescent="0.25">
      <c r="A22" s="19" t="s">
        <v>50</v>
      </c>
      <c r="B22" s="15" t="s">
        <v>32</v>
      </c>
      <c r="C22" s="20">
        <v>147270</v>
      </c>
      <c r="D22" s="20">
        <v>0</v>
      </c>
      <c r="E22" s="21">
        <v>215266</v>
      </c>
      <c r="F22" s="22">
        <v>215266</v>
      </c>
      <c r="G22" s="22">
        <v>7679</v>
      </c>
      <c r="H22" s="22">
        <v>10497</v>
      </c>
      <c r="I22" s="22">
        <v>339</v>
      </c>
      <c r="J22" s="22">
        <v>18515</v>
      </c>
      <c r="K22" s="22">
        <v>6497</v>
      </c>
      <c r="L22" s="22">
        <v>3471</v>
      </c>
      <c r="M22" s="22">
        <v>2936</v>
      </c>
      <c r="N22" s="22">
        <v>12904</v>
      </c>
      <c r="O22" s="22">
        <v>0</v>
      </c>
      <c r="P22" s="22">
        <v>8228</v>
      </c>
      <c r="Q22" s="22">
        <v>23016</v>
      </c>
      <c r="R22" s="22">
        <v>31244</v>
      </c>
      <c r="S22" s="22">
        <v>0</v>
      </c>
      <c r="T22" s="22">
        <v>0</v>
      </c>
      <c r="U22" s="22">
        <v>0</v>
      </c>
      <c r="V22" s="22">
        <v>0</v>
      </c>
      <c r="W22" s="22">
        <v>62663</v>
      </c>
      <c r="X22" s="22">
        <v>161451</v>
      </c>
      <c r="Y22" s="22">
        <v>-98788</v>
      </c>
      <c r="Z22" s="18">
        <v>-61.187604907990654</v>
      </c>
      <c r="AA22" s="20">
        <v>215266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2791</v>
      </c>
      <c r="D26" s="20">
        <v>0</v>
      </c>
      <c r="E26" s="21">
        <v>5400</v>
      </c>
      <c r="F26" s="22">
        <v>5400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4050</v>
      </c>
      <c r="Y26" s="22">
        <v>-4050</v>
      </c>
      <c r="Z26" s="23">
        <v>-100</v>
      </c>
      <c r="AA26" s="20">
        <v>5400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16181430</v>
      </c>
      <c r="D28" s="20">
        <v>0</v>
      </c>
      <c r="E28" s="21">
        <v>17264924</v>
      </c>
      <c r="F28" s="22">
        <v>17264924</v>
      </c>
      <c r="G28" s="22">
        <v>7015824</v>
      </c>
      <c r="H28" s="22">
        <v>33686</v>
      </c>
      <c r="I28" s="22">
        <v>29254</v>
      </c>
      <c r="J28" s="22">
        <v>7078764</v>
      </c>
      <c r="K28" s="22">
        <v>30647</v>
      </c>
      <c r="L28" s="22">
        <v>31913</v>
      </c>
      <c r="M28" s="22">
        <v>5632041</v>
      </c>
      <c r="N28" s="22">
        <v>5694601</v>
      </c>
      <c r="O28" s="22">
        <v>36346</v>
      </c>
      <c r="P28" s="22">
        <v>31913</v>
      </c>
      <c r="Q28" s="22">
        <v>4230450</v>
      </c>
      <c r="R28" s="22">
        <v>4298709</v>
      </c>
      <c r="S28" s="22">
        <v>0</v>
      </c>
      <c r="T28" s="22">
        <v>0</v>
      </c>
      <c r="U28" s="22">
        <v>0</v>
      </c>
      <c r="V28" s="22">
        <v>0</v>
      </c>
      <c r="W28" s="22">
        <v>17072074</v>
      </c>
      <c r="X28" s="22">
        <v>17149004</v>
      </c>
      <c r="Y28" s="22">
        <v>-76930</v>
      </c>
      <c r="Z28" s="23">
        <v>-0.44859748122981369</v>
      </c>
      <c r="AA28" s="20">
        <v>17264924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1724031</v>
      </c>
      <c r="D31" s="20">
        <v>0</v>
      </c>
      <c r="E31" s="21">
        <v>1704457</v>
      </c>
      <c r="F31" s="22">
        <v>1840615</v>
      </c>
      <c r="G31" s="22">
        <v>153875</v>
      </c>
      <c r="H31" s="22">
        <v>153103</v>
      </c>
      <c r="I31" s="22">
        <v>151217</v>
      </c>
      <c r="J31" s="22">
        <v>458195</v>
      </c>
      <c r="K31" s="22">
        <v>150886</v>
      </c>
      <c r="L31" s="22">
        <v>150110</v>
      </c>
      <c r="M31" s="22">
        <v>149336</v>
      </c>
      <c r="N31" s="22">
        <v>450332</v>
      </c>
      <c r="O31" s="22">
        <v>149113</v>
      </c>
      <c r="P31" s="22">
        <v>148448</v>
      </c>
      <c r="Q31" s="22">
        <v>186862</v>
      </c>
      <c r="R31" s="22">
        <v>484423</v>
      </c>
      <c r="S31" s="22">
        <v>0</v>
      </c>
      <c r="T31" s="22">
        <v>0</v>
      </c>
      <c r="U31" s="22">
        <v>0</v>
      </c>
      <c r="V31" s="22">
        <v>0</v>
      </c>
      <c r="W31" s="22">
        <v>1392950</v>
      </c>
      <c r="X31" s="22">
        <v>1368806</v>
      </c>
      <c r="Y31" s="22">
        <v>24144</v>
      </c>
      <c r="Z31" s="23">
        <v>1.7638730397149047</v>
      </c>
      <c r="AA31" s="20">
        <v>1840615</v>
      </c>
    </row>
    <row r="32" spans="1:27" x14ac:dyDescent="0.25">
      <c r="A32" s="19" t="s">
        <v>58</v>
      </c>
      <c r="B32" s="15" t="s">
        <v>32</v>
      </c>
      <c r="C32" s="20">
        <v>10154</v>
      </c>
      <c r="D32" s="20">
        <v>0</v>
      </c>
      <c r="E32" s="21">
        <v>150000</v>
      </c>
      <c r="F32" s="22">
        <v>35000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35000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116487855</v>
      </c>
      <c r="D35" s="29">
        <f t="shared" ref="D35:Y35" si="0">SUM(D6:D34)</f>
        <v>0</v>
      </c>
      <c r="E35" s="30">
        <f t="shared" si="0"/>
        <v>124051206</v>
      </c>
      <c r="F35" s="31">
        <f t="shared" si="0"/>
        <v>128222601</v>
      </c>
      <c r="G35" s="31">
        <f t="shared" si="0"/>
        <v>15582355</v>
      </c>
      <c r="H35" s="31">
        <f t="shared" si="0"/>
        <v>6946819</v>
      </c>
      <c r="I35" s="31">
        <f t="shared" si="0"/>
        <v>7175827</v>
      </c>
      <c r="J35" s="31">
        <f t="shared" si="0"/>
        <v>29705001</v>
      </c>
      <c r="K35" s="31">
        <f t="shared" si="0"/>
        <v>8575711</v>
      </c>
      <c r="L35" s="31">
        <f t="shared" si="0"/>
        <v>11011923</v>
      </c>
      <c r="M35" s="31">
        <f t="shared" si="0"/>
        <v>17764941</v>
      </c>
      <c r="N35" s="31">
        <f t="shared" si="0"/>
        <v>37352575</v>
      </c>
      <c r="O35" s="31">
        <f t="shared" si="0"/>
        <v>12307825</v>
      </c>
      <c r="P35" s="31">
        <f t="shared" si="0"/>
        <v>11976648</v>
      </c>
      <c r="Q35" s="31">
        <f t="shared" si="0"/>
        <v>14591248</v>
      </c>
      <c r="R35" s="31">
        <f t="shared" si="0"/>
        <v>38875721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105933297</v>
      </c>
      <c r="X35" s="31">
        <f t="shared" si="0"/>
        <v>104462497</v>
      </c>
      <c r="Y35" s="31">
        <f t="shared" si="0"/>
        <v>1470800</v>
      </c>
      <c r="Z35" s="32">
        <f>+IF(X35&lt;&gt;0,+(Y35/X35)*100,0)</f>
        <v>1.4079694074324109</v>
      </c>
      <c r="AA35" s="29">
        <f>SUM(AA6:AA34)</f>
        <v>128222601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25341754</v>
      </c>
      <c r="D37" s="20">
        <v>0</v>
      </c>
      <c r="E37" s="21">
        <v>27579686</v>
      </c>
      <c r="F37" s="22">
        <v>27313365</v>
      </c>
      <c r="G37" s="22">
        <v>1574670</v>
      </c>
      <c r="H37" s="22">
        <v>1923710</v>
      </c>
      <c r="I37" s="22">
        <v>1971235</v>
      </c>
      <c r="J37" s="22">
        <v>5469615</v>
      </c>
      <c r="K37" s="22">
        <v>1970535</v>
      </c>
      <c r="L37" s="22">
        <v>2874261</v>
      </c>
      <c r="M37" s="22">
        <v>2034455</v>
      </c>
      <c r="N37" s="22">
        <v>6879251</v>
      </c>
      <c r="O37" s="22">
        <v>2061059</v>
      </c>
      <c r="P37" s="22">
        <v>2008825</v>
      </c>
      <c r="Q37" s="22">
        <v>2002394</v>
      </c>
      <c r="R37" s="22">
        <v>6072278</v>
      </c>
      <c r="S37" s="22">
        <v>0</v>
      </c>
      <c r="T37" s="22">
        <v>0</v>
      </c>
      <c r="U37" s="22">
        <v>0</v>
      </c>
      <c r="V37" s="22">
        <v>0</v>
      </c>
      <c r="W37" s="22">
        <v>18421144</v>
      </c>
      <c r="X37" s="22">
        <v>18475881</v>
      </c>
      <c r="Y37" s="22">
        <v>-54737</v>
      </c>
      <c r="Z37" s="23">
        <v>-0.29626192115006589</v>
      </c>
      <c r="AA37" s="20">
        <v>27313365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32879542</v>
      </c>
      <c r="D40" s="20">
        <v>0</v>
      </c>
      <c r="E40" s="21">
        <v>40730220</v>
      </c>
      <c r="F40" s="22">
        <v>38665534</v>
      </c>
      <c r="G40" s="22">
        <v>116169</v>
      </c>
      <c r="H40" s="22">
        <v>155248</v>
      </c>
      <c r="I40" s="22">
        <v>168002</v>
      </c>
      <c r="J40" s="22">
        <v>439419</v>
      </c>
      <c r="K40" s="22">
        <v>280213</v>
      </c>
      <c r="L40" s="22">
        <v>180770</v>
      </c>
      <c r="M40" s="22">
        <v>274535</v>
      </c>
      <c r="N40" s="22">
        <v>735518</v>
      </c>
      <c r="O40" s="22">
        <v>146495</v>
      </c>
      <c r="P40" s="22">
        <v>166284</v>
      </c>
      <c r="Q40" s="22">
        <v>28547728</v>
      </c>
      <c r="R40" s="22">
        <v>28860507</v>
      </c>
      <c r="S40" s="22">
        <v>0</v>
      </c>
      <c r="T40" s="22">
        <v>0</v>
      </c>
      <c r="U40" s="22">
        <v>0</v>
      </c>
      <c r="V40" s="22">
        <v>0</v>
      </c>
      <c r="W40" s="22">
        <v>30035444</v>
      </c>
      <c r="X40" s="22">
        <v>2109295</v>
      </c>
      <c r="Y40" s="22">
        <v>27926149</v>
      </c>
      <c r="Z40" s="23">
        <v>1323.9565352404477</v>
      </c>
      <c r="AA40" s="20">
        <v>38665534</v>
      </c>
    </row>
    <row r="41" spans="1:27" x14ac:dyDescent="0.25">
      <c r="A41" s="19" t="s">
        <v>67</v>
      </c>
      <c r="B41" s="15" t="s">
        <v>32</v>
      </c>
      <c r="C41" s="20">
        <v>1779906</v>
      </c>
      <c r="D41" s="20">
        <v>0</v>
      </c>
      <c r="E41" s="21">
        <v>674952</v>
      </c>
      <c r="F41" s="22">
        <v>1762968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1762968</v>
      </c>
    </row>
    <row r="42" spans="1:27" x14ac:dyDescent="0.25">
      <c r="A42" s="19" t="s">
        <v>68</v>
      </c>
      <c r="B42" s="15" t="s">
        <v>32</v>
      </c>
      <c r="C42" s="20">
        <v>17227932</v>
      </c>
      <c r="D42" s="20">
        <v>0</v>
      </c>
      <c r="E42" s="21">
        <v>18660768</v>
      </c>
      <c r="F42" s="22">
        <v>18516682</v>
      </c>
      <c r="G42" s="22">
        <v>0</v>
      </c>
      <c r="H42" s="22">
        <v>0</v>
      </c>
      <c r="I42" s="22">
        <v>4341247</v>
      </c>
      <c r="J42" s="22">
        <v>4341247</v>
      </c>
      <c r="K42" s="22">
        <v>1462814</v>
      </c>
      <c r="L42" s="22">
        <v>1415622</v>
      </c>
      <c r="M42" s="22">
        <v>1461611</v>
      </c>
      <c r="N42" s="22">
        <v>4340047</v>
      </c>
      <c r="O42" s="22">
        <v>1450405</v>
      </c>
      <c r="P42" s="22">
        <v>1310042</v>
      </c>
      <c r="Q42" s="22">
        <v>1450404</v>
      </c>
      <c r="R42" s="22">
        <v>4210851</v>
      </c>
      <c r="S42" s="22">
        <v>0</v>
      </c>
      <c r="T42" s="22">
        <v>0</v>
      </c>
      <c r="U42" s="22">
        <v>0</v>
      </c>
      <c r="V42" s="22">
        <v>0</v>
      </c>
      <c r="W42" s="22">
        <v>12892145</v>
      </c>
      <c r="X42" s="22">
        <v>13378027</v>
      </c>
      <c r="Y42" s="22">
        <v>-485882</v>
      </c>
      <c r="Z42" s="23">
        <v>-3.6319406441622522</v>
      </c>
      <c r="AA42" s="20">
        <v>18516682</v>
      </c>
    </row>
    <row r="43" spans="1:27" x14ac:dyDescent="0.25">
      <c r="A43" s="19" t="s">
        <v>69</v>
      </c>
      <c r="B43" s="15" t="s">
        <v>32</v>
      </c>
      <c r="C43" s="20">
        <v>36237</v>
      </c>
      <c r="D43" s="20">
        <v>0</v>
      </c>
      <c r="E43" s="21">
        <v>36269</v>
      </c>
      <c r="F43" s="22">
        <v>27459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27459</v>
      </c>
      <c r="N43" s="22">
        <v>27459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27459</v>
      </c>
      <c r="X43" s="22">
        <v>27459</v>
      </c>
      <c r="Y43" s="22">
        <v>0</v>
      </c>
      <c r="Z43" s="23">
        <v>0</v>
      </c>
      <c r="AA43" s="20">
        <v>27459</v>
      </c>
    </row>
    <row r="44" spans="1:27" x14ac:dyDescent="0.25">
      <c r="A44" s="19" t="s">
        <v>70</v>
      </c>
      <c r="B44" s="15" t="s">
        <v>32</v>
      </c>
      <c r="C44" s="20">
        <v>1828742</v>
      </c>
      <c r="D44" s="20">
        <v>0</v>
      </c>
      <c r="E44" s="21">
        <v>2758521</v>
      </c>
      <c r="F44" s="22">
        <v>2432124</v>
      </c>
      <c r="G44" s="22">
        <v>24274</v>
      </c>
      <c r="H44" s="22">
        <v>103046</v>
      </c>
      <c r="I44" s="22">
        <v>86042</v>
      </c>
      <c r="J44" s="22">
        <v>213362</v>
      </c>
      <c r="K44" s="22">
        <v>84761</v>
      </c>
      <c r="L44" s="22">
        <v>248202</v>
      </c>
      <c r="M44" s="22">
        <v>167083</v>
      </c>
      <c r="N44" s="22">
        <v>500046</v>
      </c>
      <c r="O44" s="22">
        <v>330299</v>
      </c>
      <c r="P44" s="22">
        <v>139161</v>
      </c>
      <c r="Q44" s="22">
        <v>188290</v>
      </c>
      <c r="R44" s="22">
        <v>657750</v>
      </c>
      <c r="S44" s="22">
        <v>0</v>
      </c>
      <c r="T44" s="22">
        <v>0</v>
      </c>
      <c r="U44" s="22">
        <v>0</v>
      </c>
      <c r="V44" s="22">
        <v>0</v>
      </c>
      <c r="W44" s="22">
        <v>1371158</v>
      </c>
      <c r="X44" s="22">
        <v>1877366</v>
      </c>
      <c r="Y44" s="22">
        <v>-506208</v>
      </c>
      <c r="Z44" s="23">
        <v>-26.963735361138959</v>
      </c>
      <c r="AA44" s="20">
        <v>2432124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8819745</v>
      </c>
      <c r="D46" s="20">
        <v>0</v>
      </c>
      <c r="E46" s="21">
        <v>10414499</v>
      </c>
      <c r="F46" s="22">
        <v>10784719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7325433</v>
      </c>
      <c r="Q46" s="22">
        <v>0</v>
      </c>
      <c r="R46" s="22">
        <v>7325433</v>
      </c>
      <c r="S46" s="22">
        <v>0</v>
      </c>
      <c r="T46" s="22">
        <v>0</v>
      </c>
      <c r="U46" s="22">
        <v>0</v>
      </c>
      <c r="V46" s="22">
        <v>0</v>
      </c>
      <c r="W46" s="22">
        <v>7325433</v>
      </c>
      <c r="X46" s="22">
        <v>0</v>
      </c>
      <c r="Y46" s="22">
        <v>7325433</v>
      </c>
      <c r="Z46" s="23">
        <v>0</v>
      </c>
      <c r="AA46" s="20">
        <v>10784719</v>
      </c>
    </row>
    <row r="47" spans="1:27" x14ac:dyDescent="0.25">
      <c r="A47" s="19" t="s">
        <v>73</v>
      </c>
      <c r="B47" s="15" t="s">
        <v>32</v>
      </c>
      <c r="C47" s="20">
        <v>1166107</v>
      </c>
      <c r="D47" s="20">
        <v>0</v>
      </c>
      <c r="E47" s="21">
        <v>6395410</v>
      </c>
      <c r="F47" s="22">
        <v>6440572</v>
      </c>
      <c r="G47" s="22">
        <v>238711</v>
      </c>
      <c r="H47" s="22">
        <v>20450</v>
      </c>
      <c r="I47" s="22">
        <v>71719</v>
      </c>
      <c r="J47" s="22">
        <v>330880</v>
      </c>
      <c r="K47" s="22">
        <v>229325</v>
      </c>
      <c r="L47" s="22">
        <v>271668</v>
      </c>
      <c r="M47" s="22">
        <v>54922</v>
      </c>
      <c r="N47" s="22">
        <v>555915</v>
      </c>
      <c r="O47" s="22">
        <v>46572</v>
      </c>
      <c r="P47" s="22">
        <v>91078</v>
      </c>
      <c r="Q47" s="22">
        <v>44350</v>
      </c>
      <c r="R47" s="22">
        <v>182000</v>
      </c>
      <c r="S47" s="22">
        <v>0</v>
      </c>
      <c r="T47" s="22">
        <v>0</v>
      </c>
      <c r="U47" s="22">
        <v>0</v>
      </c>
      <c r="V47" s="22">
        <v>0</v>
      </c>
      <c r="W47" s="22">
        <v>1068795</v>
      </c>
      <c r="X47" s="22">
        <v>1153568</v>
      </c>
      <c r="Y47" s="22">
        <v>-84773</v>
      </c>
      <c r="Z47" s="23">
        <v>-7.3487648755860082</v>
      </c>
      <c r="AA47" s="20">
        <v>6440572</v>
      </c>
    </row>
    <row r="48" spans="1:27" x14ac:dyDescent="0.25">
      <c r="A48" s="19" t="s">
        <v>74</v>
      </c>
      <c r="B48" s="15" t="s">
        <v>32</v>
      </c>
      <c r="C48" s="20">
        <v>1149600</v>
      </c>
      <c r="D48" s="20">
        <v>0</v>
      </c>
      <c r="E48" s="21">
        <v>552189</v>
      </c>
      <c r="F48" s="22">
        <v>94833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15467</v>
      </c>
      <c r="N48" s="22">
        <v>15467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15467</v>
      </c>
      <c r="X48" s="22">
        <v>15467</v>
      </c>
      <c r="Y48" s="22">
        <v>0</v>
      </c>
      <c r="Z48" s="23">
        <v>0</v>
      </c>
      <c r="AA48" s="20">
        <v>94833</v>
      </c>
    </row>
    <row r="49" spans="1:27" x14ac:dyDescent="0.25">
      <c r="A49" s="19" t="s">
        <v>75</v>
      </c>
      <c r="B49" s="15" t="s">
        <v>32</v>
      </c>
      <c r="C49" s="20">
        <v>7829353</v>
      </c>
      <c r="D49" s="20">
        <v>0</v>
      </c>
      <c r="E49" s="21">
        <v>9859025</v>
      </c>
      <c r="F49" s="22">
        <v>12639208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6631179</v>
      </c>
      <c r="R49" s="22">
        <v>6631179</v>
      </c>
      <c r="S49" s="22">
        <v>0</v>
      </c>
      <c r="T49" s="22">
        <v>0</v>
      </c>
      <c r="U49" s="22">
        <v>0</v>
      </c>
      <c r="V49" s="22">
        <v>0</v>
      </c>
      <c r="W49" s="22">
        <v>6631179</v>
      </c>
      <c r="X49" s="22">
        <v>0</v>
      </c>
      <c r="Y49" s="22">
        <v>6631179</v>
      </c>
      <c r="Z49" s="23">
        <v>0</v>
      </c>
      <c r="AA49" s="20">
        <v>12639208</v>
      </c>
    </row>
    <row r="50" spans="1:27" x14ac:dyDescent="0.25">
      <c r="A50" s="37" t="s">
        <v>76</v>
      </c>
      <c r="B50" s="28" t="s">
        <v>32</v>
      </c>
      <c r="C50" s="29">
        <f>SUM(C37:C49)</f>
        <v>98058918</v>
      </c>
      <c r="D50" s="29">
        <f t="shared" ref="D50:Y50" si="1">SUM(D37:D49)</f>
        <v>0</v>
      </c>
      <c r="E50" s="30">
        <f t="shared" si="1"/>
        <v>117661539</v>
      </c>
      <c r="F50" s="31">
        <f t="shared" si="1"/>
        <v>118677464</v>
      </c>
      <c r="G50" s="31">
        <f t="shared" si="1"/>
        <v>1953824</v>
      </c>
      <c r="H50" s="31">
        <f t="shared" si="1"/>
        <v>2202454</v>
      </c>
      <c r="I50" s="31">
        <f t="shared" si="1"/>
        <v>6638245</v>
      </c>
      <c r="J50" s="31">
        <f t="shared" si="1"/>
        <v>10794523</v>
      </c>
      <c r="K50" s="31">
        <f t="shared" si="1"/>
        <v>4027648</v>
      </c>
      <c r="L50" s="31">
        <f t="shared" si="1"/>
        <v>4990523</v>
      </c>
      <c r="M50" s="31">
        <f t="shared" si="1"/>
        <v>4035532</v>
      </c>
      <c r="N50" s="31">
        <f t="shared" si="1"/>
        <v>13053703</v>
      </c>
      <c r="O50" s="31">
        <f t="shared" si="1"/>
        <v>4034830</v>
      </c>
      <c r="P50" s="31">
        <f t="shared" si="1"/>
        <v>11040823</v>
      </c>
      <c r="Q50" s="31">
        <f t="shared" si="1"/>
        <v>38864345</v>
      </c>
      <c r="R50" s="31">
        <f t="shared" si="1"/>
        <v>53939998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77788224</v>
      </c>
      <c r="X50" s="31">
        <f t="shared" si="1"/>
        <v>37037063</v>
      </c>
      <c r="Y50" s="31">
        <f t="shared" si="1"/>
        <v>40751161</v>
      </c>
      <c r="Z50" s="32">
        <f>+IF(X50&lt;&gt;0,+(Y50/X50)*100,0)</f>
        <v>110.02805757033165</v>
      </c>
      <c r="AA50" s="29">
        <f>SUM(AA37:AA49)</f>
        <v>118677464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18428937</v>
      </c>
      <c r="D51" s="39">
        <f t="shared" si="2"/>
        <v>0</v>
      </c>
      <c r="E51" s="40">
        <f t="shared" si="2"/>
        <v>6389667</v>
      </c>
      <c r="F51" s="41">
        <f t="shared" si="2"/>
        <v>9545137</v>
      </c>
      <c r="G51" s="41">
        <f t="shared" si="2"/>
        <v>13628531</v>
      </c>
      <c r="H51" s="41">
        <f t="shared" si="2"/>
        <v>4744365</v>
      </c>
      <c r="I51" s="41">
        <f t="shared" si="2"/>
        <v>537582</v>
      </c>
      <c r="J51" s="41">
        <f t="shared" si="2"/>
        <v>18910478</v>
      </c>
      <c r="K51" s="41">
        <f t="shared" si="2"/>
        <v>4548063</v>
      </c>
      <c r="L51" s="41">
        <f t="shared" si="2"/>
        <v>6021400</v>
      </c>
      <c r="M51" s="41">
        <f t="shared" si="2"/>
        <v>13729409</v>
      </c>
      <c r="N51" s="41">
        <f t="shared" si="2"/>
        <v>24298872</v>
      </c>
      <c r="O51" s="41">
        <f t="shared" si="2"/>
        <v>8272995</v>
      </c>
      <c r="P51" s="41">
        <f t="shared" si="2"/>
        <v>935825</v>
      </c>
      <c r="Q51" s="41">
        <f t="shared" si="2"/>
        <v>-24273097</v>
      </c>
      <c r="R51" s="41">
        <f t="shared" si="2"/>
        <v>-15064277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28145073</v>
      </c>
      <c r="X51" s="41">
        <f t="shared" si="2"/>
        <v>67425434</v>
      </c>
      <c r="Y51" s="41">
        <f t="shared" si="2"/>
        <v>-39280361</v>
      </c>
      <c r="Z51" s="42">
        <f>+IF(X51&lt;&gt;0,+(Y51/X51)*100,0)</f>
        <v>-58.257483370444454</v>
      </c>
      <c r="AA51" s="39">
        <f>+AA35-AA50</f>
        <v>9545137</v>
      </c>
    </row>
    <row r="52" spans="1:27" x14ac:dyDescent="0.25">
      <c r="A52" s="43" t="s">
        <v>78</v>
      </c>
      <c r="B52" s="15" t="s">
        <v>32</v>
      </c>
      <c r="C52" s="20">
        <v>7612810</v>
      </c>
      <c r="D52" s="20">
        <v>0</v>
      </c>
      <c r="E52" s="21">
        <v>11544000</v>
      </c>
      <c r="F52" s="22">
        <v>11544000</v>
      </c>
      <c r="G52" s="22">
        <v>0</v>
      </c>
      <c r="H52" s="22">
        <v>0</v>
      </c>
      <c r="I52" s="22">
        <v>0</v>
      </c>
      <c r="J52" s="22">
        <v>0</v>
      </c>
      <c r="K52" s="22">
        <v>495058</v>
      </c>
      <c r="L52" s="22">
        <v>1844721</v>
      </c>
      <c r="M52" s="22">
        <v>2216536</v>
      </c>
      <c r="N52" s="22">
        <v>4556315</v>
      </c>
      <c r="O52" s="22">
        <v>129716</v>
      </c>
      <c r="P52" s="22">
        <v>624512</v>
      </c>
      <c r="Q52" s="22">
        <v>3152098</v>
      </c>
      <c r="R52" s="22">
        <v>3906326</v>
      </c>
      <c r="S52" s="22">
        <v>0</v>
      </c>
      <c r="T52" s="22">
        <v>0</v>
      </c>
      <c r="U52" s="22">
        <v>0</v>
      </c>
      <c r="V52" s="22">
        <v>0</v>
      </c>
      <c r="W52" s="22">
        <v>8462641</v>
      </c>
      <c r="X52" s="22">
        <v>8395640</v>
      </c>
      <c r="Y52" s="22">
        <v>67001</v>
      </c>
      <c r="Z52" s="23">
        <v>0.79804517582935908</v>
      </c>
      <c r="AA52" s="20">
        <v>11544000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26041747</v>
      </c>
      <c r="D54" s="48">
        <f t="shared" si="3"/>
        <v>0</v>
      </c>
      <c r="E54" s="49">
        <f t="shared" si="3"/>
        <v>17933667</v>
      </c>
      <c r="F54" s="50">
        <f t="shared" si="3"/>
        <v>21089137</v>
      </c>
      <c r="G54" s="50">
        <f t="shared" si="3"/>
        <v>13628531</v>
      </c>
      <c r="H54" s="50">
        <f t="shared" si="3"/>
        <v>4744365</v>
      </c>
      <c r="I54" s="50">
        <f t="shared" si="3"/>
        <v>537582</v>
      </c>
      <c r="J54" s="50">
        <f t="shared" si="3"/>
        <v>18910478</v>
      </c>
      <c r="K54" s="50">
        <f t="shared" si="3"/>
        <v>5043121</v>
      </c>
      <c r="L54" s="50">
        <f t="shared" si="3"/>
        <v>7866121</v>
      </c>
      <c r="M54" s="50">
        <f t="shared" si="3"/>
        <v>15945945</v>
      </c>
      <c r="N54" s="50">
        <f t="shared" si="3"/>
        <v>28855187</v>
      </c>
      <c r="O54" s="50">
        <f t="shared" si="3"/>
        <v>8402711</v>
      </c>
      <c r="P54" s="50">
        <f t="shared" si="3"/>
        <v>1560337</v>
      </c>
      <c r="Q54" s="50">
        <f t="shared" si="3"/>
        <v>-21120999</v>
      </c>
      <c r="R54" s="50">
        <f t="shared" si="3"/>
        <v>-11157951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36607714</v>
      </c>
      <c r="X54" s="50">
        <f t="shared" si="3"/>
        <v>75821074</v>
      </c>
      <c r="Y54" s="50">
        <f t="shared" si="3"/>
        <v>-39213360</v>
      </c>
      <c r="Z54" s="51">
        <f>+IF(X54&lt;&gt;0,+(Y54/X54)*100,0)</f>
        <v>-51.718286132428034</v>
      </c>
      <c r="AA54" s="48">
        <f>SUM(AA51:AA53)</f>
        <v>21089137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26041747</v>
      </c>
      <c r="D56" s="54">
        <f>+D54-D55</f>
        <v>0</v>
      </c>
      <c r="E56" s="55">
        <f t="shared" si="4"/>
        <v>17933667</v>
      </c>
      <c r="F56" s="56">
        <f t="shared" si="4"/>
        <v>21089137</v>
      </c>
      <c r="G56" s="56">
        <f t="shared" si="4"/>
        <v>13628531</v>
      </c>
      <c r="H56" s="56">
        <f t="shared" si="4"/>
        <v>4744365</v>
      </c>
      <c r="I56" s="56">
        <f t="shared" si="4"/>
        <v>537582</v>
      </c>
      <c r="J56" s="56">
        <f t="shared" si="4"/>
        <v>18910478</v>
      </c>
      <c r="K56" s="56">
        <f t="shared" si="4"/>
        <v>5043121</v>
      </c>
      <c r="L56" s="56">
        <f t="shared" si="4"/>
        <v>7866121</v>
      </c>
      <c r="M56" s="56">
        <f t="shared" si="4"/>
        <v>15945945</v>
      </c>
      <c r="N56" s="56">
        <f t="shared" si="4"/>
        <v>28855187</v>
      </c>
      <c r="O56" s="56">
        <f t="shared" si="4"/>
        <v>8402711</v>
      </c>
      <c r="P56" s="56">
        <f t="shared" si="4"/>
        <v>1560337</v>
      </c>
      <c r="Q56" s="56">
        <f t="shared" si="4"/>
        <v>-21120999</v>
      </c>
      <c r="R56" s="56">
        <f t="shared" si="4"/>
        <v>-11157951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36607714</v>
      </c>
      <c r="X56" s="56">
        <f t="shared" si="4"/>
        <v>75821074</v>
      </c>
      <c r="Y56" s="56">
        <f t="shared" si="4"/>
        <v>-39213360</v>
      </c>
      <c r="Z56" s="57">
        <f>+IF(X56&lt;&gt;0,+(Y56/X56)*100,0)</f>
        <v>-51.718286132428034</v>
      </c>
      <c r="AA56" s="54">
        <f>+AA54-AA55</f>
        <v>21089137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26041747</v>
      </c>
      <c r="D59" s="48">
        <f>SUM(D56:D58)</f>
        <v>0</v>
      </c>
      <c r="E59" s="49">
        <f t="shared" si="5"/>
        <v>17933667</v>
      </c>
      <c r="F59" s="50">
        <f t="shared" si="5"/>
        <v>21089137</v>
      </c>
      <c r="G59" s="50">
        <f t="shared" si="5"/>
        <v>13628531</v>
      </c>
      <c r="H59" s="50">
        <f t="shared" si="5"/>
        <v>4744365</v>
      </c>
      <c r="I59" s="50">
        <f t="shared" si="5"/>
        <v>537582</v>
      </c>
      <c r="J59" s="50">
        <f t="shared" si="5"/>
        <v>18910478</v>
      </c>
      <c r="K59" s="50">
        <f t="shared" si="5"/>
        <v>5043121</v>
      </c>
      <c r="L59" s="50">
        <f t="shared" si="5"/>
        <v>7866121</v>
      </c>
      <c r="M59" s="50">
        <f t="shared" si="5"/>
        <v>15945945</v>
      </c>
      <c r="N59" s="50">
        <f t="shared" si="5"/>
        <v>28855187</v>
      </c>
      <c r="O59" s="50">
        <f t="shared" si="5"/>
        <v>8402711</v>
      </c>
      <c r="P59" s="50">
        <f t="shared" si="5"/>
        <v>1560337</v>
      </c>
      <c r="Q59" s="50">
        <f t="shared" si="5"/>
        <v>-21120999</v>
      </c>
      <c r="R59" s="50">
        <f t="shared" si="5"/>
        <v>-11157951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36607714</v>
      </c>
      <c r="X59" s="50">
        <f t="shared" si="5"/>
        <v>75821074</v>
      </c>
      <c r="Y59" s="50">
        <f t="shared" si="5"/>
        <v>-39213360</v>
      </c>
      <c r="Z59" s="51">
        <f>+IF(X59&lt;&gt;0,+(Y59/X59)*100,0)</f>
        <v>-51.718286132428034</v>
      </c>
      <c r="AA59" s="48">
        <f>SUM(AA56:AA58)</f>
        <v>21089137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26041747</v>
      </c>
      <c r="D62" s="65">
        <f>SUM(D59:D61)</f>
        <v>0</v>
      </c>
      <c r="E62" s="66">
        <f t="shared" si="6"/>
        <v>17933667</v>
      </c>
      <c r="F62" s="67">
        <f t="shared" si="6"/>
        <v>21089137</v>
      </c>
      <c r="G62" s="67">
        <f t="shared" si="6"/>
        <v>13628531</v>
      </c>
      <c r="H62" s="67">
        <f t="shared" si="6"/>
        <v>4744365</v>
      </c>
      <c r="I62" s="67">
        <f t="shared" si="6"/>
        <v>537582</v>
      </c>
      <c r="J62" s="67">
        <f t="shared" si="6"/>
        <v>18910478</v>
      </c>
      <c r="K62" s="67">
        <f t="shared" si="6"/>
        <v>5043121</v>
      </c>
      <c r="L62" s="67">
        <f t="shared" si="6"/>
        <v>7866121</v>
      </c>
      <c r="M62" s="67">
        <f t="shared" si="6"/>
        <v>15945945</v>
      </c>
      <c r="N62" s="67">
        <f t="shared" si="6"/>
        <v>28855187</v>
      </c>
      <c r="O62" s="67">
        <f t="shared" si="6"/>
        <v>8402711</v>
      </c>
      <c r="P62" s="67">
        <f t="shared" si="6"/>
        <v>1560337</v>
      </c>
      <c r="Q62" s="67">
        <f t="shared" si="6"/>
        <v>-21120999</v>
      </c>
      <c r="R62" s="67">
        <f t="shared" si="6"/>
        <v>-11157951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36607714</v>
      </c>
      <c r="X62" s="67">
        <f t="shared" si="6"/>
        <v>75821074</v>
      </c>
      <c r="Y62" s="67">
        <f t="shared" si="6"/>
        <v>-39213360</v>
      </c>
      <c r="Z62" s="68">
        <f>+IF(X62&lt;&gt;0,+(Y62/X62)*100,0)</f>
        <v>-51.718286132428034</v>
      </c>
      <c r="AA62" s="65">
        <f>SUM(AA59:AA61)</f>
        <v>21089137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154253140</v>
      </c>
      <c r="D7" s="20">
        <v>0</v>
      </c>
      <c r="E7" s="21">
        <v>184690796</v>
      </c>
      <c r="F7" s="22">
        <v>184690796</v>
      </c>
      <c r="G7" s="22">
        <v>11531068</v>
      </c>
      <c r="H7" s="22">
        <v>12408212</v>
      </c>
      <c r="I7" s="22">
        <v>12657394</v>
      </c>
      <c r="J7" s="22">
        <v>36596674</v>
      </c>
      <c r="K7" s="22">
        <v>14726110</v>
      </c>
      <c r="L7" s="22">
        <v>16154967</v>
      </c>
      <c r="M7" s="22">
        <v>17617216</v>
      </c>
      <c r="N7" s="22">
        <v>48498293</v>
      </c>
      <c r="O7" s="22">
        <v>18074519</v>
      </c>
      <c r="P7" s="22">
        <v>17809015</v>
      </c>
      <c r="Q7" s="22">
        <v>15907923</v>
      </c>
      <c r="R7" s="22">
        <v>51791457</v>
      </c>
      <c r="S7" s="22">
        <v>0</v>
      </c>
      <c r="T7" s="22">
        <v>0</v>
      </c>
      <c r="U7" s="22">
        <v>0</v>
      </c>
      <c r="V7" s="22">
        <v>0</v>
      </c>
      <c r="W7" s="22">
        <v>136886424</v>
      </c>
      <c r="X7" s="22">
        <v>157467250</v>
      </c>
      <c r="Y7" s="22">
        <v>-20580826</v>
      </c>
      <c r="Z7" s="23">
        <v>-13.069908822310673</v>
      </c>
      <c r="AA7" s="20">
        <v>184690796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12771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174</v>
      </c>
      <c r="J10" s="22">
        <v>174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174</v>
      </c>
      <c r="X10" s="22">
        <v>0</v>
      </c>
      <c r="Y10" s="22">
        <v>174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85139</v>
      </c>
      <c r="D13" s="20">
        <v>0</v>
      </c>
      <c r="E13" s="21">
        <v>84436</v>
      </c>
      <c r="F13" s="22">
        <v>84436</v>
      </c>
      <c r="G13" s="22">
        <v>6510</v>
      </c>
      <c r="H13" s="22">
        <v>10416</v>
      </c>
      <c r="I13" s="22">
        <v>7153</v>
      </c>
      <c r="J13" s="22">
        <v>24079</v>
      </c>
      <c r="K13" s="22">
        <v>6968</v>
      </c>
      <c r="L13" s="22">
        <v>7206</v>
      </c>
      <c r="M13" s="22">
        <v>7152</v>
      </c>
      <c r="N13" s="22">
        <v>21326</v>
      </c>
      <c r="O13" s="22">
        <v>12013</v>
      </c>
      <c r="P13" s="22">
        <v>13807</v>
      </c>
      <c r="Q13" s="22">
        <v>12555</v>
      </c>
      <c r="R13" s="22">
        <v>38375</v>
      </c>
      <c r="S13" s="22">
        <v>0</v>
      </c>
      <c r="T13" s="22">
        <v>0</v>
      </c>
      <c r="U13" s="22">
        <v>0</v>
      </c>
      <c r="V13" s="22">
        <v>0</v>
      </c>
      <c r="W13" s="22">
        <v>83780</v>
      </c>
      <c r="X13" s="22">
        <v>61907</v>
      </c>
      <c r="Y13" s="22">
        <v>21873</v>
      </c>
      <c r="Z13" s="23">
        <v>35.332030303519794</v>
      </c>
      <c r="AA13" s="20">
        <v>84436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1057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154352107</v>
      </c>
      <c r="D35" s="29">
        <f t="shared" ref="D35:Y35" si="0">SUM(D6:D34)</f>
        <v>0</v>
      </c>
      <c r="E35" s="30">
        <f t="shared" si="0"/>
        <v>184775232</v>
      </c>
      <c r="F35" s="31">
        <f t="shared" si="0"/>
        <v>184775232</v>
      </c>
      <c r="G35" s="31">
        <f t="shared" si="0"/>
        <v>11537578</v>
      </c>
      <c r="H35" s="31">
        <f t="shared" si="0"/>
        <v>12418628</v>
      </c>
      <c r="I35" s="31">
        <f t="shared" si="0"/>
        <v>12664721</v>
      </c>
      <c r="J35" s="31">
        <f t="shared" si="0"/>
        <v>36620927</v>
      </c>
      <c r="K35" s="31">
        <f t="shared" si="0"/>
        <v>14733078</v>
      </c>
      <c r="L35" s="31">
        <f t="shared" si="0"/>
        <v>16162173</v>
      </c>
      <c r="M35" s="31">
        <f t="shared" si="0"/>
        <v>17624368</v>
      </c>
      <c r="N35" s="31">
        <f t="shared" si="0"/>
        <v>48519619</v>
      </c>
      <c r="O35" s="31">
        <f t="shared" si="0"/>
        <v>18086532</v>
      </c>
      <c r="P35" s="31">
        <f t="shared" si="0"/>
        <v>17822822</v>
      </c>
      <c r="Q35" s="31">
        <f t="shared" si="0"/>
        <v>15920478</v>
      </c>
      <c r="R35" s="31">
        <f t="shared" si="0"/>
        <v>51829832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136970378</v>
      </c>
      <c r="X35" s="31">
        <f t="shared" si="0"/>
        <v>157529157</v>
      </c>
      <c r="Y35" s="31">
        <f t="shared" si="0"/>
        <v>-20558779</v>
      </c>
      <c r="Z35" s="32">
        <f>+IF(X35&lt;&gt;0,+(Y35/X35)*100,0)</f>
        <v>-13.050777006316361</v>
      </c>
      <c r="AA35" s="29">
        <f>SUM(AA6:AA34)</f>
        <v>184775232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44391559</v>
      </c>
      <c r="D37" s="20">
        <v>0</v>
      </c>
      <c r="E37" s="21">
        <v>48051089</v>
      </c>
      <c r="F37" s="22">
        <v>44309089</v>
      </c>
      <c r="G37" s="22">
        <v>3524872</v>
      </c>
      <c r="H37" s="22">
        <v>3471930</v>
      </c>
      <c r="I37" s="22">
        <v>3510456</v>
      </c>
      <c r="J37" s="22">
        <v>10507258</v>
      </c>
      <c r="K37" s="22">
        <v>3477525</v>
      </c>
      <c r="L37" s="22">
        <v>5753147</v>
      </c>
      <c r="M37" s="22">
        <v>3416011</v>
      </c>
      <c r="N37" s="22">
        <v>12646683</v>
      </c>
      <c r="O37" s="22">
        <v>3494352</v>
      </c>
      <c r="P37" s="22">
        <v>3376065</v>
      </c>
      <c r="Q37" s="22">
        <v>3426901</v>
      </c>
      <c r="R37" s="22">
        <v>10297318</v>
      </c>
      <c r="S37" s="22">
        <v>0</v>
      </c>
      <c r="T37" s="22">
        <v>0</v>
      </c>
      <c r="U37" s="22">
        <v>0</v>
      </c>
      <c r="V37" s="22">
        <v>0</v>
      </c>
      <c r="W37" s="22">
        <v>33451259</v>
      </c>
      <c r="X37" s="22">
        <v>32462863</v>
      </c>
      <c r="Y37" s="22">
        <v>988396</v>
      </c>
      <c r="Z37" s="23">
        <v>3.0446975671862337</v>
      </c>
      <c r="AA37" s="20">
        <v>44309089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39109984</v>
      </c>
      <c r="D40" s="20">
        <v>0</v>
      </c>
      <c r="E40" s="21">
        <v>44110285</v>
      </c>
      <c r="F40" s="22">
        <v>44116612</v>
      </c>
      <c r="G40" s="22">
        <v>1040291</v>
      </c>
      <c r="H40" s="22">
        <v>828068</v>
      </c>
      <c r="I40" s="22">
        <v>2074173</v>
      </c>
      <c r="J40" s="22">
        <v>3942532</v>
      </c>
      <c r="K40" s="22">
        <v>2236943</v>
      </c>
      <c r="L40" s="22">
        <v>1150600</v>
      </c>
      <c r="M40" s="22">
        <v>6410163</v>
      </c>
      <c r="N40" s="22">
        <v>9797706</v>
      </c>
      <c r="O40" s="22">
        <v>5467722</v>
      </c>
      <c r="P40" s="22">
        <v>2369971</v>
      </c>
      <c r="Q40" s="22">
        <v>2828420</v>
      </c>
      <c r="R40" s="22">
        <v>10666113</v>
      </c>
      <c r="S40" s="22">
        <v>0</v>
      </c>
      <c r="T40" s="22">
        <v>0</v>
      </c>
      <c r="U40" s="22">
        <v>0</v>
      </c>
      <c r="V40" s="22">
        <v>0</v>
      </c>
      <c r="W40" s="22">
        <v>24406351</v>
      </c>
      <c r="X40" s="22">
        <v>28428615</v>
      </c>
      <c r="Y40" s="22">
        <v>-4022264</v>
      </c>
      <c r="Z40" s="23">
        <v>-14.148645651573247</v>
      </c>
      <c r="AA40" s="20">
        <v>44116612</v>
      </c>
    </row>
    <row r="41" spans="1:27" x14ac:dyDescent="0.25">
      <c r="A41" s="19" t="s">
        <v>67</v>
      </c>
      <c r="B41" s="15" t="s">
        <v>32</v>
      </c>
      <c r="C41" s="20">
        <v>-187022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3038740</v>
      </c>
      <c r="D42" s="20">
        <v>0</v>
      </c>
      <c r="E42" s="21">
        <v>2839593</v>
      </c>
      <c r="F42" s="22">
        <v>2839593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2104011</v>
      </c>
      <c r="Y42" s="22">
        <v>-2104011</v>
      </c>
      <c r="Z42" s="23">
        <v>-100</v>
      </c>
      <c r="AA42" s="20">
        <v>2839593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33673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29281</v>
      </c>
      <c r="P43" s="22">
        <v>0</v>
      </c>
      <c r="Q43" s="22">
        <v>0</v>
      </c>
      <c r="R43" s="22">
        <v>29281</v>
      </c>
      <c r="S43" s="22">
        <v>0</v>
      </c>
      <c r="T43" s="22">
        <v>0</v>
      </c>
      <c r="U43" s="22">
        <v>0</v>
      </c>
      <c r="V43" s="22">
        <v>0</v>
      </c>
      <c r="W43" s="22">
        <v>29281</v>
      </c>
      <c r="X43" s="22">
        <v>0</v>
      </c>
      <c r="Y43" s="22">
        <v>29281</v>
      </c>
      <c r="Z43" s="23">
        <v>0</v>
      </c>
      <c r="AA43" s="20">
        <v>33673</v>
      </c>
    </row>
    <row r="44" spans="1:27" x14ac:dyDescent="0.25">
      <c r="A44" s="19" t="s">
        <v>70</v>
      </c>
      <c r="B44" s="15" t="s">
        <v>32</v>
      </c>
      <c r="C44" s="20">
        <v>4760951</v>
      </c>
      <c r="D44" s="20">
        <v>0</v>
      </c>
      <c r="E44" s="21">
        <v>13852205</v>
      </c>
      <c r="F44" s="22">
        <v>17508205</v>
      </c>
      <c r="G44" s="22">
        <v>72838</v>
      </c>
      <c r="H44" s="22">
        <v>1654883</v>
      </c>
      <c r="I44" s="22">
        <v>245159</v>
      </c>
      <c r="J44" s="22">
        <v>1972880</v>
      </c>
      <c r="K44" s="22">
        <v>430238</v>
      </c>
      <c r="L44" s="22">
        <v>264144</v>
      </c>
      <c r="M44" s="22">
        <v>1516298</v>
      </c>
      <c r="N44" s="22">
        <v>2210680</v>
      </c>
      <c r="O44" s="22">
        <v>703726</v>
      </c>
      <c r="P44" s="22">
        <v>45065</v>
      </c>
      <c r="Q44" s="22">
        <v>391709</v>
      </c>
      <c r="R44" s="22">
        <v>1140500</v>
      </c>
      <c r="S44" s="22">
        <v>0</v>
      </c>
      <c r="T44" s="22">
        <v>0</v>
      </c>
      <c r="U44" s="22">
        <v>0</v>
      </c>
      <c r="V44" s="22">
        <v>0</v>
      </c>
      <c r="W44" s="22">
        <v>5324060</v>
      </c>
      <c r="X44" s="22">
        <v>6712321</v>
      </c>
      <c r="Y44" s="22">
        <v>-1388261</v>
      </c>
      <c r="Z44" s="23">
        <v>-20.682279646637877</v>
      </c>
      <c r="AA44" s="20">
        <v>17508205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101275</v>
      </c>
      <c r="D46" s="20">
        <v>0</v>
      </c>
      <c r="E46" s="21">
        <v>420000</v>
      </c>
      <c r="F46" s="22">
        <v>420000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420000</v>
      </c>
    </row>
    <row r="47" spans="1:27" x14ac:dyDescent="0.25">
      <c r="A47" s="19" t="s">
        <v>73</v>
      </c>
      <c r="B47" s="15" t="s">
        <v>32</v>
      </c>
      <c r="C47" s="20">
        <v>64317481</v>
      </c>
      <c r="D47" s="20">
        <v>0</v>
      </c>
      <c r="E47" s="21">
        <v>73456018</v>
      </c>
      <c r="F47" s="22">
        <v>73652018</v>
      </c>
      <c r="G47" s="22">
        <v>518468</v>
      </c>
      <c r="H47" s="22">
        <v>4394430</v>
      </c>
      <c r="I47" s="22">
        <v>4439916</v>
      </c>
      <c r="J47" s="22">
        <v>9352814</v>
      </c>
      <c r="K47" s="22">
        <v>5896446</v>
      </c>
      <c r="L47" s="22">
        <v>3546789</v>
      </c>
      <c r="M47" s="22">
        <v>5310648</v>
      </c>
      <c r="N47" s="22">
        <v>14753883</v>
      </c>
      <c r="O47" s="22">
        <v>4367664</v>
      </c>
      <c r="P47" s="22">
        <v>4803188</v>
      </c>
      <c r="Q47" s="22">
        <v>4476895</v>
      </c>
      <c r="R47" s="22">
        <v>13647747</v>
      </c>
      <c r="S47" s="22">
        <v>0</v>
      </c>
      <c r="T47" s="22">
        <v>0</v>
      </c>
      <c r="U47" s="22">
        <v>0</v>
      </c>
      <c r="V47" s="22">
        <v>0</v>
      </c>
      <c r="W47" s="22">
        <v>37754444</v>
      </c>
      <c r="X47" s="22">
        <v>47037068</v>
      </c>
      <c r="Y47" s="22">
        <v>-9282624</v>
      </c>
      <c r="Z47" s="23">
        <v>-19.734699450229336</v>
      </c>
      <c r="AA47" s="20">
        <v>73652018</v>
      </c>
    </row>
    <row r="48" spans="1:27" x14ac:dyDescent="0.25">
      <c r="A48" s="19" t="s">
        <v>74</v>
      </c>
      <c r="B48" s="15" t="s">
        <v>32</v>
      </c>
      <c r="C48" s="20">
        <v>2238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122196</v>
      </c>
      <c r="D49" s="20">
        <v>0</v>
      </c>
      <c r="E49" s="21">
        <v>1464813</v>
      </c>
      <c r="F49" s="22">
        <v>1464813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1464813</v>
      </c>
    </row>
    <row r="50" spans="1:27" x14ac:dyDescent="0.25">
      <c r="A50" s="37" t="s">
        <v>76</v>
      </c>
      <c r="B50" s="28" t="s">
        <v>32</v>
      </c>
      <c r="C50" s="29">
        <f>SUM(C37:C49)</f>
        <v>155657402</v>
      </c>
      <c r="D50" s="29">
        <f t="shared" ref="D50:Y50" si="1">SUM(D37:D49)</f>
        <v>0</v>
      </c>
      <c r="E50" s="30">
        <f t="shared" si="1"/>
        <v>184194003</v>
      </c>
      <c r="F50" s="31">
        <f t="shared" si="1"/>
        <v>184344003</v>
      </c>
      <c r="G50" s="31">
        <f t="shared" si="1"/>
        <v>5156469</v>
      </c>
      <c r="H50" s="31">
        <f t="shared" si="1"/>
        <v>10349311</v>
      </c>
      <c r="I50" s="31">
        <f t="shared" si="1"/>
        <v>10269704</v>
      </c>
      <c r="J50" s="31">
        <f t="shared" si="1"/>
        <v>25775484</v>
      </c>
      <c r="K50" s="31">
        <f t="shared" si="1"/>
        <v>12041152</v>
      </c>
      <c r="L50" s="31">
        <f t="shared" si="1"/>
        <v>10714680</v>
      </c>
      <c r="M50" s="31">
        <f t="shared" si="1"/>
        <v>16653120</v>
      </c>
      <c r="N50" s="31">
        <f t="shared" si="1"/>
        <v>39408952</v>
      </c>
      <c r="O50" s="31">
        <f t="shared" si="1"/>
        <v>14062745</v>
      </c>
      <c r="P50" s="31">
        <f t="shared" si="1"/>
        <v>10594289</v>
      </c>
      <c r="Q50" s="31">
        <f t="shared" si="1"/>
        <v>11123925</v>
      </c>
      <c r="R50" s="31">
        <f t="shared" si="1"/>
        <v>35780959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100965395</v>
      </c>
      <c r="X50" s="31">
        <f t="shared" si="1"/>
        <v>116744878</v>
      </c>
      <c r="Y50" s="31">
        <f t="shared" si="1"/>
        <v>-15779483</v>
      </c>
      <c r="Z50" s="32">
        <f>+IF(X50&lt;&gt;0,+(Y50/X50)*100,0)</f>
        <v>-13.516210107307664</v>
      </c>
      <c r="AA50" s="29">
        <f>SUM(AA37:AA49)</f>
        <v>184344003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-1305295</v>
      </c>
      <c r="D51" s="39">
        <f t="shared" si="2"/>
        <v>0</v>
      </c>
      <c r="E51" s="40">
        <f t="shared" si="2"/>
        <v>581229</v>
      </c>
      <c r="F51" s="41">
        <f t="shared" si="2"/>
        <v>431229</v>
      </c>
      <c r="G51" s="41">
        <f t="shared" si="2"/>
        <v>6381109</v>
      </c>
      <c r="H51" s="41">
        <f t="shared" si="2"/>
        <v>2069317</v>
      </c>
      <c r="I51" s="41">
        <f t="shared" si="2"/>
        <v>2395017</v>
      </c>
      <c r="J51" s="41">
        <f t="shared" si="2"/>
        <v>10845443</v>
      </c>
      <c r="K51" s="41">
        <f t="shared" si="2"/>
        <v>2691926</v>
      </c>
      <c r="L51" s="41">
        <f t="shared" si="2"/>
        <v>5447493</v>
      </c>
      <c r="M51" s="41">
        <f t="shared" si="2"/>
        <v>971248</v>
      </c>
      <c r="N51" s="41">
        <f t="shared" si="2"/>
        <v>9110667</v>
      </c>
      <c r="O51" s="41">
        <f t="shared" si="2"/>
        <v>4023787</v>
      </c>
      <c r="P51" s="41">
        <f t="shared" si="2"/>
        <v>7228533</v>
      </c>
      <c r="Q51" s="41">
        <f t="shared" si="2"/>
        <v>4796553</v>
      </c>
      <c r="R51" s="41">
        <f t="shared" si="2"/>
        <v>16048873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36004983</v>
      </c>
      <c r="X51" s="41">
        <f t="shared" si="2"/>
        <v>40784279</v>
      </c>
      <c r="Y51" s="41">
        <f t="shared" si="2"/>
        <v>-4779296</v>
      </c>
      <c r="Z51" s="42">
        <f>+IF(X51&lt;&gt;0,+(Y51/X51)*100,0)</f>
        <v>-11.718476131452514</v>
      </c>
      <c r="AA51" s="39">
        <f>+AA35-AA50</f>
        <v>431229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-1305295</v>
      </c>
      <c r="D54" s="48">
        <f t="shared" si="3"/>
        <v>0</v>
      </c>
      <c r="E54" s="49">
        <f t="shared" si="3"/>
        <v>581229</v>
      </c>
      <c r="F54" s="50">
        <f t="shared" si="3"/>
        <v>431229</v>
      </c>
      <c r="G54" s="50">
        <f t="shared" si="3"/>
        <v>6381109</v>
      </c>
      <c r="H54" s="50">
        <f t="shared" si="3"/>
        <v>2069317</v>
      </c>
      <c r="I54" s="50">
        <f t="shared" si="3"/>
        <v>2395017</v>
      </c>
      <c r="J54" s="50">
        <f t="shared" si="3"/>
        <v>10845443</v>
      </c>
      <c r="K54" s="50">
        <f t="shared" si="3"/>
        <v>2691926</v>
      </c>
      <c r="L54" s="50">
        <f t="shared" si="3"/>
        <v>5447493</v>
      </c>
      <c r="M54" s="50">
        <f t="shared" si="3"/>
        <v>971248</v>
      </c>
      <c r="N54" s="50">
        <f t="shared" si="3"/>
        <v>9110667</v>
      </c>
      <c r="O54" s="50">
        <f t="shared" si="3"/>
        <v>4023787</v>
      </c>
      <c r="P54" s="50">
        <f t="shared" si="3"/>
        <v>7228533</v>
      </c>
      <c r="Q54" s="50">
        <f t="shared" si="3"/>
        <v>4796553</v>
      </c>
      <c r="R54" s="50">
        <f t="shared" si="3"/>
        <v>16048873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36004983</v>
      </c>
      <c r="X54" s="50">
        <f t="shared" si="3"/>
        <v>40784279</v>
      </c>
      <c r="Y54" s="50">
        <f t="shared" si="3"/>
        <v>-4779296</v>
      </c>
      <c r="Z54" s="51">
        <f>+IF(X54&lt;&gt;0,+(Y54/X54)*100,0)</f>
        <v>-11.718476131452514</v>
      </c>
      <c r="AA54" s="48">
        <f>SUM(AA51:AA53)</f>
        <v>431229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-1305295</v>
      </c>
      <c r="D56" s="54">
        <f>+D54-D55</f>
        <v>0</v>
      </c>
      <c r="E56" s="55">
        <f t="shared" si="4"/>
        <v>581229</v>
      </c>
      <c r="F56" s="56">
        <f t="shared" si="4"/>
        <v>431229</v>
      </c>
      <c r="G56" s="56">
        <f t="shared" si="4"/>
        <v>6381109</v>
      </c>
      <c r="H56" s="56">
        <f t="shared" si="4"/>
        <v>2069317</v>
      </c>
      <c r="I56" s="56">
        <f t="shared" si="4"/>
        <v>2395017</v>
      </c>
      <c r="J56" s="56">
        <f t="shared" si="4"/>
        <v>10845443</v>
      </c>
      <c r="K56" s="56">
        <f t="shared" si="4"/>
        <v>2691926</v>
      </c>
      <c r="L56" s="56">
        <f t="shared" si="4"/>
        <v>5447493</v>
      </c>
      <c r="M56" s="56">
        <f t="shared" si="4"/>
        <v>971248</v>
      </c>
      <c r="N56" s="56">
        <f t="shared" si="4"/>
        <v>9110667</v>
      </c>
      <c r="O56" s="56">
        <f t="shared" si="4"/>
        <v>4023787</v>
      </c>
      <c r="P56" s="56">
        <f t="shared" si="4"/>
        <v>7228533</v>
      </c>
      <c r="Q56" s="56">
        <f t="shared" si="4"/>
        <v>4796553</v>
      </c>
      <c r="R56" s="56">
        <f t="shared" si="4"/>
        <v>16048873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36004983</v>
      </c>
      <c r="X56" s="56">
        <f t="shared" si="4"/>
        <v>40784279</v>
      </c>
      <c r="Y56" s="56">
        <f t="shared" si="4"/>
        <v>-4779296</v>
      </c>
      <c r="Z56" s="57">
        <f>+IF(X56&lt;&gt;0,+(Y56/X56)*100,0)</f>
        <v>-11.718476131452514</v>
      </c>
      <c r="AA56" s="54">
        <f>+AA54-AA55</f>
        <v>431229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-1305295</v>
      </c>
      <c r="D59" s="48">
        <f>SUM(D56:D58)</f>
        <v>0</v>
      </c>
      <c r="E59" s="49">
        <f t="shared" si="5"/>
        <v>581229</v>
      </c>
      <c r="F59" s="50">
        <f t="shared" si="5"/>
        <v>431229</v>
      </c>
      <c r="G59" s="50">
        <f t="shared" si="5"/>
        <v>6381109</v>
      </c>
      <c r="H59" s="50">
        <f t="shared" si="5"/>
        <v>2069317</v>
      </c>
      <c r="I59" s="50">
        <f t="shared" si="5"/>
        <v>2395017</v>
      </c>
      <c r="J59" s="50">
        <f t="shared" si="5"/>
        <v>10845443</v>
      </c>
      <c r="K59" s="50">
        <f t="shared" si="5"/>
        <v>2691926</v>
      </c>
      <c r="L59" s="50">
        <f t="shared" si="5"/>
        <v>5447493</v>
      </c>
      <c r="M59" s="50">
        <f t="shared" si="5"/>
        <v>971248</v>
      </c>
      <c r="N59" s="50">
        <f t="shared" si="5"/>
        <v>9110667</v>
      </c>
      <c r="O59" s="50">
        <f t="shared" si="5"/>
        <v>4023787</v>
      </c>
      <c r="P59" s="50">
        <f t="shared" si="5"/>
        <v>7228533</v>
      </c>
      <c r="Q59" s="50">
        <f t="shared" si="5"/>
        <v>4796553</v>
      </c>
      <c r="R59" s="50">
        <f t="shared" si="5"/>
        <v>16048873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36004983</v>
      </c>
      <c r="X59" s="50">
        <f t="shared" si="5"/>
        <v>40784279</v>
      </c>
      <c r="Y59" s="50">
        <f t="shared" si="5"/>
        <v>-4779296</v>
      </c>
      <c r="Z59" s="51">
        <f>+IF(X59&lt;&gt;0,+(Y59/X59)*100,0)</f>
        <v>-11.718476131452514</v>
      </c>
      <c r="AA59" s="48">
        <f>SUM(AA56:AA58)</f>
        <v>431229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-1305295</v>
      </c>
      <c r="D62" s="65">
        <f>SUM(D59:D61)</f>
        <v>0</v>
      </c>
      <c r="E62" s="66">
        <f t="shared" si="6"/>
        <v>581229</v>
      </c>
      <c r="F62" s="67">
        <f t="shared" si="6"/>
        <v>431229</v>
      </c>
      <c r="G62" s="67">
        <f t="shared" si="6"/>
        <v>6381109</v>
      </c>
      <c r="H62" s="67">
        <f t="shared" si="6"/>
        <v>2069317</v>
      </c>
      <c r="I62" s="67">
        <f t="shared" si="6"/>
        <v>2395017</v>
      </c>
      <c r="J62" s="67">
        <f t="shared" si="6"/>
        <v>10845443</v>
      </c>
      <c r="K62" s="67">
        <f t="shared" si="6"/>
        <v>2691926</v>
      </c>
      <c r="L62" s="67">
        <f t="shared" si="6"/>
        <v>5447493</v>
      </c>
      <c r="M62" s="67">
        <f t="shared" si="6"/>
        <v>971248</v>
      </c>
      <c r="N62" s="67">
        <f t="shared" si="6"/>
        <v>9110667</v>
      </c>
      <c r="O62" s="67">
        <f t="shared" si="6"/>
        <v>4023787</v>
      </c>
      <c r="P62" s="67">
        <f t="shared" si="6"/>
        <v>7228533</v>
      </c>
      <c r="Q62" s="67">
        <f t="shared" si="6"/>
        <v>4796553</v>
      </c>
      <c r="R62" s="67">
        <f t="shared" si="6"/>
        <v>16048873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36004983</v>
      </c>
      <c r="X62" s="67">
        <f t="shared" si="6"/>
        <v>40784279</v>
      </c>
      <c r="Y62" s="67">
        <f t="shared" si="6"/>
        <v>-4779296</v>
      </c>
      <c r="Z62" s="68">
        <f>+IF(X62&lt;&gt;0,+(Y62/X62)*100,0)</f>
        <v>-11.718476131452514</v>
      </c>
      <c r="AA62" s="65">
        <f>SUM(AA59:AA61)</f>
        <v>431229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50461847</v>
      </c>
      <c r="D7" s="20">
        <v>0</v>
      </c>
      <c r="E7" s="21">
        <v>53401274</v>
      </c>
      <c r="F7" s="22">
        <v>53401274</v>
      </c>
      <c r="G7" s="22">
        <v>4208294</v>
      </c>
      <c r="H7" s="22">
        <v>3843654</v>
      </c>
      <c r="I7" s="22">
        <v>4478137</v>
      </c>
      <c r="J7" s="22">
        <v>12530085</v>
      </c>
      <c r="K7" s="22">
        <v>4132670</v>
      </c>
      <c r="L7" s="22">
        <v>4315489</v>
      </c>
      <c r="M7" s="22">
        <v>4233773</v>
      </c>
      <c r="N7" s="22">
        <v>12681932</v>
      </c>
      <c r="O7" s="22">
        <v>5418253</v>
      </c>
      <c r="P7" s="22">
        <v>-26264</v>
      </c>
      <c r="Q7" s="22">
        <v>11144312</v>
      </c>
      <c r="R7" s="22">
        <v>16536301</v>
      </c>
      <c r="S7" s="22">
        <v>0</v>
      </c>
      <c r="T7" s="22">
        <v>0</v>
      </c>
      <c r="U7" s="22">
        <v>0</v>
      </c>
      <c r="V7" s="22">
        <v>0</v>
      </c>
      <c r="W7" s="22">
        <v>41748318</v>
      </c>
      <c r="X7" s="22">
        <v>40050954</v>
      </c>
      <c r="Y7" s="22">
        <v>1697364</v>
      </c>
      <c r="Z7" s="23">
        <v>4.2380114091664334</v>
      </c>
      <c r="AA7" s="20">
        <v>53401274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5702</v>
      </c>
      <c r="F10" s="22">
        <v>5702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4275</v>
      </c>
      <c r="Y10" s="22">
        <v>-4275</v>
      </c>
      <c r="Z10" s="23">
        <v>-100</v>
      </c>
      <c r="AA10" s="20">
        <v>5702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11024464</v>
      </c>
      <c r="D13" s="20">
        <v>0</v>
      </c>
      <c r="E13" s="21">
        <v>10980673</v>
      </c>
      <c r="F13" s="22">
        <v>10980673</v>
      </c>
      <c r="G13" s="22">
        <v>898829</v>
      </c>
      <c r="H13" s="22">
        <v>855911</v>
      </c>
      <c r="I13" s="22">
        <v>731611</v>
      </c>
      <c r="J13" s="22">
        <v>2486351</v>
      </c>
      <c r="K13" s="22">
        <v>792392</v>
      </c>
      <c r="L13" s="22">
        <v>805587</v>
      </c>
      <c r="M13" s="22">
        <v>736444</v>
      </c>
      <c r="N13" s="22">
        <v>2334423</v>
      </c>
      <c r="O13" s="22">
        <v>857956</v>
      </c>
      <c r="P13" s="22">
        <v>0</v>
      </c>
      <c r="Q13" s="22">
        <v>1676388</v>
      </c>
      <c r="R13" s="22">
        <v>2534344</v>
      </c>
      <c r="S13" s="22">
        <v>0</v>
      </c>
      <c r="T13" s="22">
        <v>0</v>
      </c>
      <c r="U13" s="22">
        <v>0</v>
      </c>
      <c r="V13" s="22">
        <v>0</v>
      </c>
      <c r="W13" s="22">
        <v>7355118</v>
      </c>
      <c r="X13" s="22">
        <v>8235504</v>
      </c>
      <c r="Y13" s="22">
        <v>-880386</v>
      </c>
      <c r="Z13" s="23">
        <v>-10.690128982998491</v>
      </c>
      <c r="AA13" s="20">
        <v>10980673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-8791550</v>
      </c>
      <c r="J22" s="22">
        <v>-8791550</v>
      </c>
      <c r="K22" s="22">
        <v>11761854</v>
      </c>
      <c r="L22" s="22">
        <v>0</v>
      </c>
      <c r="M22" s="22">
        <v>0</v>
      </c>
      <c r="N22" s="22">
        <v>11761854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2970304</v>
      </c>
      <c r="X22" s="22">
        <v>0</v>
      </c>
      <c r="Y22" s="22">
        <v>2970304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6522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43479</v>
      </c>
      <c r="D28" s="20">
        <v>0</v>
      </c>
      <c r="E28" s="21">
        <v>4604205</v>
      </c>
      <c r="F28" s="22">
        <v>4604205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3453147</v>
      </c>
      <c r="Y28" s="22">
        <v>-3453147</v>
      </c>
      <c r="Z28" s="23">
        <v>-100</v>
      </c>
      <c r="AA28" s="20">
        <v>4604205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669091</v>
      </c>
      <c r="D31" s="20">
        <v>0</v>
      </c>
      <c r="E31" s="21">
        <v>989218</v>
      </c>
      <c r="F31" s="22">
        <v>989218</v>
      </c>
      <c r="G31" s="22">
        <v>67830</v>
      </c>
      <c r="H31" s="22">
        <v>67830</v>
      </c>
      <c r="I31" s="22">
        <v>40664</v>
      </c>
      <c r="J31" s="22">
        <v>176324</v>
      </c>
      <c r="K31" s="22">
        <v>68161</v>
      </c>
      <c r="L31" s="22">
        <v>63452</v>
      </c>
      <c r="M31" s="22">
        <v>67665</v>
      </c>
      <c r="N31" s="22">
        <v>199278</v>
      </c>
      <c r="O31" s="22">
        <v>66341</v>
      </c>
      <c r="P31" s="22">
        <v>0</v>
      </c>
      <c r="Q31" s="22">
        <v>132683</v>
      </c>
      <c r="R31" s="22">
        <v>199024</v>
      </c>
      <c r="S31" s="22">
        <v>0</v>
      </c>
      <c r="T31" s="22">
        <v>0</v>
      </c>
      <c r="U31" s="22">
        <v>0</v>
      </c>
      <c r="V31" s="22">
        <v>0</v>
      </c>
      <c r="W31" s="22">
        <v>574626</v>
      </c>
      <c r="X31" s="22">
        <v>741915</v>
      </c>
      <c r="Y31" s="22">
        <v>-167289</v>
      </c>
      <c r="Z31" s="23">
        <v>-22.548270354420655</v>
      </c>
      <c r="AA31" s="20">
        <v>989218</v>
      </c>
    </row>
    <row r="32" spans="1:27" x14ac:dyDescent="0.25">
      <c r="A32" s="19" t="s">
        <v>58</v>
      </c>
      <c r="B32" s="15" t="s">
        <v>32</v>
      </c>
      <c r="C32" s="20">
        <v>956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62206359</v>
      </c>
      <c r="D35" s="29">
        <f t="shared" ref="D35:Y35" si="0">SUM(D6:D34)</f>
        <v>0</v>
      </c>
      <c r="E35" s="30">
        <f t="shared" si="0"/>
        <v>69981072</v>
      </c>
      <c r="F35" s="31">
        <f t="shared" si="0"/>
        <v>69981072</v>
      </c>
      <c r="G35" s="31">
        <f t="shared" si="0"/>
        <v>5174953</v>
      </c>
      <c r="H35" s="31">
        <f t="shared" si="0"/>
        <v>4767395</v>
      </c>
      <c r="I35" s="31">
        <f t="shared" si="0"/>
        <v>-3541138</v>
      </c>
      <c r="J35" s="31">
        <f t="shared" si="0"/>
        <v>6401210</v>
      </c>
      <c r="K35" s="31">
        <f t="shared" si="0"/>
        <v>16755077</v>
      </c>
      <c r="L35" s="31">
        <f t="shared" si="0"/>
        <v>5184528</v>
      </c>
      <c r="M35" s="31">
        <f t="shared" si="0"/>
        <v>5037882</v>
      </c>
      <c r="N35" s="31">
        <f t="shared" si="0"/>
        <v>26977487</v>
      </c>
      <c r="O35" s="31">
        <f t="shared" si="0"/>
        <v>6342550</v>
      </c>
      <c r="P35" s="31">
        <f t="shared" si="0"/>
        <v>-26264</v>
      </c>
      <c r="Q35" s="31">
        <f t="shared" si="0"/>
        <v>12953383</v>
      </c>
      <c r="R35" s="31">
        <f t="shared" si="0"/>
        <v>19269669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52648366</v>
      </c>
      <c r="X35" s="31">
        <f t="shared" si="0"/>
        <v>52485795</v>
      </c>
      <c r="Y35" s="31">
        <f t="shared" si="0"/>
        <v>162571</v>
      </c>
      <c r="Z35" s="32">
        <f>+IF(X35&lt;&gt;0,+(Y35/X35)*100,0)</f>
        <v>0.30974285518586503</v>
      </c>
      <c r="AA35" s="29">
        <f>SUM(AA6:AA34)</f>
        <v>69981072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10102878</v>
      </c>
      <c r="D37" s="20">
        <v>0</v>
      </c>
      <c r="E37" s="21">
        <v>16860467</v>
      </c>
      <c r="F37" s="22">
        <v>17017017</v>
      </c>
      <c r="G37" s="22">
        <v>997783</v>
      </c>
      <c r="H37" s="22">
        <v>856852</v>
      </c>
      <c r="I37" s="22">
        <v>1005884</v>
      </c>
      <c r="J37" s="22">
        <v>2860519</v>
      </c>
      <c r="K37" s="22">
        <v>944323</v>
      </c>
      <c r="L37" s="22">
        <v>1016443</v>
      </c>
      <c r="M37" s="22">
        <v>942517</v>
      </c>
      <c r="N37" s="22">
        <v>2903283</v>
      </c>
      <c r="O37" s="22">
        <v>1058997</v>
      </c>
      <c r="P37" s="22">
        <v>0</v>
      </c>
      <c r="Q37" s="22">
        <v>1994182</v>
      </c>
      <c r="R37" s="22">
        <v>3053179</v>
      </c>
      <c r="S37" s="22">
        <v>0</v>
      </c>
      <c r="T37" s="22">
        <v>0</v>
      </c>
      <c r="U37" s="22">
        <v>0</v>
      </c>
      <c r="V37" s="22">
        <v>0</v>
      </c>
      <c r="W37" s="22">
        <v>8816981</v>
      </c>
      <c r="X37" s="22">
        <v>12762747</v>
      </c>
      <c r="Y37" s="22">
        <v>-3945766</v>
      </c>
      <c r="Z37" s="23">
        <v>-30.916275312830383</v>
      </c>
      <c r="AA37" s="20">
        <v>17017017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3392168</v>
      </c>
      <c r="D40" s="20">
        <v>0</v>
      </c>
      <c r="E40" s="21">
        <v>3700095</v>
      </c>
      <c r="F40" s="22">
        <v>2546085</v>
      </c>
      <c r="G40" s="22">
        <v>208843</v>
      </c>
      <c r="H40" s="22">
        <v>306308</v>
      </c>
      <c r="I40" s="22">
        <v>242472</v>
      </c>
      <c r="J40" s="22">
        <v>757623</v>
      </c>
      <c r="K40" s="22">
        <v>347686</v>
      </c>
      <c r="L40" s="22">
        <v>233812</v>
      </c>
      <c r="M40" s="22">
        <v>744905</v>
      </c>
      <c r="N40" s="22">
        <v>1326403</v>
      </c>
      <c r="O40" s="22">
        <v>215032</v>
      </c>
      <c r="P40" s="22">
        <v>70705</v>
      </c>
      <c r="Q40" s="22">
        <v>407425</v>
      </c>
      <c r="R40" s="22">
        <v>693162</v>
      </c>
      <c r="S40" s="22">
        <v>0</v>
      </c>
      <c r="T40" s="22">
        <v>0</v>
      </c>
      <c r="U40" s="22">
        <v>0</v>
      </c>
      <c r="V40" s="22">
        <v>0</v>
      </c>
      <c r="W40" s="22">
        <v>2777188</v>
      </c>
      <c r="X40" s="22">
        <v>1909566</v>
      </c>
      <c r="Y40" s="22">
        <v>867622</v>
      </c>
      <c r="Z40" s="23">
        <v>45.435559703094839</v>
      </c>
      <c r="AA40" s="20">
        <v>2546085</v>
      </c>
    </row>
    <row r="41" spans="1:27" x14ac:dyDescent="0.25">
      <c r="A41" s="19" t="s">
        <v>67</v>
      </c>
      <c r="B41" s="15" t="s">
        <v>32</v>
      </c>
      <c r="C41" s="20">
        <v>25126495</v>
      </c>
      <c r="D41" s="20">
        <v>0</v>
      </c>
      <c r="E41" s="21">
        <v>22384965</v>
      </c>
      <c r="F41" s="22">
        <v>10429213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7821918</v>
      </c>
      <c r="Y41" s="22">
        <v>-7821918</v>
      </c>
      <c r="Z41" s="23">
        <v>-100</v>
      </c>
      <c r="AA41" s="20">
        <v>10429213</v>
      </c>
    </row>
    <row r="42" spans="1:27" x14ac:dyDescent="0.25">
      <c r="A42" s="19" t="s">
        <v>68</v>
      </c>
      <c r="B42" s="15" t="s">
        <v>32</v>
      </c>
      <c r="C42" s="20">
        <v>7144943</v>
      </c>
      <c r="D42" s="20">
        <v>0</v>
      </c>
      <c r="E42" s="21">
        <v>2030027</v>
      </c>
      <c r="F42" s="22">
        <v>2030027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3541189</v>
      </c>
      <c r="N42" s="22">
        <v>3541189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3541189</v>
      </c>
      <c r="X42" s="22">
        <v>1522521</v>
      </c>
      <c r="Y42" s="22">
        <v>2018668</v>
      </c>
      <c r="Z42" s="23">
        <v>132.58720240968762</v>
      </c>
      <c r="AA42" s="20">
        <v>2030027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89512</v>
      </c>
      <c r="F43" s="22">
        <v>89512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67131</v>
      </c>
      <c r="Y43" s="22">
        <v>-67131</v>
      </c>
      <c r="Z43" s="23">
        <v>-100</v>
      </c>
      <c r="AA43" s="20">
        <v>89512</v>
      </c>
    </row>
    <row r="44" spans="1:27" x14ac:dyDescent="0.25">
      <c r="A44" s="19" t="s">
        <v>70</v>
      </c>
      <c r="B44" s="15" t="s">
        <v>32</v>
      </c>
      <c r="C44" s="20">
        <v>11197172</v>
      </c>
      <c r="D44" s="20">
        <v>0</v>
      </c>
      <c r="E44" s="21">
        <v>11956166</v>
      </c>
      <c r="F44" s="22">
        <v>11109687</v>
      </c>
      <c r="G44" s="22">
        <v>0</v>
      </c>
      <c r="H44" s="22">
        <v>1108221</v>
      </c>
      <c r="I44" s="22">
        <v>969100</v>
      </c>
      <c r="J44" s="22">
        <v>2077321</v>
      </c>
      <c r="K44" s="22">
        <v>562059</v>
      </c>
      <c r="L44" s="22">
        <v>15333</v>
      </c>
      <c r="M44" s="22">
        <v>902589</v>
      </c>
      <c r="N44" s="22">
        <v>1479981</v>
      </c>
      <c r="O44" s="22">
        <v>832044</v>
      </c>
      <c r="P44" s="22">
        <v>55835</v>
      </c>
      <c r="Q44" s="22">
        <v>1898200</v>
      </c>
      <c r="R44" s="22">
        <v>2786079</v>
      </c>
      <c r="S44" s="22">
        <v>0</v>
      </c>
      <c r="T44" s="22">
        <v>0</v>
      </c>
      <c r="U44" s="22">
        <v>0</v>
      </c>
      <c r="V44" s="22">
        <v>0</v>
      </c>
      <c r="W44" s="22">
        <v>6343381</v>
      </c>
      <c r="X44" s="22">
        <v>8332236</v>
      </c>
      <c r="Y44" s="22">
        <v>-1988855</v>
      </c>
      <c r="Z44" s="23">
        <v>-23.869403123003238</v>
      </c>
      <c r="AA44" s="20">
        <v>11109687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3242074</v>
      </c>
      <c r="D46" s="20">
        <v>0</v>
      </c>
      <c r="E46" s="21">
        <v>1</v>
      </c>
      <c r="F46" s="22">
        <v>11955753</v>
      </c>
      <c r="G46" s="22">
        <v>32731</v>
      </c>
      <c r="H46" s="22">
        <v>2381</v>
      </c>
      <c r="I46" s="22">
        <v>1136</v>
      </c>
      <c r="J46" s="22">
        <v>36248</v>
      </c>
      <c r="K46" s="22">
        <v>13807</v>
      </c>
      <c r="L46" s="22">
        <v>3448075</v>
      </c>
      <c r="M46" s="22">
        <v>4455</v>
      </c>
      <c r="N46" s="22">
        <v>3466337</v>
      </c>
      <c r="O46" s="22">
        <v>0</v>
      </c>
      <c r="P46" s="22">
        <v>0</v>
      </c>
      <c r="Q46" s="22">
        <v>21451</v>
      </c>
      <c r="R46" s="22">
        <v>21451</v>
      </c>
      <c r="S46" s="22">
        <v>0</v>
      </c>
      <c r="T46" s="22">
        <v>0</v>
      </c>
      <c r="U46" s="22">
        <v>0</v>
      </c>
      <c r="V46" s="22">
        <v>0</v>
      </c>
      <c r="W46" s="22">
        <v>3524036</v>
      </c>
      <c r="X46" s="22">
        <v>8966808</v>
      </c>
      <c r="Y46" s="22">
        <v>-5442772</v>
      </c>
      <c r="Z46" s="23">
        <v>-60.699102735332353</v>
      </c>
      <c r="AA46" s="20">
        <v>11955753</v>
      </c>
    </row>
    <row r="47" spans="1:27" x14ac:dyDescent="0.25">
      <c r="A47" s="19" t="s">
        <v>73</v>
      </c>
      <c r="B47" s="15" t="s">
        <v>32</v>
      </c>
      <c r="C47" s="20">
        <v>3929783</v>
      </c>
      <c r="D47" s="20">
        <v>0</v>
      </c>
      <c r="E47" s="21">
        <v>4505025</v>
      </c>
      <c r="F47" s="22">
        <v>3735085</v>
      </c>
      <c r="G47" s="22">
        <v>1877731</v>
      </c>
      <c r="H47" s="22">
        <v>71731</v>
      </c>
      <c r="I47" s="22">
        <v>104699</v>
      </c>
      <c r="J47" s="22">
        <v>2054161</v>
      </c>
      <c r="K47" s="22">
        <v>93315</v>
      </c>
      <c r="L47" s="22">
        <v>135156</v>
      </c>
      <c r="M47" s="22">
        <v>130440</v>
      </c>
      <c r="N47" s="22">
        <v>358911</v>
      </c>
      <c r="O47" s="22">
        <v>136737</v>
      </c>
      <c r="P47" s="22">
        <v>26643</v>
      </c>
      <c r="Q47" s="22">
        <v>387937</v>
      </c>
      <c r="R47" s="22">
        <v>551317</v>
      </c>
      <c r="S47" s="22">
        <v>0</v>
      </c>
      <c r="T47" s="22">
        <v>0</v>
      </c>
      <c r="U47" s="22">
        <v>0</v>
      </c>
      <c r="V47" s="22">
        <v>0</v>
      </c>
      <c r="W47" s="22">
        <v>2964389</v>
      </c>
      <c r="X47" s="22">
        <v>2801277</v>
      </c>
      <c r="Y47" s="22">
        <v>163112</v>
      </c>
      <c r="Z47" s="23">
        <v>5.8227729710414211</v>
      </c>
      <c r="AA47" s="20">
        <v>3735085</v>
      </c>
    </row>
    <row r="48" spans="1:27" x14ac:dyDescent="0.25">
      <c r="A48" s="19" t="s">
        <v>74</v>
      </c>
      <c r="B48" s="15" t="s">
        <v>32</v>
      </c>
      <c r="C48" s="20">
        <v>-1000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64134513</v>
      </c>
      <c r="D50" s="29">
        <f t="shared" ref="D50:Y50" si="1">SUM(D37:D49)</f>
        <v>0</v>
      </c>
      <c r="E50" s="30">
        <f t="shared" si="1"/>
        <v>61526258</v>
      </c>
      <c r="F50" s="31">
        <f t="shared" si="1"/>
        <v>58912379</v>
      </c>
      <c r="G50" s="31">
        <f t="shared" si="1"/>
        <v>3117088</v>
      </c>
      <c r="H50" s="31">
        <f t="shared" si="1"/>
        <v>2345493</v>
      </c>
      <c r="I50" s="31">
        <f t="shared" si="1"/>
        <v>2323291</v>
      </c>
      <c r="J50" s="31">
        <f t="shared" si="1"/>
        <v>7785872</v>
      </c>
      <c r="K50" s="31">
        <f t="shared" si="1"/>
        <v>1961190</v>
      </c>
      <c r="L50" s="31">
        <f t="shared" si="1"/>
        <v>4848819</v>
      </c>
      <c r="M50" s="31">
        <f t="shared" si="1"/>
        <v>6266095</v>
      </c>
      <c r="N50" s="31">
        <f t="shared" si="1"/>
        <v>13076104</v>
      </c>
      <c r="O50" s="31">
        <f t="shared" si="1"/>
        <v>2242810</v>
      </c>
      <c r="P50" s="31">
        <f t="shared" si="1"/>
        <v>153183</v>
      </c>
      <c r="Q50" s="31">
        <f t="shared" si="1"/>
        <v>4709195</v>
      </c>
      <c r="R50" s="31">
        <f t="shared" si="1"/>
        <v>7105188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27967164</v>
      </c>
      <c r="X50" s="31">
        <f t="shared" si="1"/>
        <v>44184204</v>
      </c>
      <c r="Y50" s="31">
        <f t="shared" si="1"/>
        <v>-16217040</v>
      </c>
      <c r="Z50" s="32">
        <f>+IF(X50&lt;&gt;0,+(Y50/X50)*100,0)</f>
        <v>-36.703252592261251</v>
      </c>
      <c r="AA50" s="29">
        <f>SUM(AA37:AA49)</f>
        <v>58912379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-1928154</v>
      </c>
      <c r="D51" s="39">
        <f t="shared" si="2"/>
        <v>0</v>
      </c>
      <c r="E51" s="40">
        <f t="shared" si="2"/>
        <v>8454814</v>
      </c>
      <c r="F51" s="41">
        <f t="shared" si="2"/>
        <v>11068693</v>
      </c>
      <c r="G51" s="41">
        <f t="shared" si="2"/>
        <v>2057865</v>
      </c>
      <c r="H51" s="41">
        <f t="shared" si="2"/>
        <v>2421902</v>
      </c>
      <c r="I51" s="41">
        <f t="shared" si="2"/>
        <v>-5864429</v>
      </c>
      <c r="J51" s="41">
        <f t="shared" si="2"/>
        <v>-1384662</v>
      </c>
      <c r="K51" s="41">
        <f t="shared" si="2"/>
        <v>14793887</v>
      </c>
      <c r="L51" s="41">
        <f t="shared" si="2"/>
        <v>335709</v>
      </c>
      <c r="M51" s="41">
        <f t="shared" si="2"/>
        <v>-1228213</v>
      </c>
      <c r="N51" s="41">
        <f t="shared" si="2"/>
        <v>13901383</v>
      </c>
      <c r="O51" s="41">
        <f t="shared" si="2"/>
        <v>4099740</v>
      </c>
      <c r="P51" s="41">
        <f t="shared" si="2"/>
        <v>-179447</v>
      </c>
      <c r="Q51" s="41">
        <f t="shared" si="2"/>
        <v>8244188</v>
      </c>
      <c r="R51" s="41">
        <f t="shared" si="2"/>
        <v>12164481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24681202</v>
      </c>
      <c r="X51" s="41">
        <f t="shared" si="2"/>
        <v>8301591</v>
      </c>
      <c r="Y51" s="41">
        <f t="shared" si="2"/>
        <v>16379611</v>
      </c>
      <c r="Z51" s="42">
        <f>+IF(X51&lt;&gt;0,+(Y51/X51)*100,0)</f>
        <v>197.3068897275233</v>
      </c>
      <c r="AA51" s="39">
        <f>+AA35-AA50</f>
        <v>11068693</v>
      </c>
    </row>
    <row r="52" spans="1:27" x14ac:dyDescent="0.25">
      <c r="A52" s="43" t="s">
        <v>78</v>
      </c>
      <c r="B52" s="15" t="s">
        <v>32</v>
      </c>
      <c r="C52" s="20">
        <v>21330512</v>
      </c>
      <c r="D52" s="20">
        <v>0</v>
      </c>
      <c r="E52" s="21">
        <v>23408695</v>
      </c>
      <c r="F52" s="22">
        <v>23408695</v>
      </c>
      <c r="G52" s="22">
        <v>0</v>
      </c>
      <c r="H52" s="22">
        <v>0</v>
      </c>
      <c r="I52" s="22">
        <v>-8470</v>
      </c>
      <c r="J52" s="22">
        <v>-8470</v>
      </c>
      <c r="K52" s="22">
        <v>0</v>
      </c>
      <c r="L52" s="22">
        <v>0</v>
      </c>
      <c r="M52" s="22">
        <v>1006597</v>
      </c>
      <c r="N52" s="22">
        <v>1006597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998127</v>
      </c>
      <c r="X52" s="22">
        <v>17556519</v>
      </c>
      <c r="Y52" s="22">
        <v>-16558392</v>
      </c>
      <c r="Z52" s="23">
        <v>-94.314778459215063</v>
      </c>
      <c r="AA52" s="20">
        <v>23408695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19402358</v>
      </c>
      <c r="D54" s="48">
        <f t="shared" si="3"/>
        <v>0</v>
      </c>
      <c r="E54" s="49">
        <f t="shared" si="3"/>
        <v>31863509</v>
      </c>
      <c r="F54" s="50">
        <f t="shared" si="3"/>
        <v>34477388</v>
      </c>
      <c r="G54" s="50">
        <f t="shared" si="3"/>
        <v>2057865</v>
      </c>
      <c r="H54" s="50">
        <f t="shared" si="3"/>
        <v>2421902</v>
      </c>
      <c r="I54" s="50">
        <f t="shared" si="3"/>
        <v>-5872899</v>
      </c>
      <c r="J54" s="50">
        <f t="shared" si="3"/>
        <v>-1393132</v>
      </c>
      <c r="K54" s="50">
        <f t="shared" si="3"/>
        <v>14793887</v>
      </c>
      <c r="L54" s="50">
        <f t="shared" si="3"/>
        <v>335709</v>
      </c>
      <c r="M54" s="50">
        <f t="shared" si="3"/>
        <v>-221616</v>
      </c>
      <c r="N54" s="50">
        <f t="shared" si="3"/>
        <v>14907980</v>
      </c>
      <c r="O54" s="50">
        <f t="shared" si="3"/>
        <v>4099740</v>
      </c>
      <c r="P54" s="50">
        <f t="shared" si="3"/>
        <v>-179447</v>
      </c>
      <c r="Q54" s="50">
        <f t="shared" si="3"/>
        <v>8244188</v>
      </c>
      <c r="R54" s="50">
        <f t="shared" si="3"/>
        <v>12164481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25679329</v>
      </c>
      <c r="X54" s="50">
        <f t="shared" si="3"/>
        <v>25858110</v>
      </c>
      <c r="Y54" s="50">
        <f t="shared" si="3"/>
        <v>-178781</v>
      </c>
      <c r="Z54" s="51">
        <f>+IF(X54&lt;&gt;0,+(Y54/X54)*100,0)</f>
        <v>-0.69139237167758971</v>
      </c>
      <c r="AA54" s="48">
        <f>SUM(AA51:AA53)</f>
        <v>34477388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19402358</v>
      </c>
      <c r="D56" s="54">
        <f>+D54-D55</f>
        <v>0</v>
      </c>
      <c r="E56" s="55">
        <f t="shared" si="4"/>
        <v>31863509</v>
      </c>
      <c r="F56" s="56">
        <f t="shared" si="4"/>
        <v>34477388</v>
      </c>
      <c r="G56" s="56">
        <f t="shared" si="4"/>
        <v>2057865</v>
      </c>
      <c r="H56" s="56">
        <f t="shared" si="4"/>
        <v>2421902</v>
      </c>
      <c r="I56" s="56">
        <f t="shared" si="4"/>
        <v>-5872899</v>
      </c>
      <c r="J56" s="56">
        <f t="shared" si="4"/>
        <v>-1393132</v>
      </c>
      <c r="K56" s="56">
        <f t="shared" si="4"/>
        <v>14793887</v>
      </c>
      <c r="L56" s="56">
        <f t="shared" si="4"/>
        <v>335709</v>
      </c>
      <c r="M56" s="56">
        <f t="shared" si="4"/>
        <v>-221616</v>
      </c>
      <c r="N56" s="56">
        <f t="shared" si="4"/>
        <v>14907980</v>
      </c>
      <c r="O56" s="56">
        <f t="shared" si="4"/>
        <v>4099740</v>
      </c>
      <c r="P56" s="56">
        <f t="shared" si="4"/>
        <v>-179447</v>
      </c>
      <c r="Q56" s="56">
        <f t="shared" si="4"/>
        <v>8244188</v>
      </c>
      <c r="R56" s="56">
        <f t="shared" si="4"/>
        <v>12164481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25679329</v>
      </c>
      <c r="X56" s="56">
        <f t="shared" si="4"/>
        <v>25858110</v>
      </c>
      <c r="Y56" s="56">
        <f t="shared" si="4"/>
        <v>-178781</v>
      </c>
      <c r="Z56" s="57">
        <f>+IF(X56&lt;&gt;0,+(Y56/X56)*100,0)</f>
        <v>-0.69139237167758971</v>
      </c>
      <c r="AA56" s="54">
        <f>+AA54-AA55</f>
        <v>34477388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19402358</v>
      </c>
      <c r="D59" s="48">
        <f>SUM(D56:D58)</f>
        <v>0</v>
      </c>
      <c r="E59" s="49">
        <f t="shared" si="5"/>
        <v>31863509</v>
      </c>
      <c r="F59" s="50">
        <f t="shared" si="5"/>
        <v>34477388</v>
      </c>
      <c r="G59" s="50">
        <f t="shared" si="5"/>
        <v>2057865</v>
      </c>
      <c r="H59" s="50">
        <f t="shared" si="5"/>
        <v>2421902</v>
      </c>
      <c r="I59" s="50">
        <f t="shared" si="5"/>
        <v>-5872899</v>
      </c>
      <c r="J59" s="50">
        <f t="shared" si="5"/>
        <v>-1393132</v>
      </c>
      <c r="K59" s="50">
        <f t="shared" si="5"/>
        <v>14793887</v>
      </c>
      <c r="L59" s="50">
        <f t="shared" si="5"/>
        <v>335709</v>
      </c>
      <c r="M59" s="50">
        <f t="shared" si="5"/>
        <v>-221616</v>
      </c>
      <c r="N59" s="50">
        <f t="shared" si="5"/>
        <v>14907980</v>
      </c>
      <c r="O59" s="50">
        <f t="shared" si="5"/>
        <v>4099740</v>
      </c>
      <c r="P59" s="50">
        <f t="shared" si="5"/>
        <v>-179447</v>
      </c>
      <c r="Q59" s="50">
        <f t="shared" si="5"/>
        <v>8244188</v>
      </c>
      <c r="R59" s="50">
        <f t="shared" si="5"/>
        <v>12164481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25679329</v>
      </c>
      <c r="X59" s="50">
        <f t="shared" si="5"/>
        <v>25858110</v>
      </c>
      <c r="Y59" s="50">
        <f t="shared" si="5"/>
        <v>-178781</v>
      </c>
      <c r="Z59" s="51">
        <f>+IF(X59&lt;&gt;0,+(Y59/X59)*100,0)</f>
        <v>-0.69139237167758971</v>
      </c>
      <c r="AA59" s="48">
        <f>SUM(AA56:AA58)</f>
        <v>34477388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19402358</v>
      </c>
      <c r="D62" s="65">
        <f>SUM(D59:D61)</f>
        <v>0</v>
      </c>
      <c r="E62" s="66">
        <f t="shared" si="6"/>
        <v>31863509</v>
      </c>
      <c r="F62" s="67">
        <f t="shared" si="6"/>
        <v>34477388</v>
      </c>
      <c r="G62" s="67">
        <f t="shared" si="6"/>
        <v>2057865</v>
      </c>
      <c r="H62" s="67">
        <f t="shared" si="6"/>
        <v>2421902</v>
      </c>
      <c r="I62" s="67">
        <f t="shared" si="6"/>
        <v>-5872899</v>
      </c>
      <c r="J62" s="67">
        <f t="shared" si="6"/>
        <v>-1393132</v>
      </c>
      <c r="K62" s="67">
        <f t="shared" si="6"/>
        <v>14793887</v>
      </c>
      <c r="L62" s="67">
        <f t="shared" si="6"/>
        <v>335709</v>
      </c>
      <c r="M62" s="67">
        <f t="shared" si="6"/>
        <v>-221616</v>
      </c>
      <c r="N62" s="67">
        <f t="shared" si="6"/>
        <v>14907980</v>
      </c>
      <c r="O62" s="67">
        <f t="shared" si="6"/>
        <v>4099740</v>
      </c>
      <c r="P62" s="67">
        <f t="shared" si="6"/>
        <v>-179447</v>
      </c>
      <c r="Q62" s="67">
        <f t="shared" si="6"/>
        <v>8244188</v>
      </c>
      <c r="R62" s="67">
        <f t="shared" si="6"/>
        <v>12164481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25679329</v>
      </c>
      <c r="X62" s="67">
        <f t="shared" si="6"/>
        <v>25858110</v>
      </c>
      <c r="Y62" s="67">
        <f t="shared" si="6"/>
        <v>-178781</v>
      </c>
      <c r="Z62" s="68">
        <f>+IF(X62&lt;&gt;0,+(Y62/X62)*100,0)</f>
        <v>-0.69139237167758971</v>
      </c>
      <c r="AA62" s="65">
        <f>SUM(AA59:AA61)</f>
        <v>34477388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248991749</v>
      </c>
      <c r="D7" s="20">
        <v>0</v>
      </c>
      <c r="E7" s="21">
        <v>295928197</v>
      </c>
      <c r="F7" s="22">
        <v>295928197</v>
      </c>
      <c r="G7" s="22">
        <v>16889260</v>
      </c>
      <c r="H7" s="22">
        <v>17128713</v>
      </c>
      <c r="I7" s="22">
        <v>17935209</v>
      </c>
      <c r="J7" s="22">
        <v>51953182</v>
      </c>
      <c r="K7" s="22">
        <v>19120913</v>
      </c>
      <c r="L7" s="22">
        <v>22624001</v>
      </c>
      <c r="M7" s="22">
        <v>29779741</v>
      </c>
      <c r="N7" s="22">
        <v>71524655</v>
      </c>
      <c r="O7" s="22">
        <v>34465465</v>
      </c>
      <c r="P7" s="22">
        <v>37273202</v>
      </c>
      <c r="Q7" s="22">
        <v>31034967</v>
      </c>
      <c r="R7" s="22">
        <v>102773634</v>
      </c>
      <c r="S7" s="22">
        <v>0</v>
      </c>
      <c r="T7" s="22">
        <v>0</v>
      </c>
      <c r="U7" s="22">
        <v>0</v>
      </c>
      <c r="V7" s="22">
        <v>0</v>
      </c>
      <c r="W7" s="22">
        <v>226251471</v>
      </c>
      <c r="X7" s="22">
        <v>213823107</v>
      </c>
      <c r="Y7" s="22">
        <v>12428364</v>
      </c>
      <c r="Z7" s="23">
        <v>5.8124513175276231</v>
      </c>
      <c r="AA7" s="20">
        <v>295928197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7277867</v>
      </c>
      <c r="D13" s="20">
        <v>0</v>
      </c>
      <c r="E13" s="21">
        <v>6029615</v>
      </c>
      <c r="F13" s="22">
        <v>6029615</v>
      </c>
      <c r="G13" s="22">
        <v>622262</v>
      </c>
      <c r="H13" s="22">
        <v>539478</v>
      </c>
      <c r="I13" s="22">
        <v>567692</v>
      </c>
      <c r="J13" s="22">
        <v>1729432</v>
      </c>
      <c r="K13" s="22">
        <v>576666</v>
      </c>
      <c r="L13" s="22">
        <v>572349</v>
      </c>
      <c r="M13" s="22">
        <v>576247</v>
      </c>
      <c r="N13" s="22">
        <v>1725262</v>
      </c>
      <c r="O13" s="22">
        <v>614280</v>
      </c>
      <c r="P13" s="22">
        <v>633206</v>
      </c>
      <c r="Q13" s="22">
        <v>683981</v>
      </c>
      <c r="R13" s="22">
        <v>1931467</v>
      </c>
      <c r="S13" s="22">
        <v>0</v>
      </c>
      <c r="T13" s="22">
        <v>0</v>
      </c>
      <c r="U13" s="22">
        <v>0</v>
      </c>
      <c r="V13" s="22">
        <v>0</v>
      </c>
      <c r="W13" s="22">
        <v>5386161</v>
      </c>
      <c r="X13" s="22">
        <v>4853230</v>
      </c>
      <c r="Y13" s="22">
        <v>532931</v>
      </c>
      <c r="Z13" s="23">
        <v>10.980954951650757</v>
      </c>
      <c r="AA13" s="20">
        <v>6029615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1817</v>
      </c>
      <c r="D18" s="20">
        <v>0</v>
      </c>
      <c r="E18" s="21">
        <v>5766</v>
      </c>
      <c r="F18" s="22">
        <v>5766</v>
      </c>
      <c r="G18" s="22">
        <v>0</v>
      </c>
      <c r="H18" s="22">
        <v>0</v>
      </c>
      <c r="I18" s="22">
        <v>83</v>
      </c>
      <c r="J18" s="22">
        <v>83</v>
      </c>
      <c r="K18" s="22">
        <v>91</v>
      </c>
      <c r="L18" s="22">
        <v>0</v>
      </c>
      <c r="M18" s="22">
        <v>78</v>
      </c>
      <c r="N18" s="22">
        <v>169</v>
      </c>
      <c r="O18" s="22">
        <v>0</v>
      </c>
      <c r="P18" s="22">
        <v>91</v>
      </c>
      <c r="Q18" s="22">
        <v>274</v>
      </c>
      <c r="R18" s="22">
        <v>365</v>
      </c>
      <c r="S18" s="22">
        <v>0</v>
      </c>
      <c r="T18" s="22">
        <v>0</v>
      </c>
      <c r="U18" s="22">
        <v>0</v>
      </c>
      <c r="V18" s="22">
        <v>0</v>
      </c>
      <c r="W18" s="22">
        <v>617</v>
      </c>
      <c r="X18" s="22">
        <v>2458</v>
      </c>
      <c r="Y18" s="22">
        <v>-1841</v>
      </c>
      <c r="Z18" s="23">
        <v>-74.898291293734744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2576698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723177</v>
      </c>
      <c r="D22" s="20">
        <v>0</v>
      </c>
      <c r="E22" s="21">
        <v>726989</v>
      </c>
      <c r="F22" s="22">
        <v>726989</v>
      </c>
      <c r="G22" s="22">
        <v>26142</v>
      </c>
      <c r="H22" s="22">
        <v>-28329</v>
      </c>
      <c r="I22" s="22">
        <v>18469</v>
      </c>
      <c r="J22" s="22">
        <v>16282</v>
      </c>
      <c r="K22" s="22">
        <v>5135</v>
      </c>
      <c r="L22" s="22">
        <v>12132</v>
      </c>
      <c r="M22" s="22">
        <v>11221</v>
      </c>
      <c r="N22" s="22">
        <v>28488</v>
      </c>
      <c r="O22" s="22">
        <v>10034</v>
      </c>
      <c r="P22" s="22">
        <v>12104</v>
      </c>
      <c r="Q22" s="22">
        <v>5043</v>
      </c>
      <c r="R22" s="22">
        <v>27181</v>
      </c>
      <c r="S22" s="22">
        <v>0</v>
      </c>
      <c r="T22" s="22">
        <v>0</v>
      </c>
      <c r="U22" s="22">
        <v>0</v>
      </c>
      <c r="V22" s="22">
        <v>0</v>
      </c>
      <c r="W22" s="22">
        <v>71951</v>
      </c>
      <c r="X22" s="22">
        <v>323678</v>
      </c>
      <c r="Y22" s="22">
        <v>-251727</v>
      </c>
      <c r="Z22" s="18">
        <v>-77.770809261055746</v>
      </c>
      <c r="AA22" s="20">
        <v>726989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21193590</v>
      </c>
      <c r="D28" s="20">
        <v>0</v>
      </c>
      <c r="E28" s="21">
        <v>22785027</v>
      </c>
      <c r="F28" s="22">
        <v>22785027</v>
      </c>
      <c r="G28" s="22">
        <v>10696814</v>
      </c>
      <c r="H28" s="22">
        <v>0</v>
      </c>
      <c r="I28" s="22">
        <v>0</v>
      </c>
      <c r="J28" s="22">
        <v>10696814</v>
      </c>
      <c r="K28" s="22">
        <v>0</v>
      </c>
      <c r="L28" s="22">
        <v>0</v>
      </c>
      <c r="M28" s="22">
        <v>8583374</v>
      </c>
      <c r="N28" s="22">
        <v>8583374</v>
      </c>
      <c r="O28" s="22">
        <v>0</v>
      </c>
      <c r="P28" s="22">
        <v>0</v>
      </c>
      <c r="Q28" s="22">
        <v>3504839</v>
      </c>
      <c r="R28" s="22">
        <v>3504839</v>
      </c>
      <c r="S28" s="22">
        <v>0</v>
      </c>
      <c r="T28" s="22">
        <v>0</v>
      </c>
      <c r="U28" s="22">
        <v>0</v>
      </c>
      <c r="V28" s="22">
        <v>0</v>
      </c>
      <c r="W28" s="22">
        <v>22785027</v>
      </c>
      <c r="X28" s="22">
        <v>22785027</v>
      </c>
      <c r="Y28" s="22">
        <v>0</v>
      </c>
      <c r="Z28" s="23">
        <v>0</v>
      </c>
      <c r="AA28" s="20">
        <v>22785027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2000000</v>
      </c>
      <c r="F33" s="22">
        <v>2000000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2000000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280764898</v>
      </c>
      <c r="D35" s="29">
        <f t="shared" ref="D35:Y35" si="0">SUM(D6:D34)</f>
        <v>0</v>
      </c>
      <c r="E35" s="30">
        <f t="shared" si="0"/>
        <v>327475594</v>
      </c>
      <c r="F35" s="31">
        <f t="shared" si="0"/>
        <v>327475594</v>
      </c>
      <c r="G35" s="31">
        <f t="shared" si="0"/>
        <v>28234478</v>
      </c>
      <c r="H35" s="31">
        <f t="shared" si="0"/>
        <v>17639862</v>
      </c>
      <c r="I35" s="31">
        <f t="shared" si="0"/>
        <v>18521453</v>
      </c>
      <c r="J35" s="31">
        <f t="shared" si="0"/>
        <v>64395793</v>
      </c>
      <c r="K35" s="31">
        <f t="shared" si="0"/>
        <v>19702805</v>
      </c>
      <c r="L35" s="31">
        <f t="shared" si="0"/>
        <v>23208482</v>
      </c>
      <c r="M35" s="31">
        <f t="shared" si="0"/>
        <v>38950661</v>
      </c>
      <c r="N35" s="31">
        <f t="shared" si="0"/>
        <v>81861948</v>
      </c>
      <c r="O35" s="31">
        <f t="shared" si="0"/>
        <v>35089779</v>
      </c>
      <c r="P35" s="31">
        <f t="shared" si="0"/>
        <v>37918603</v>
      </c>
      <c r="Q35" s="31">
        <f t="shared" si="0"/>
        <v>35229104</v>
      </c>
      <c r="R35" s="31">
        <f t="shared" si="0"/>
        <v>108237486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254495227</v>
      </c>
      <c r="X35" s="31">
        <f t="shared" si="0"/>
        <v>241787500</v>
      </c>
      <c r="Y35" s="31">
        <f t="shared" si="0"/>
        <v>12707727</v>
      </c>
      <c r="Z35" s="32">
        <f>+IF(X35&lt;&gt;0,+(Y35/X35)*100,0)</f>
        <v>5.2557419221423771</v>
      </c>
      <c r="AA35" s="29">
        <f>SUM(AA6:AA34)</f>
        <v>327475594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31597994</v>
      </c>
      <c r="D37" s="20">
        <v>0</v>
      </c>
      <c r="E37" s="21">
        <v>37455605</v>
      </c>
      <c r="F37" s="22">
        <v>35615845</v>
      </c>
      <c r="G37" s="22">
        <v>2618075</v>
      </c>
      <c r="H37" s="22">
        <v>2628555</v>
      </c>
      <c r="I37" s="22">
        <v>2659368</v>
      </c>
      <c r="J37" s="22">
        <v>7905998</v>
      </c>
      <c r="K37" s="22">
        <v>2706510</v>
      </c>
      <c r="L37" s="22">
        <v>4125941</v>
      </c>
      <c r="M37" s="22">
        <v>2738020</v>
      </c>
      <c r="N37" s="22">
        <v>9570471</v>
      </c>
      <c r="O37" s="22">
        <v>2599666</v>
      </c>
      <c r="P37" s="22">
        <v>2592437</v>
      </c>
      <c r="Q37" s="22">
        <v>2506101</v>
      </c>
      <c r="R37" s="22">
        <v>7698204</v>
      </c>
      <c r="S37" s="22">
        <v>0</v>
      </c>
      <c r="T37" s="22">
        <v>0</v>
      </c>
      <c r="U37" s="22">
        <v>0</v>
      </c>
      <c r="V37" s="22">
        <v>0</v>
      </c>
      <c r="W37" s="22">
        <v>25174673</v>
      </c>
      <c r="X37" s="22">
        <v>25023703</v>
      </c>
      <c r="Y37" s="22">
        <v>150970</v>
      </c>
      <c r="Z37" s="23">
        <v>0.60330799162697857</v>
      </c>
      <c r="AA37" s="20">
        <v>35615845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38265832</v>
      </c>
      <c r="D40" s="20">
        <v>0</v>
      </c>
      <c r="E40" s="21">
        <v>45423244</v>
      </c>
      <c r="F40" s="22">
        <v>45571139</v>
      </c>
      <c r="G40" s="22">
        <v>111301</v>
      </c>
      <c r="H40" s="22">
        <v>382056</v>
      </c>
      <c r="I40" s="22">
        <v>1859853</v>
      </c>
      <c r="J40" s="22">
        <v>2353210</v>
      </c>
      <c r="K40" s="22">
        <v>423549</v>
      </c>
      <c r="L40" s="22">
        <v>1575732</v>
      </c>
      <c r="M40" s="22">
        <v>2932057</v>
      </c>
      <c r="N40" s="22">
        <v>4931338</v>
      </c>
      <c r="O40" s="22">
        <v>2262169</v>
      </c>
      <c r="P40" s="22">
        <v>507219</v>
      </c>
      <c r="Q40" s="22">
        <v>3094219</v>
      </c>
      <c r="R40" s="22">
        <v>5863607</v>
      </c>
      <c r="S40" s="22">
        <v>0</v>
      </c>
      <c r="T40" s="22">
        <v>0</v>
      </c>
      <c r="U40" s="22">
        <v>0</v>
      </c>
      <c r="V40" s="22">
        <v>0</v>
      </c>
      <c r="W40" s="22">
        <v>13148155</v>
      </c>
      <c r="X40" s="22">
        <v>22065858</v>
      </c>
      <c r="Y40" s="22">
        <v>-8917703</v>
      </c>
      <c r="Z40" s="23">
        <v>-40.414032393392546</v>
      </c>
      <c r="AA40" s="20">
        <v>45571139</v>
      </c>
    </row>
    <row r="41" spans="1:27" x14ac:dyDescent="0.25">
      <c r="A41" s="19" t="s">
        <v>67</v>
      </c>
      <c r="B41" s="15" t="s">
        <v>32</v>
      </c>
      <c r="C41" s="20">
        <v>7944968</v>
      </c>
      <c r="D41" s="20">
        <v>0</v>
      </c>
      <c r="E41" s="21">
        <v>10583395</v>
      </c>
      <c r="F41" s="22">
        <v>15718064</v>
      </c>
      <c r="G41" s="22">
        <v>851351</v>
      </c>
      <c r="H41" s="22">
        <v>851351</v>
      </c>
      <c r="I41" s="22">
        <v>-6573419</v>
      </c>
      <c r="J41" s="22">
        <v>-4870717</v>
      </c>
      <c r="K41" s="22">
        <v>2837006</v>
      </c>
      <c r="L41" s="22">
        <v>1893500</v>
      </c>
      <c r="M41" s="22">
        <v>2157298</v>
      </c>
      <c r="N41" s="22">
        <v>6887804</v>
      </c>
      <c r="O41" s="22">
        <v>2698236</v>
      </c>
      <c r="P41" s="22">
        <v>1885883</v>
      </c>
      <c r="Q41" s="22">
        <v>2559159</v>
      </c>
      <c r="R41" s="22">
        <v>7143278</v>
      </c>
      <c r="S41" s="22">
        <v>0</v>
      </c>
      <c r="T41" s="22">
        <v>0</v>
      </c>
      <c r="U41" s="22">
        <v>0</v>
      </c>
      <c r="V41" s="22">
        <v>0</v>
      </c>
      <c r="W41" s="22">
        <v>9160365</v>
      </c>
      <c r="X41" s="22">
        <v>10546357</v>
      </c>
      <c r="Y41" s="22">
        <v>-1385992</v>
      </c>
      <c r="Z41" s="23">
        <v>-13.141902933875649</v>
      </c>
      <c r="AA41" s="20">
        <v>15718064</v>
      </c>
    </row>
    <row r="42" spans="1:27" x14ac:dyDescent="0.25">
      <c r="A42" s="19" t="s">
        <v>68</v>
      </c>
      <c r="B42" s="15" t="s">
        <v>32</v>
      </c>
      <c r="C42" s="20">
        <v>26343965</v>
      </c>
      <c r="D42" s="20">
        <v>0</v>
      </c>
      <c r="E42" s="21">
        <v>38220275</v>
      </c>
      <c r="F42" s="22">
        <v>38220275</v>
      </c>
      <c r="G42" s="22">
        <v>3074351</v>
      </c>
      <c r="H42" s="22">
        <v>3074351</v>
      </c>
      <c r="I42" s="22">
        <v>3001596</v>
      </c>
      <c r="J42" s="22">
        <v>9150298</v>
      </c>
      <c r="K42" s="22">
        <v>3001596</v>
      </c>
      <c r="L42" s="22">
        <v>3001596</v>
      </c>
      <c r="M42" s="22">
        <v>3001596</v>
      </c>
      <c r="N42" s="22">
        <v>9004788</v>
      </c>
      <c r="O42" s="22">
        <v>3001596</v>
      </c>
      <c r="P42" s="22">
        <v>3001596</v>
      </c>
      <c r="Q42" s="22">
        <v>3001596</v>
      </c>
      <c r="R42" s="22">
        <v>9004788</v>
      </c>
      <c r="S42" s="22">
        <v>0</v>
      </c>
      <c r="T42" s="22">
        <v>0</v>
      </c>
      <c r="U42" s="22">
        <v>0</v>
      </c>
      <c r="V42" s="22">
        <v>0</v>
      </c>
      <c r="W42" s="22">
        <v>27159874</v>
      </c>
      <c r="X42" s="22">
        <v>26411964</v>
      </c>
      <c r="Y42" s="22">
        <v>747910</v>
      </c>
      <c r="Z42" s="23">
        <v>2.8317091451434662</v>
      </c>
      <c r="AA42" s="20">
        <v>38220275</v>
      </c>
    </row>
    <row r="43" spans="1:27" x14ac:dyDescent="0.25">
      <c r="A43" s="19" t="s">
        <v>69</v>
      </c>
      <c r="B43" s="15" t="s">
        <v>32</v>
      </c>
      <c r="C43" s="20">
        <v>21349779</v>
      </c>
      <c r="D43" s="20">
        <v>0</v>
      </c>
      <c r="E43" s="21">
        <v>19880373</v>
      </c>
      <c r="F43" s="22">
        <v>19880373</v>
      </c>
      <c r="G43" s="22">
        <v>1645691</v>
      </c>
      <c r="H43" s="22">
        <v>1701165</v>
      </c>
      <c r="I43" s="22">
        <v>1701165</v>
      </c>
      <c r="J43" s="22">
        <v>5048021</v>
      </c>
      <c r="K43" s="22">
        <v>1701165</v>
      </c>
      <c r="L43" s="22">
        <v>1701165</v>
      </c>
      <c r="M43" s="22">
        <v>1701165</v>
      </c>
      <c r="N43" s="22">
        <v>5103495</v>
      </c>
      <c r="O43" s="22">
        <v>1612231</v>
      </c>
      <c r="P43" s="22">
        <v>1612231</v>
      </c>
      <c r="Q43" s="22">
        <v>1612231</v>
      </c>
      <c r="R43" s="22">
        <v>4836693</v>
      </c>
      <c r="S43" s="22">
        <v>0</v>
      </c>
      <c r="T43" s="22">
        <v>0</v>
      </c>
      <c r="U43" s="22">
        <v>0</v>
      </c>
      <c r="V43" s="22">
        <v>0</v>
      </c>
      <c r="W43" s="22">
        <v>14988209</v>
      </c>
      <c r="X43" s="22">
        <v>14644657</v>
      </c>
      <c r="Y43" s="22">
        <v>343552</v>
      </c>
      <c r="Z43" s="23">
        <v>2.3459204268150491</v>
      </c>
      <c r="AA43" s="20">
        <v>19880373</v>
      </c>
    </row>
    <row r="44" spans="1:27" x14ac:dyDescent="0.25">
      <c r="A44" s="19" t="s">
        <v>70</v>
      </c>
      <c r="B44" s="15" t="s">
        <v>32</v>
      </c>
      <c r="C44" s="20">
        <v>12202314</v>
      </c>
      <c r="D44" s="20">
        <v>0</v>
      </c>
      <c r="E44" s="21">
        <v>15835032</v>
      </c>
      <c r="F44" s="22">
        <v>13913406</v>
      </c>
      <c r="G44" s="22">
        <v>4375</v>
      </c>
      <c r="H44" s="22">
        <v>434595</v>
      </c>
      <c r="I44" s="22">
        <v>127474</v>
      </c>
      <c r="J44" s="22">
        <v>566444</v>
      </c>
      <c r="K44" s="22">
        <v>566842</v>
      </c>
      <c r="L44" s="22">
        <v>611305</v>
      </c>
      <c r="M44" s="22">
        <v>1071296</v>
      </c>
      <c r="N44" s="22">
        <v>2249443</v>
      </c>
      <c r="O44" s="22">
        <v>1138528</v>
      </c>
      <c r="P44" s="22">
        <v>281762</v>
      </c>
      <c r="Q44" s="22">
        <v>1140969</v>
      </c>
      <c r="R44" s="22">
        <v>2561259</v>
      </c>
      <c r="S44" s="22">
        <v>0</v>
      </c>
      <c r="T44" s="22">
        <v>0</v>
      </c>
      <c r="U44" s="22">
        <v>0</v>
      </c>
      <c r="V44" s="22">
        <v>0</v>
      </c>
      <c r="W44" s="22">
        <v>5377146</v>
      </c>
      <c r="X44" s="22">
        <v>8089706</v>
      </c>
      <c r="Y44" s="22">
        <v>-2712560</v>
      </c>
      <c r="Z44" s="23">
        <v>-33.531008419836269</v>
      </c>
      <c r="AA44" s="20">
        <v>13913406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13999054</v>
      </c>
      <c r="D46" s="20">
        <v>0</v>
      </c>
      <c r="E46" s="21">
        <v>12000000</v>
      </c>
      <c r="F46" s="22">
        <v>14000000</v>
      </c>
      <c r="G46" s="22">
        <v>10196194</v>
      </c>
      <c r="H46" s="22">
        <v>408210</v>
      </c>
      <c r="I46" s="22">
        <v>232848</v>
      </c>
      <c r="J46" s="22">
        <v>10837252</v>
      </c>
      <c r="K46" s="22">
        <v>184185</v>
      </c>
      <c r="L46" s="22">
        <v>274695</v>
      </c>
      <c r="M46" s="22">
        <v>57894</v>
      </c>
      <c r="N46" s="22">
        <v>516774</v>
      </c>
      <c r="O46" s="22">
        <v>156652</v>
      </c>
      <c r="P46" s="22">
        <v>1032642</v>
      </c>
      <c r="Q46" s="22">
        <v>153533</v>
      </c>
      <c r="R46" s="22">
        <v>1342827</v>
      </c>
      <c r="S46" s="22">
        <v>0</v>
      </c>
      <c r="T46" s="22">
        <v>0</v>
      </c>
      <c r="U46" s="22">
        <v>0</v>
      </c>
      <c r="V46" s="22">
        <v>0</v>
      </c>
      <c r="W46" s="22">
        <v>12696853</v>
      </c>
      <c r="X46" s="22">
        <v>12347639</v>
      </c>
      <c r="Y46" s="22">
        <v>349214</v>
      </c>
      <c r="Z46" s="23">
        <v>2.8281844002727969</v>
      </c>
      <c r="AA46" s="20">
        <v>14000000</v>
      </c>
    </row>
    <row r="47" spans="1:27" x14ac:dyDescent="0.25">
      <c r="A47" s="19" t="s">
        <v>73</v>
      </c>
      <c r="B47" s="15" t="s">
        <v>32</v>
      </c>
      <c r="C47" s="20">
        <v>408734</v>
      </c>
      <c r="D47" s="20">
        <v>0</v>
      </c>
      <c r="E47" s="21">
        <v>891903</v>
      </c>
      <c r="F47" s="22">
        <v>890454</v>
      </c>
      <c r="G47" s="22">
        <v>0</v>
      </c>
      <c r="H47" s="22">
        <v>63028</v>
      </c>
      <c r="I47" s="22">
        <v>21593</v>
      </c>
      <c r="J47" s="22">
        <v>84621</v>
      </c>
      <c r="K47" s="22">
        <v>10563</v>
      </c>
      <c r="L47" s="22">
        <v>415711</v>
      </c>
      <c r="M47" s="22">
        <v>2231</v>
      </c>
      <c r="N47" s="22">
        <v>428505</v>
      </c>
      <c r="O47" s="22">
        <v>61502</v>
      </c>
      <c r="P47" s="22">
        <v>26068</v>
      </c>
      <c r="Q47" s="22">
        <v>98556</v>
      </c>
      <c r="R47" s="22">
        <v>186126</v>
      </c>
      <c r="S47" s="22">
        <v>0</v>
      </c>
      <c r="T47" s="22">
        <v>0</v>
      </c>
      <c r="U47" s="22">
        <v>0</v>
      </c>
      <c r="V47" s="22">
        <v>0</v>
      </c>
      <c r="W47" s="22">
        <v>699252</v>
      </c>
      <c r="X47" s="22">
        <v>815964</v>
      </c>
      <c r="Y47" s="22">
        <v>-116712</v>
      </c>
      <c r="Z47" s="23">
        <v>-14.303572216421312</v>
      </c>
      <c r="AA47" s="20">
        <v>890454</v>
      </c>
    </row>
    <row r="48" spans="1:27" x14ac:dyDescent="0.25">
      <c r="A48" s="19" t="s">
        <v>74</v>
      </c>
      <c r="B48" s="15" t="s">
        <v>32</v>
      </c>
      <c r="C48" s="20">
        <v>760626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10933965</v>
      </c>
      <c r="D49" s="20">
        <v>0</v>
      </c>
      <c r="E49" s="21">
        <v>6999999</v>
      </c>
      <c r="F49" s="22">
        <v>7812131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7812131</v>
      </c>
    </row>
    <row r="50" spans="1:27" x14ac:dyDescent="0.25">
      <c r="A50" s="37" t="s">
        <v>76</v>
      </c>
      <c r="B50" s="28" t="s">
        <v>32</v>
      </c>
      <c r="C50" s="29">
        <f>SUM(C37:C49)</f>
        <v>163807231</v>
      </c>
      <c r="D50" s="29">
        <f t="shared" ref="D50:Y50" si="1">SUM(D37:D49)</f>
        <v>0</v>
      </c>
      <c r="E50" s="30">
        <f t="shared" si="1"/>
        <v>187289826</v>
      </c>
      <c r="F50" s="31">
        <f t="shared" si="1"/>
        <v>191621687</v>
      </c>
      <c r="G50" s="31">
        <f t="shared" si="1"/>
        <v>18501338</v>
      </c>
      <c r="H50" s="31">
        <f t="shared" si="1"/>
        <v>9543311</v>
      </c>
      <c r="I50" s="31">
        <f t="shared" si="1"/>
        <v>3030478</v>
      </c>
      <c r="J50" s="31">
        <f t="shared" si="1"/>
        <v>31075127</v>
      </c>
      <c r="K50" s="31">
        <f t="shared" si="1"/>
        <v>11431416</v>
      </c>
      <c r="L50" s="31">
        <f t="shared" si="1"/>
        <v>13599645</v>
      </c>
      <c r="M50" s="31">
        <f t="shared" si="1"/>
        <v>13661557</v>
      </c>
      <c r="N50" s="31">
        <f t="shared" si="1"/>
        <v>38692618</v>
      </c>
      <c r="O50" s="31">
        <f t="shared" si="1"/>
        <v>13530580</v>
      </c>
      <c r="P50" s="31">
        <f t="shared" si="1"/>
        <v>10939838</v>
      </c>
      <c r="Q50" s="31">
        <f t="shared" si="1"/>
        <v>14166364</v>
      </c>
      <c r="R50" s="31">
        <f t="shared" si="1"/>
        <v>38636782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108404527</v>
      </c>
      <c r="X50" s="31">
        <f t="shared" si="1"/>
        <v>119945848</v>
      </c>
      <c r="Y50" s="31">
        <f t="shared" si="1"/>
        <v>-11541321</v>
      </c>
      <c r="Z50" s="32">
        <f>+IF(X50&lt;&gt;0,+(Y50/X50)*100,0)</f>
        <v>-9.6221096373423443</v>
      </c>
      <c r="AA50" s="29">
        <f>SUM(AA37:AA49)</f>
        <v>191621687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116957667</v>
      </c>
      <c r="D51" s="39">
        <f t="shared" si="2"/>
        <v>0</v>
      </c>
      <c r="E51" s="40">
        <f t="shared" si="2"/>
        <v>140185768</v>
      </c>
      <c r="F51" s="41">
        <f t="shared" si="2"/>
        <v>135853907</v>
      </c>
      <c r="G51" s="41">
        <f t="shared" si="2"/>
        <v>9733140</v>
      </c>
      <c r="H51" s="41">
        <f t="shared" si="2"/>
        <v>8096551</v>
      </c>
      <c r="I51" s="41">
        <f t="shared" si="2"/>
        <v>15490975</v>
      </c>
      <c r="J51" s="41">
        <f t="shared" si="2"/>
        <v>33320666</v>
      </c>
      <c r="K51" s="41">
        <f t="shared" si="2"/>
        <v>8271389</v>
      </c>
      <c r="L51" s="41">
        <f t="shared" si="2"/>
        <v>9608837</v>
      </c>
      <c r="M51" s="41">
        <f t="shared" si="2"/>
        <v>25289104</v>
      </c>
      <c r="N51" s="41">
        <f t="shared" si="2"/>
        <v>43169330</v>
      </c>
      <c r="O51" s="41">
        <f t="shared" si="2"/>
        <v>21559199</v>
      </c>
      <c r="P51" s="41">
        <f t="shared" si="2"/>
        <v>26978765</v>
      </c>
      <c r="Q51" s="41">
        <f t="shared" si="2"/>
        <v>21062740</v>
      </c>
      <c r="R51" s="41">
        <f t="shared" si="2"/>
        <v>69600704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146090700</v>
      </c>
      <c r="X51" s="41">
        <f t="shared" si="2"/>
        <v>121841652</v>
      </c>
      <c r="Y51" s="41">
        <f t="shared" si="2"/>
        <v>24249048</v>
      </c>
      <c r="Z51" s="42">
        <f>+IF(X51&lt;&gt;0,+(Y51/X51)*100,0)</f>
        <v>19.902100473818262</v>
      </c>
      <c r="AA51" s="39">
        <f>+AA35-AA50</f>
        <v>135853907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116957667</v>
      </c>
      <c r="D54" s="48">
        <f t="shared" si="3"/>
        <v>0</v>
      </c>
      <c r="E54" s="49">
        <f t="shared" si="3"/>
        <v>140185768</v>
      </c>
      <c r="F54" s="50">
        <f t="shared" si="3"/>
        <v>135853907</v>
      </c>
      <c r="G54" s="50">
        <f t="shared" si="3"/>
        <v>9733140</v>
      </c>
      <c r="H54" s="50">
        <f t="shared" si="3"/>
        <v>8096551</v>
      </c>
      <c r="I54" s="50">
        <f t="shared" si="3"/>
        <v>15490975</v>
      </c>
      <c r="J54" s="50">
        <f t="shared" si="3"/>
        <v>33320666</v>
      </c>
      <c r="K54" s="50">
        <f t="shared" si="3"/>
        <v>8271389</v>
      </c>
      <c r="L54" s="50">
        <f t="shared" si="3"/>
        <v>9608837</v>
      </c>
      <c r="M54" s="50">
        <f t="shared" si="3"/>
        <v>25289104</v>
      </c>
      <c r="N54" s="50">
        <f t="shared" si="3"/>
        <v>43169330</v>
      </c>
      <c r="O54" s="50">
        <f t="shared" si="3"/>
        <v>21559199</v>
      </c>
      <c r="P54" s="50">
        <f t="shared" si="3"/>
        <v>26978765</v>
      </c>
      <c r="Q54" s="50">
        <f t="shared" si="3"/>
        <v>21062740</v>
      </c>
      <c r="R54" s="50">
        <f t="shared" si="3"/>
        <v>69600704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146090700</v>
      </c>
      <c r="X54" s="50">
        <f t="shared" si="3"/>
        <v>121841652</v>
      </c>
      <c r="Y54" s="50">
        <f t="shared" si="3"/>
        <v>24249048</v>
      </c>
      <c r="Z54" s="51">
        <f>+IF(X54&lt;&gt;0,+(Y54/X54)*100,0)</f>
        <v>19.902100473818262</v>
      </c>
      <c r="AA54" s="48">
        <f>SUM(AA51:AA53)</f>
        <v>135853907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116957667</v>
      </c>
      <c r="D56" s="54">
        <f>+D54-D55</f>
        <v>0</v>
      </c>
      <c r="E56" s="55">
        <f t="shared" si="4"/>
        <v>140185768</v>
      </c>
      <c r="F56" s="56">
        <f t="shared" si="4"/>
        <v>135853907</v>
      </c>
      <c r="G56" s="56">
        <f t="shared" si="4"/>
        <v>9733140</v>
      </c>
      <c r="H56" s="56">
        <f t="shared" si="4"/>
        <v>8096551</v>
      </c>
      <c r="I56" s="56">
        <f t="shared" si="4"/>
        <v>15490975</v>
      </c>
      <c r="J56" s="56">
        <f t="shared" si="4"/>
        <v>33320666</v>
      </c>
      <c r="K56" s="56">
        <f t="shared" si="4"/>
        <v>8271389</v>
      </c>
      <c r="L56" s="56">
        <f t="shared" si="4"/>
        <v>9608837</v>
      </c>
      <c r="M56" s="56">
        <f t="shared" si="4"/>
        <v>25289104</v>
      </c>
      <c r="N56" s="56">
        <f t="shared" si="4"/>
        <v>43169330</v>
      </c>
      <c r="O56" s="56">
        <f t="shared" si="4"/>
        <v>21559199</v>
      </c>
      <c r="P56" s="56">
        <f t="shared" si="4"/>
        <v>26978765</v>
      </c>
      <c r="Q56" s="56">
        <f t="shared" si="4"/>
        <v>21062740</v>
      </c>
      <c r="R56" s="56">
        <f t="shared" si="4"/>
        <v>69600704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146090700</v>
      </c>
      <c r="X56" s="56">
        <f t="shared" si="4"/>
        <v>121841652</v>
      </c>
      <c r="Y56" s="56">
        <f t="shared" si="4"/>
        <v>24249048</v>
      </c>
      <c r="Z56" s="57">
        <f>+IF(X56&lt;&gt;0,+(Y56/X56)*100,0)</f>
        <v>19.902100473818262</v>
      </c>
      <c r="AA56" s="54">
        <f>+AA54-AA55</f>
        <v>135853907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116957667</v>
      </c>
      <c r="D59" s="48">
        <f>SUM(D56:D58)</f>
        <v>0</v>
      </c>
      <c r="E59" s="49">
        <f t="shared" si="5"/>
        <v>140185768</v>
      </c>
      <c r="F59" s="50">
        <f t="shared" si="5"/>
        <v>135853907</v>
      </c>
      <c r="G59" s="50">
        <f t="shared" si="5"/>
        <v>9733140</v>
      </c>
      <c r="H59" s="50">
        <f t="shared" si="5"/>
        <v>8096551</v>
      </c>
      <c r="I59" s="50">
        <f t="shared" si="5"/>
        <v>15490975</v>
      </c>
      <c r="J59" s="50">
        <f t="shared" si="5"/>
        <v>33320666</v>
      </c>
      <c r="K59" s="50">
        <f t="shared" si="5"/>
        <v>8271389</v>
      </c>
      <c r="L59" s="50">
        <f t="shared" si="5"/>
        <v>9608837</v>
      </c>
      <c r="M59" s="50">
        <f t="shared" si="5"/>
        <v>25289104</v>
      </c>
      <c r="N59" s="50">
        <f t="shared" si="5"/>
        <v>43169330</v>
      </c>
      <c r="O59" s="50">
        <f t="shared" si="5"/>
        <v>21559199</v>
      </c>
      <c r="P59" s="50">
        <f t="shared" si="5"/>
        <v>26978765</v>
      </c>
      <c r="Q59" s="50">
        <f t="shared" si="5"/>
        <v>21062740</v>
      </c>
      <c r="R59" s="50">
        <f t="shared" si="5"/>
        <v>69600704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146090700</v>
      </c>
      <c r="X59" s="50">
        <f t="shared" si="5"/>
        <v>121841652</v>
      </c>
      <c r="Y59" s="50">
        <f t="shared" si="5"/>
        <v>24249048</v>
      </c>
      <c r="Z59" s="51">
        <f>+IF(X59&lt;&gt;0,+(Y59/X59)*100,0)</f>
        <v>19.902100473818262</v>
      </c>
      <c r="AA59" s="48">
        <f>SUM(AA56:AA58)</f>
        <v>135853907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116957667</v>
      </c>
      <c r="D62" s="65">
        <f>SUM(D59:D61)</f>
        <v>0</v>
      </c>
      <c r="E62" s="66">
        <f t="shared" si="6"/>
        <v>140185768</v>
      </c>
      <c r="F62" s="67">
        <f t="shared" si="6"/>
        <v>135853907</v>
      </c>
      <c r="G62" s="67">
        <f t="shared" si="6"/>
        <v>9733140</v>
      </c>
      <c r="H62" s="67">
        <f t="shared" si="6"/>
        <v>8096551</v>
      </c>
      <c r="I62" s="67">
        <f t="shared" si="6"/>
        <v>15490975</v>
      </c>
      <c r="J62" s="67">
        <f t="shared" si="6"/>
        <v>33320666</v>
      </c>
      <c r="K62" s="67">
        <f t="shared" si="6"/>
        <v>8271389</v>
      </c>
      <c r="L62" s="67">
        <f t="shared" si="6"/>
        <v>9608837</v>
      </c>
      <c r="M62" s="67">
        <f t="shared" si="6"/>
        <v>25289104</v>
      </c>
      <c r="N62" s="67">
        <f t="shared" si="6"/>
        <v>43169330</v>
      </c>
      <c r="O62" s="67">
        <f t="shared" si="6"/>
        <v>21559199</v>
      </c>
      <c r="P62" s="67">
        <f t="shared" si="6"/>
        <v>26978765</v>
      </c>
      <c r="Q62" s="67">
        <f t="shared" si="6"/>
        <v>21062740</v>
      </c>
      <c r="R62" s="67">
        <f t="shared" si="6"/>
        <v>69600704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146090700</v>
      </c>
      <c r="X62" s="67">
        <f t="shared" si="6"/>
        <v>121841652</v>
      </c>
      <c r="Y62" s="67">
        <f t="shared" si="6"/>
        <v>24249048</v>
      </c>
      <c r="Z62" s="68">
        <f>+IF(X62&lt;&gt;0,+(Y62/X62)*100,0)</f>
        <v>19.902100473818262</v>
      </c>
      <c r="AA62" s="65">
        <f>SUM(AA59:AA61)</f>
        <v>135853907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209832004</v>
      </c>
      <c r="D7" s="20">
        <v>0</v>
      </c>
      <c r="E7" s="21">
        <v>201453009</v>
      </c>
      <c r="F7" s="22">
        <v>213953009</v>
      </c>
      <c r="G7" s="22">
        <v>15286904</v>
      </c>
      <c r="H7" s="22">
        <v>13187271</v>
      </c>
      <c r="I7" s="22">
        <v>-11113447</v>
      </c>
      <c r="J7" s="22">
        <v>17360728</v>
      </c>
      <c r="K7" s="22">
        <v>18165741</v>
      </c>
      <c r="L7" s="22">
        <v>17842672</v>
      </c>
      <c r="M7" s="22">
        <v>20563594</v>
      </c>
      <c r="N7" s="22">
        <v>56572007</v>
      </c>
      <c r="O7" s="22">
        <v>26404592</v>
      </c>
      <c r="P7" s="22">
        <v>28272133</v>
      </c>
      <c r="Q7" s="22">
        <v>24773905</v>
      </c>
      <c r="R7" s="22">
        <v>79450630</v>
      </c>
      <c r="S7" s="22">
        <v>0</v>
      </c>
      <c r="T7" s="22">
        <v>0</v>
      </c>
      <c r="U7" s="22">
        <v>0</v>
      </c>
      <c r="V7" s="22">
        <v>0</v>
      </c>
      <c r="W7" s="22">
        <v>153383365</v>
      </c>
      <c r="X7" s="22">
        <v>137387605</v>
      </c>
      <c r="Y7" s="22">
        <v>15995760</v>
      </c>
      <c r="Z7" s="23">
        <v>11.642797033982797</v>
      </c>
      <c r="AA7" s="20">
        <v>213953009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13155533</v>
      </c>
      <c r="D13" s="20">
        <v>0</v>
      </c>
      <c r="E13" s="21">
        <v>11012545</v>
      </c>
      <c r="F13" s="22">
        <v>11012545</v>
      </c>
      <c r="G13" s="22">
        <v>956834</v>
      </c>
      <c r="H13" s="22">
        <v>936869</v>
      </c>
      <c r="I13" s="22">
        <v>939936</v>
      </c>
      <c r="J13" s="22">
        <v>2833639</v>
      </c>
      <c r="K13" s="22">
        <v>966493</v>
      </c>
      <c r="L13" s="22">
        <v>957019</v>
      </c>
      <c r="M13" s="22">
        <v>942880</v>
      </c>
      <c r="N13" s="22">
        <v>2866392</v>
      </c>
      <c r="O13" s="22">
        <v>985175</v>
      </c>
      <c r="P13" s="22">
        <v>1018256</v>
      </c>
      <c r="Q13" s="22">
        <v>1024959</v>
      </c>
      <c r="R13" s="22">
        <v>3028390</v>
      </c>
      <c r="S13" s="22">
        <v>0</v>
      </c>
      <c r="T13" s="22">
        <v>0</v>
      </c>
      <c r="U13" s="22">
        <v>0</v>
      </c>
      <c r="V13" s="22">
        <v>0</v>
      </c>
      <c r="W13" s="22">
        <v>8728421</v>
      </c>
      <c r="X13" s="22">
        <v>8131967</v>
      </c>
      <c r="Y13" s="22">
        <v>596454</v>
      </c>
      <c r="Z13" s="23">
        <v>7.334682986293477</v>
      </c>
      <c r="AA13" s="20">
        <v>11012545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4351945</v>
      </c>
      <c r="D21" s="20">
        <v>0</v>
      </c>
      <c r="E21" s="21">
        <v>8946610</v>
      </c>
      <c r="F21" s="22">
        <v>8946610</v>
      </c>
      <c r="G21" s="22">
        <v>44241</v>
      </c>
      <c r="H21" s="22">
        <v>397</v>
      </c>
      <c r="I21" s="22">
        <v>39211</v>
      </c>
      <c r="J21" s="22">
        <v>83849</v>
      </c>
      <c r="K21" s="22">
        <v>755097</v>
      </c>
      <c r="L21" s="22">
        <v>0</v>
      </c>
      <c r="M21" s="22">
        <v>49604</v>
      </c>
      <c r="N21" s="22">
        <v>804701</v>
      </c>
      <c r="O21" s="22">
        <v>1178683</v>
      </c>
      <c r="P21" s="22">
        <v>249131</v>
      </c>
      <c r="Q21" s="22">
        <v>7071</v>
      </c>
      <c r="R21" s="22">
        <v>1434885</v>
      </c>
      <c r="S21" s="22">
        <v>0</v>
      </c>
      <c r="T21" s="22">
        <v>0</v>
      </c>
      <c r="U21" s="22">
        <v>0</v>
      </c>
      <c r="V21" s="22">
        <v>0</v>
      </c>
      <c r="W21" s="22">
        <v>2323435</v>
      </c>
      <c r="X21" s="22">
        <v>3678176</v>
      </c>
      <c r="Y21" s="22">
        <v>-1354741</v>
      </c>
      <c r="Z21" s="23">
        <v>-36.831869926833299</v>
      </c>
      <c r="AA21" s="20">
        <v>8946610</v>
      </c>
    </row>
    <row r="22" spans="1:27" x14ac:dyDescent="0.25">
      <c r="A22" s="19" t="s">
        <v>50</v>
      </c>
      <c r="B22" s="15" t="s">
        <v>32</v>
      </c>
      <c r="C22" s="20">
        <v>130305</v>
      </c>
      <c r="D22" s="20">
        <v>0</v>
      </c>
      <c r="E22" s="21">
        <v>91986</v>
      </c>
      <c r="F22" s="22">
        <v>91986</v>
      </c>
      <c r="G22" s="22">
        <v>6858</v>
      </c>
      <c r="H22" s="22">
        <v>7270</v>
      </c>
      <c r="I22" s="22">
        <v>8724</v>
      </c>
      <c r="J22" s="22">
        <v>22852</v>
      </c>
      <c r="K22" s="22">
        <v>13086</v>
      </c>
      <c r="L22" s="22">
        <v>11632</v>
      </c>
      <c r="M22" s="22">
        <v>13086</v>
      </c>
      <c r="N22" s="22">
        <v>37804</v>
      </c>
      <c r="O22" s="22">
        <v>15994</v>
      </c>
      <c r="P22" s="22">
        <v>15994</v>
      </c>
      <c r="Q22" s="22">
        <v>15994</v>
      </c>
      <c r="R22" s="22">
        <v>47982</v>
      </c>
      <c r="S22" s="22">
        <v>0</v>
      </c>
      <c r="T22" s="22">
        <v>0</v>
      </c>
      <c r="U22" s="22">
        <v>0</v>
      </c>
      <c r="V22" s="22">
        <v>0</v>
      </c>
      <c r="W22" s="22">
        <v>108638</v>
      </c>
      <c r="X22" s="22">
        <v>53281</v>
      </c>
      <c r="Y22" s="22">
        <v>55357</v>
      </c>
      <c r="Z22" s="18">
        <v>103.89632326720594</v>
      </c>
      <c r="AA22" s="20">
        <v>91986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13496440</v>
      </c>
      <c r="D28" s="20">
        <v>0</v>
      </c>
      <c r="E28" s="21">
        <v>14561426</v>
      </c>
      <c r="F28" s="22">
        <v>14561426</v>
      </c>
      <c r="G28" s="22">
        <v>6067297</v>
      </c>
      <c r="H28" s="22">
        <v>0</v>
      </c>
      <c r="I28" s="22">
        <v>0</v>
      </c>
      <c r="J28" s="22">
        <v>6067297</v>
      </c>
      <c r="K28" s="22">
        <v>0</v>
      </c>
      <c r="L28" s="22">
        <v>0</v>
      </c>
      <c r="M28" s="22">
        <v>4853788</v>
      </c>
      <c r="N28" s="22">
        <v>4853788</v>
      </c>
      <c r="O28" s="22">
        <v>0</v>
      </c>
      <c r="P28" s="22">
        <v>0</v>
      </c>
      <c r="Q28" s="22">
        <v>3640341</v>
      </c>
      <c r="R28" s="22">
        <v>3640341</v>
      </c>
      <c r="S28" s="22">
        <v>0</v>
      </c>
      <c r="T28" s="22">
        <v>0</v>
      </c>
      <c r="U28" s="22">
        <v>0</v>
      </c>
      <c r="V28" s="22">
        <v>0</v>
      </c>
      <c r="W28" s="22">
        <v>14561426</v>
      </c>
      <c r="X28" s="22">
        <v>14561426</v>
      </c>
      <c r="Y28" s="22">
        <v>0</v>
      </c>
      <c r="Z28" s="23">
        <v>0</v>
      </c>
      <c r="AA28" s="20">
        <v>14561426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681258</v>
      </c>
      <c r="F31" s="22">
        <v>681258</v>
      </c>
      <c r="G31" s="22">
        <v>127865</v>
      </c>
      <c r="H31" s="22">
        <v>43460</v>
      </c>
      <c r="I31" s="22">
        <v>47320</v>
      </c>
      <c r="J31" s="22">
        <v>218645</v>
      </c>
      <c r="K31" s="22">
        <v>45117</v>
      </c>
      <c r="L31" s="22">
        <v>46145</v>
      </c>
      <c r="M31" s="22">
        <v>46145</v>
      </c>
      <c r="N31" s="22">
        <v>137407</v>
      </c>
      <c r="O31" s="22">
        <v>46313</v>
      </c>
      <c r="P31" s="22">
        <v>45306</v>
      </c>
      <c r="Q31" s="22">
        <v>45977</v>
      </c>
      <c r="R31" s="22">
        <v>137596</v>
      </c>
      <c r="S31" s="22">
        <v>0</v>
      </c>
      <c r="T31" s="22">
        <v>0</v>
      </c>
      <c r="U31" s="22">
        <v>0</v>
      </c>
      <c r="V31" s="22">
        <v>0</v>
      </c>
      <c r="W31" s="22">
        <v>493648</v>
      </c>
      <c r="X31" s="22">
        <v>523230</v>
      </c>
      <c r="Y31" s="22">
        <v>-29582</v>
      </c>
      <c r="Z31" s="23">
        <v>-5.6537278061273248</v>
      </c>
      <c r="AA31" s="20">
        <v>681258</v>
      </c>
    </row>
    <row r="32" spans="1:27" x14ac:dyDescent="0.25">
      <c r="A32" s="19" t="s">
        <v>58</v>
      </c>
      <c r="B32" s="15" t="s">
        <v>32</v>
      </c>
      <c r="C32" s="20">
        <v>119438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-1408292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239677373</v>
      </c>
      <c r="D35" s="29">
        <f t="shared" ref="D35:Y35" si="0">SUM(D6:D34)</f>
        <v>0</v>
      </c>
      <c r="E35" s="30">
        <f t="shared" si="0"/>
        <v>236746834</v>
      </c>
      <c r="F35" s="31">
        <f t="shared" si="0"/>
        <v>249246834</v>
      </c>
      <c r="G35" s="31">
        <f t="shared" si="0"/>
        <v>22489999</v>
      </c>
      <c r="H35" s="31">
        <f t="shared" si="0"/>
        <v>14175267</v>
      </c>
      <c r="I35" s="31">
        <f t="shared" si="0"/>
        <v>-10078256</v>
      </c>
      <c r="J35" s="31">
        <f t="shared" si="0"/>
        <v>26587010</v>
      </c>
      <c r="K35" s="31">
        <f t="shared" si="0"/>
        <v>19945534</v>
      </c>
      <c r="L35" s="31">
        <f t="shared" si="0"/>
        <v>18857468</v>
      </c>
      <c r="M35" s="31">
        <f t="shared" si="0"/>
        <v>26469097</v>
      </c>
      <c r="N35" s="31">
        <f t="shared" si="0"/>
        <v>65272099</v>
      </c>
      <c r="O35" s="31">
        <f t="shared" si="0"/>
        <v>28630757</v>
      </c>
      <c r="P35" s="31">
        <f t="shared" si="0"/>
        <v>29600820</v>
      </c>
      <c r="Q35" s="31">
        <f t="shared" si="0"/>
        <v>29508247</v>
      </c>
      <c r="R35" s="31">
        <f t="shared" si="0"/>
        <v>87739824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179598933</v>
      </c>
      <c r="X35" s="31">
        <f t="shared" si="0"/>
        <v>164335685</v>
      </c>
      <c r="Y35" s="31">
        <f t="shared" si="0"/>
        <v>15263248</v>
      </c>
      <c r="Z35" s="32">
        <f>+IF(X35&lt;&gt;0,+(Y35/X35)*100,0)</f>
        <v>9.2878476150812883</v>
      </c>
      <c r="AA35" s="29">
        <f>SUM(AA6:AA34)</f>
        <v>249246834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35637345</v>
      </c>
      <c r="D37" s="20">
        <v>0</v>
      </c>
      <c r="E37" s="21">
        <v>44668920</v>
      </c>
      <c r="F37" s="22">
        <v>44668920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19697174</v>
      </c>
      <c r="N37" s="22">
        <v>19697174</v>
      </c>
      <c r="O37" s="22">
        <v>2973392</v>
      </c>
      <c r="P37" s="22">
        <v>2830264</v>
      </c>
      <c r="Q37" s="22">
        <v>2788566</v>
      </c>
      <c r="R37" s="22">
        <v>8592222</v>
      </c>
      <c r="S37" s="22">
        <v>0</v>
      </c>
      <c r="T37" s="22">
        <v>0</v>
      </c>
      <c r="U37" s="22">
        <v>0</v>
      </c>
      <c r="V37" s="22">
        <v>0</v>
      </c>
      <c r="W37" s="22">
        <v>28289396</v>
      </c>
      <c r="X37" s="22">
        <v>33501654</v>
      </c>
      <c r="Y37" s="22">
        <v>-5212258</v>
      </c>
      <c r="Z37" s="23">
        <v>-15.558210946838624</v>
      </c>
      <c r="AA37" s="20">
        <v>44668920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42704671</v>
      </c>
      <c r="D40" s="20">
        <v>0</v>
      </c>
      <c r="E40" s="21">
        <v>55298677</v>
      </c>
      <c r="F40" s="22">
        <v>54071477</v>
      </c>
      <c r="G40" s="22">
        <v>246478</v>
      </c>
      <c r="H40" s="22">
        <v>3423948</v>
      </c>
      <c r="I40" s="22">
        <v>4424566</v>
      </c>
      <c r="J40" s="22">
        <v>8094992</v>
      </c>
      <c r="K40" s="22">
        <v>4091391</v>
      </c>
      <c r="L40" s="22">
        <v>4006638</v>
      </c>
      <c r="M40" s="22">
        <v>4054101</v>
      </c>
      <c r="N40" s="22">
        <v>12152130</v>
      </c>
      <c r="O40" s="22">
        <v>4789783</v>
      </c>
      <c r="P40" s="22">
        <v>5186595</v>
      </c>
      <c r="Q40" s="22">
        <v>4658001</v>
      </c>
      <c r="R40" s="22">
        <v>14634379</v>
      </c>
      <c r="S40" s="22">
        <v>0</v>
      </c>
      <c r="T40" s="22">
        <v>0</v>
      </c>
      <c r="U40" s="22">
        <v>0</v>
      </c>
      <c r="V40" s="22">
        <v>0</v>
      </c>
      <c r="W40" s="22">
        <v>34881501</v>
      </c>
      <c r="X40" s="22">
        <v>34709327</v>
      </c>
      <c r="Y40" s="22">
        <v>172174</v>
      </c>
      <c r="Z40" s="23">
        <v>0.49604534250981008</v>
      </c>
      <c r="AA40" s="20">
        <v>54071477</v>
      </c>
    </row>
    <row r="41" spans="1:27" x14ac:dyDescent="0.25">
      <c r="A41" s="19" t="s">
        <v>67</v>
      </c>
      <c r="B41" s="15" t="s">
        <v>32</v>
      </c>
      <c r="C41" s="20">
        <v>-3310648</v>
      </c>
      <c r="D41" s="20">
        <v>0</v>
      </c>
      <c r="E41" s="21">
        <v>11025526</v>
      </c>
      <c r="F41" s="22">
        <v>-70264875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-70264875</v>
      </c>
    </row>
    <row r="42" spans="1:27" x14ac:dyDescent="0.25">
      <c r="A42" s="19" t="s">
        <v>68</v>
      </c>
      <c r="B42" s="15" t="s">
        <v>32</v>
      </c>
      <c r="C42" s="20">
        <v>30625467</v>
      </c>
      <c r="D42" s="20">
        <v>0</v>
      </c>
      <c r="E42" s="21">
        <v>32717196</v>
      </c>
      <c r="F42" s="22">
        <v>32717196</v>
      </c>
      <c r="G42" s="22">
        <v>0</v>
      </c>
      <c r="H42" s="22">
        <v>1185</v>
      </c>
      <c r="I42" s="22">
        <v>12081</v>
      </c>
      <c r="J42" s="22">
        <v>13266</v>
      </c>
      <c r="K42" s="22">
        <v>6440</v>
      </c>
      <c r="L42" s="22">
        <v>6231</v>
      </c>
      <c r="M42" s="22">
        <v>4169817</v>
      </c>
      <c r="N42" s="22">
        <v>4182488</v>
      </c>
      <c r="O42" s="22">
        <v>12880</v>
      </c>
      <c r="P42" s="22">
        <v>5809</v>
      </c>
      <c r="Q42" s="22">
        <v>0</v>
      </c>
      <c r="R42" s="22">
        <v>18689</v>
      </c>
      <c r="S42" s="22">
        <v>0</v>
      </c>
      <c r="T42" s="22">
        <v>0</v>
      </c>
      <c r="U42" s="22">
        <v>0</v>
      </c>
      <c r="V42" s="22">
        <v>0</v>
      </c>
      <c r="W42" s="22">
        <v>4214443</v>
      </c>
      <c r="X42" s="22">
        <v>24537897</v>
      </c>
      <c r="Y42" s="22">
        <v>-20323454</v>
      </c>
      <c r="Z42" s="23">
        <v>-82.824758780265483</v>
      </c>
      <c r="AA42" s="20">
        <v>32717196</v>
      </c>
    </row>
    <row r="43" spans="1:27" x14ac:dyDescent="0.25">
      <c r="A43" s="19" t="s">
        <v>69</v>
      </c>
      <c r="B43" s="15" t="s">
        <v>32</v>
      </c>
      <c r="C43" s="20">
        <v>17016709</v>
      </c>
      <c r="D43" s="20">
        <v>0</v>
      </c>
      <c r="E43" s="21">
        <v>17708184</v>
      </c>
      <c r="F43" s="22">
        <v>17708184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7697676</v>
      </c>
      <c r="N43" s="22">
        <v>7697676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7697676</v>
      </c>
      <c r="X43" s="22">
        <v>9208256</v>
      </c>
      <c r="Y43" s="22">
        <v>-1510580</v>
      </c>
      <c r="Z43" s="23">
        <v>-16.404626456953412</v>
      </c>
      <c r="AA43" s="20">
        <v>17708184</v>
      </c>
    </row>
    <row r="44" spans="1:27" x14ac:dyDescent="0.25">
      <c r="A44" s="19" t="s">
        <v>70</v>
      </c>
      <c r="B44" s="15" t="s">
        <v>32</v>
      </c>
      <c r="C44" s="20">
        <v>5534614</v>
      </c>
      <c r="D44" s="20">
        <v>0</v>
      </c>
      <c r="E44" s="21">
        <v>9053167</v>
      </c>
      <c r="F44" s="22">
        <v>9073167</v>
      </c>
      <c r="G44" s="22">
        <v>0</v>
      </c>
      <c r="H44" s="22">
        <v>3393</v>
      </c>
      <c r="I44" s="22">
        <v>245763</v>
      </c>
      <c r="J44" s="22">
        <v>249156</v>
      </c>
      <c r="K44" s="22">
        <v>342488</v>
      </c>
      <c r="L44" s="22">
        <v>279159</v>
      </c>
      <c r="M44" s="22">
        <v>109098</v>
      </c>
      <c r="N44" s="22">
        <v>730745</v>
      </c>
      <c r="O44" s="22">
        <v>453762</v>
      </c>
      <c r="P44" s="22">
        <v>1190348</v>
      </c>
      <c r="Q44" s="22">
        <v>564653</v>
      </c>
      <c r="R44" s="22">
        <v>2208763</v>
      </c>
      <c r="S44" s="22">
        <v>0</v>
      </c>
      <c r="T44" s="22">
        <v>0</v>
      </c>
      <c r="U44" s="22">
        <v>0</v>
      </c>
      <c r="V44" s="22">
        <v>0</v>
      </c>
      <c r="W44" s="22">
        <v>3188664</v>
      </c>
      <c r="X44" s="22">
        <v>5273922</v>
      </c>
      <c r="Y44" s="22">
        <v>-2085258</v>
      </c>
      <c r="Z44" s="23">
        <v>-39.539037551181075</v>
      </c>
      <c r="AA44" s="20">
        <v>9073167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37674138</v>
      </c>
      <c r="D46" s="20">
        <v>0</v>
      </c>
      <c r="E46" s="21">
        <v>5326980</v>
      </c>
      <c r="F46" s="22">
        <v>80622459</v>
      </c>
      <c r="G46" s="22">
        <v>0</v>
      </c>
      <c r="H46" s="22">
        <v>0</v>
      </c>
      <c r="I46" s="22">
        <v>7516</v>
      </c>
      <c r="J46" s="22">
        <v>7516</v>
      </c>
      <c r="K46" s="22">
        <v>0</v>
      </c>
      <c r="L46" s="22">
        <v>0</v>
      </c>
      <c r="M46" s="22">
        <v>40145</v>
      </c>
      <c r="N46" s="22">
        <v>40145</v>
      </c>
      <c r="O46" s="22">
        <v>0</v>
      </c>
      <c r="P46" s="22">
        <v>0</v>
      </c>
      <c r="Q46" s="22">
        <v>796</v>
      </c>
      <c r="R46" s="22">
        <v>796</v>
      </c>
      <c r="S46" s="22">
        <v>0</v>
      </c>
      <c r="T46" s="22">
        <v>0</v>
      </c>
      <c r="U46" s="22">
        <v>0</v>
      </c>
      <c r="V46" s="22">
        <v>0</v>
      </c>
      <c r="W46" s="22">
        <v>48457</v>
      </c>
      <c r="X46" s="22">
        <v>47661</v>
      </c>
      <c r="Y46" s="22">
        <v>796</v>
      </c>
      <c r="Z46" s="23">
        <v>1.6701286166886973</v>
      </c>
      <c r="AA46" s="20">
        <v>80622459</v>
      </c>
    </row>
    <row r="47" spans="1:27" x14ac:dyDescent="0.25">
      <c r="A47" s="19" t="s">
        <v>73</v>
      </c>
      <c r="B47" s="15" t="s">
        <v>32</v>
      </c>
      <c r="C47" s="20">
        <v>8907632</v>
      </c>
      <c r="D47" s="20">
        <v>0</v>
      </c>
      <c r="E47" s="21">
        <v>9263217</v>
      </c>
      <c r="F47" s="22">
        <v>9551365</v>
      </c>
      <c r="G47" s="22">
        <v>133036</v>
      </c>
      <c r="H47" s="22">
        <v>468685</v>
      </c>
      <c r="I47" s="22">
        <v>1204365</v>
      </c>
      <c r="J47" s="22">
        <v>1806086</v>
      </c>
      <c r="K47" s="22">
        <v>731238</v>
      </c>
      <c r="L47" s="22">
        <v>225144</v>
      </c>
      <c r="M47" s="22">
        <v>1442901</v>
      </c>
      <c r="N47" s="22">
        <v>2399283</v>
      </c>
      <c r="O47" s="22">
        <v>659718</v>
      </c>
      <c r="P47" s="22">
        <v>676423</v>
      </c>
      <c r="Q47" s="22">
        <v>826703</v>
      </c>
      <c r="R47" s="22">
        <v>2162844</v>
      </c>
      <c r="S47" s="22">
        <v>0</v>
      </c>
      <c r="T47" s="22">
        <v>0</v>
      </c>
      <c r="U47" s="22">
        <v>0</v>
      </c>
      <c r="V47" s="22">
        <v>0</v>
      </c>
      <c r="W47" s="22">
        <v>6368213</v>
      </c>
      <c r="X47" s="22">
        <v>6542481</v>
      </c>
      <c r="Y47" s="22">
        <v>-174268</v>
      </c>
      <c r="Z47" s="23">
        <v>-2.6636378462543493</v>
      </c>
      <c r="AA47" s="20">
        <v>9551365</v>
      </c>
    </row>
    <row r="48" spans="1:27" x14ac:dyDescent="0.25">
      <c r="A48" s="19" t="s">
        <v>74</v>
      </c>
      <c r="B48" s="15" t="s">
        <v>32</v>
      </c>
      <c r="C48" s="20">
        <v>196650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630000</v>
      </c>
      <c r="F49" s="22">
        <v>630000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630000</v>
      </c>
    </row>
    <row r="50" spans="1:27" x14ac:dyDescent="0.25">
      <c r="A50" s="37" t="s">
        <v>76</v>
      </c>
      <c r="B50" s="28" t="s">
        <v>32</v>
      </c>
      <c r="C50" s="29">
        <f>SUM(C37:C49)</f>
        <v>174986578</v>
      </c>
      <c r="D50" s="29">
        <f t="shared" ref="D50:Y50" si="1">SUM(D37:D49)</f>
        <v>0</v>
      </c>
      <c r="E50" s="30">
        <f t="shared" si="1"/>
        <v>185691867</v>
      </c>
      <c r="F50" s="31">
        <f t="shared" si="1"/>
        <v>178777893</v>
      </c>
      <c r="G50" s="31">
        <f t="shared" si="1"/>
        <v>379514</v>
      </c>
      <c r="H50" s="31">
        <f t="shared" si="1"/>
        <v>3897211</v>
      </c>
      <c r="I50" s="31">
        <f t="shared" si="1"/>
        <v>5894291</v>
      </c>
      <c r="J50" s="31">
        <f t="shared" si="1"/>
        <v>10171016</v>
      </c>
      <c r="K50" s="31">
        <f t="shared" si="1"/>
        <v>5171557</v>
      </c>
      <c r="L50" s="31">
        <f t="shared" si="1"/>
        <v>4517172</v>
      </c>
      <c r="M50" s="31">
        <f t="shared" si="1"/>
        <v>37210912</v>
      </c>
      <c r="N50" s="31">
        <f t="shared" si="1"/>
        <v>46899641</v>
      </c>
      <c r="O50" s="31">
        <f t="shared" si="1"/>
        <v>8889535</v>
      </c>
      <c r="P50" s="31">
        <f t="shared" si="1"/>
        <v>9889439</v>
      </c>
      <c r="Q50" s="31">
        <f t="shared" si="1"/>
        <v>8838719</v>
      </c>
      <c r="R50" s="31">
        <f t="shared" si="1"/>
        <v>27617693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84688350</v>
      </c>
      <c r="X50" s="31">
        <f t="shared" si="1"/>
        <v>113821198</v>
      </c>
      <c r="Y50" s="31">
        <f t="shared" si="1"/>
        <v>-29132848</v>
      </c>
      <c r="Z50" s="32">
        <f>+IF(X50&lt;&gt;0,+(Y50/X50)*100,0)</f>
        <v>-25.595274440882271</v>
      </c>
      <c r="AA50" s="29">
        <f>SUM(AA37:AA49)</f>
        <v>178777893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64690795</v>
      </c>
      <c r="D51" s="39">
        <f t="shared" si="2"/>
        <v>0</v>
      </c>
      <c r="E51" s="40">
        <f t="shared" si="2"/>
        <v>51054967</v>
      </c>
      <c r="F51" s="41">
        <f t="shared" si="2"/>
        <v>70468941</v>
      </c>
      <c r="G51" s="41">
        <f t="shared" si="2"/>
        <v>22110485</v>
      </c>
      <c r="H51" s="41">
        <f t="shared" si="2"/>
        <v>10278056</v>
      </c>
      <c r="I51" s="41">
        <f t="shared" si="2"/>
        <v>-15972547</v>
      </c>
      <c r="J51" s="41">
        <f t="shared" si="2"/>
        <v>16415994</v>
      </c>
      <c r="K51" s="41">
        <f t="shared" si="2"/>
        <v>14773977</v>
      </c>
      <c r="L51" s="41">
        <f t="shared" si="2"/>
        <v>14340296</v>
      </c>
      <c r="M51" s="41">
        <f t="shared" si="2"/>
        <v>-10741815</v>
      </c>
      <c r="N51" s="41">
        <f t="shared" si="2"/>
        <v>18372458</v>
      </c>
      <c r="O51" s="41">
        <f t="shared" si="2"/>
        <v>19741222</v>
      </c>
      <c r="P51" s="41">
        <f t="shared" si="2"/>
        <v>19711381</v>
      </c>
      <c r="Q51" s="41">
        <f t="shared" si="2"/>
        <v>20669528</v>
      </c>
      <c r="R51" s="41">
        <f t="shared" si="2"/>
        <v>60122131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94910583</v>
      </c>
      <c r="X51" s="41">
        <f t="shared" si="2"/>
        <v>50514487</v>
      </c>
      <c r="Y51" s="41">
        <f t="shared" si="2"/>
        <v>44396096</v>
      </c>
      <c r="Z51" s="42">
        <f>+IF(X51&lt;&gt;0,+(Y51/X51)*100,0)</f>
        <v>87.887848885805766</v>
      </c>
      <c r="AA51" s="39">
        <f>+AA35-AA50</f>
        <v>70468941</v>
      </c>
    </row>
    <row r="52" spans="1:27" x14ac:dyDescent="0.25">
      <c r="A52" s="43" t="s">
        <v>78</v>
      </c>
      <c r="B52" s="15" t="s">
        <v>32</v>
      </c>
      <c r="C52" s="20">
        <v>5961659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70652454</v>
      </c>
      <c r="D54" s="48">
        <f t="shared" si="3"/>
        <v>0</v>
      </c>
      <c r="E54" s="49">
        <f t="shared" si="3"/>
        <v>51054967</v>
      </c>
      <c r="F54" s="50">
        <f t="shared" si="3"/>
        <v>70468941</v>
      </c>
      <c r="G54" s="50">
        <f t="shared" si="3"/>
        <v>22110485</v>
      </c>
      <c r="H54" s="50">
        <f t="shared" si="3"/>
        <v>10278056</v>
      </c>
      <c r="I54" s="50">
        <f t="shared" si="3"/>
        <v>-15972547</v>
      </c>
      <c r="J54" s="50">
        <f t="shared" si="3"/>
        <v>16415994</v>
      </c>
      <c r="K54" s="50">
        <f t="shared" si="3"/>
        <v>14773977</v>
      </c>
      <c r="L54" s="50">
        <f t="shared" si="3"/>
        <v>14340296</v>
      </c>
      <c r="M54" s="50">
        <f t="shared" si="3"/>
        <v>-10741815</v>
      </c>
      <c r="N54" s="50">
        <f t="shared" si="3"/>
        <v>18372458</v>
      </c>
      <c r="O54" s="50">
        <f t="shared" si="3"/>
        <v>19741222</v>
      </c>
      <c r="P54" s="50">
        <f t="shared" si="3"/>
        <v>19711381</v>
      </c>
      <c r="Q54" s="50">
        <f t="shared" si="3"/>
        <v>20669528</v>
      </c>
      <c r="R54" s="50">
        <f t="shared" si="3"/>
        <v>60122131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94910583</v>
      </c>
      <c r="X54" s="50">
        <f t="shared" si="3"/>
        <v>50514487</v>
      </c>
      <c r="Y54" s="50">
        <f t="shared" si="3"/>
        <v>44396096</v>
      </c>
      <c r="Z54" s="51">
        <f>+IF(X54&lt;&gt;0,+(Y54/X54)*100,0)</f>
        <v>87.887848885805766</v>
      </c>
      <c r="AA54" s="48">
        <f>SUM(AA51:AA53)</f>
        <v>70468941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70652454</v>
      </c>
      <c r="D56" s="54">
        <f>+D54-D55</f>
        <v>0</v>
      </c>
      <c r="E56" s="55">
        <f t="shared" si="4"/>
        <v>51054967</v>
      </c>
      <c r="F56" s="56">
        <f t="shared" si="4"/>
        <v>70468941</v>
      </c>
      <c r="G56" s="56">
        <f t="shared" si="4"/>
        <v>22110485</v>
      </c>
      <c r="H56" s="56">
        <f t="shared" si="4"/>
        <v>10278056</v>
      </c>
      <c r="I56" s="56">
        <f t="shared" si="4"/>
        <v>-15972547</v>
      </c>
      <c r="J56" s="56">
        <f t="shared" si="4"/>
        <v>16415994</v>
      </c>
      <c r="K56" s="56">
        <f t="shared" si="4"/>
        <v>14773977</v>
      </c>
      <c r="L56" s="56">
        <f t="shared" si="4"/>
        <v>14340296</v>
      </c>
      <c r="M56" s="56">
        <f t="shared" si="4"/>
        <v>-10741815</v>
      </c>
      <c r="N56" s="56">
        <f t="shared" si="4"/>
        <v>18372458</v>
      </c>
      <c r="O56" s="56">
        <f t="shared" si="4"/>
        <v>19741222</v>
      </c>
      <c r="P56" s="56">
        <f t="shared" si="4"/>
        <v>19711381</v>
      </c>
      <c r="Q56" s="56">
        <f t="shared" si="4"/>
        <v>20669528</v>
      </c>
      <c r="R56" s="56">
        <f t="shared" si="4"/>
        <v>60122131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94910583</v>
      </c>
      <c r="X56" s="56">
        <f t="shared" si="4"/>
        <v>50514487</v>
      </c>
      <c r="Y56" s="56">
        <f t="shared" si="4"/>
        <v>44396096</v>
      </c>
      <c r="Z56" s="57">
        <f>+IF(X56&lt;&gt;0,+(Y56/X56)*100,0)</f>
        <v>87.887848885805766</v>
      </c>
      <c r="AA56" s="54">
        <f>+AA54-AA55</f>
        <v>70468941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70652454</v>
      </c>
      <c r="D59" s="48">
        <f>SUM(D56:D58)</f>
        <v>0</v>
      </c>
      <c r="E59" s="49">
        <f t="shared" si="5"/>
        <v>51054967</v>
      </c>
      <c r="F59" s="50">
        <f t="shared" si="5"/>
        <v>70468941</v>
      </c>
      <c r="G59" s="50">
        <f t="shared" si="5"/>
        <v>22110485</v>
      </c>
      <c r="H59" s="50">
        <f t="shared" si="5"/>
        <v>10278056</v>
      </c>
      <c r="I59" s="50">
        <f t="shared" si="5"/>
        <v>-15972547</v>
      </c>
      <c r="J59" s="50">
        <f t="shared" si="5"/>
        <v>16415994</v>
      </c>
      <c r="K59" s="50">
        <f t="shared" si="5"/>
        <v>14773977</v>
      </c>
      <c r="L59" s="50">
        <f t="shared" si="5"/>
        <v>14340296</v>
      </c>
      <c r="M59" s="50">
        <f t="shared" si="5"/>
        <v>-10741815</v>
      </c>
      <c r="N59" s="50">
        <f t="shared" si="5"/>
        <v>18372458</v>
      </c>
      <c r="O59" s="50">
        <f t="shared" si="5"/>
        <v>19741222</v>
      </c>
      <c r="P59" s="50">
        <f t="shared" si="5"/>
        <v>19711381</v>
      </c>
      <c r="Q59" s="50">
        <f t="shared" si="5"/>
        <v>20669528</v>
      </c>
      <c r="R59" s="50">
        <f t="shared" si="5"/>
        <v>60122131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94910583</v>
      </c>
      <c r="X59" s="50">
        <f t="shared" si="5"/>
        <v>50514487</v>
      </c>
      <c r="Y59" s="50">
        <f t="shared" si="5"/>
        <v>44396096</v>
      </c>
      <c r="Z59" s="51">
        <f>+IF(X59&lt;&gt;0,+(Y59/X59)*100,0)</f>
        <v>87.887848885805766</v>
      </c>
      <c r="AA59" s="48">
        <f>SUM(AA56:AA58)</f>
        <v>70468941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70652454</v>
      </c>
      <c r="D62" s="65">
        <f>SUM(D59:D61)</f>
        <v>0</v>
      </c>
      <c r="E62" s="66">
        <f t="shared" si="6"/>
        <v>51054967</v>
      </c>
      <c r="F62" s="67">
        <f t="shared" si="6"/>
        <v>70468941</v>
      </c>
      <c r="G62" s="67">
        <f t="shared" si="6"/>
        <v>22110485</v>
      </c>
      <c r="H62" s="67">
        <f t="shared" si="6"/>
        <v>10278056</v>
      </c>
      <c r="I62" s="67">
        <f t="shared" si="6"/>
        <v>-15972547</v>
      </c>
      <c r="J62" s="67">
        <f t="shared" si="6"/>
        <v>16415994</v>
      </c>
      <c r="K62" s="67">
        <f t="shared" si="6"/>
        <v>14773977</v>
      </c>
      <c r="L62" s="67">
        <f t="shared" si="6"/>
        <v>14340296</v>
      </c>
      <c r="M62" s="67">
        <f t="shared" si="6"/>
        <v>-10741815</v>
      </c>
      <c r="N62" s="67">
        <f t="shared" si="6"/>
        <v>18372458</v>
      </c>
      <c r="O62" s="67">
        <f t="shared" si="6"/>
        <v>19741222</v>
      </c>
      <c r="P62" s="67">
        <f t="shared" si="6"/>
        <v>19711381</v>
      </c>
      <c r="Q62" s="67">
        <f t="shared" si="6"/>
        <v>20669528</v>
      </c>
      <c r="R62" s="67">
        <f t="shared" si="6"/>
        <v>60122131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94910583</v>
      </c>
      <c r="X62" s="67">
        <f t="shared" si="6"/>
        <v>50514487</v>
      </c>
      <c r="Y62" s="67">
        <f t="shared" si="6"/>
        <v>44396096</v>
      </c>
      <c r="Z62" s="68">
        <f>+IF(X62&lt;&gt;0,+(Y62/X62)*100,0)</f>
        <v>87.887848885805766</v>
      </c>
      <c r="AA62" s="65">
        <f>SUM(AA59:AA61)</f>
        <v>70468941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123148295</v>
      </c>
      <c r="D7" s="20">
        <v>0</v>
      </c>
      <c r="E7" s="21">
        <v>127876700</v>
      </c>
      <c r="F7" s="22">
        <v>128026700</v>
      </c>
      <c r="G7" s="22">
        <v>8598402</v>
      </c>
      <c r="H7" s="22">
        <v>12654239</v>
      </c>
      <c r="I7" s="22">
        <v>5260707</v>
      </c>
      <c r="J7" s="22">
        <v>26513348</v>
      </c>
      <c r="K7" s="22">
        <v>11782533</v>
      </c>
      <c r="L7" s="22">
        <v>12217056</v>
      </c>
      <c r="M7" s="22">
        <v>14086427</v>
      </c>
      <c r="N7" s="22">
        <v>38086016</v>
      </c>
      <c r="O7" s="22">
        <v>12348814</v>
      </c>
      <c r="P7" s="22">
        <v>16534753</v>
      </c>
      <c r="Q7" s="22">
        <v>12322080</v>
      </c>
      <c r="R7" s="22">
        <v>41205647</v>
      </c>
      <c r="S7" s="22">
        <v>0</v>
      </c>
      <c r="T7" s="22">
        <v>0</v>
      </c>
      <c r="U7" s="22">
        <v>0</v>
      </c>
      <c r="V7" s="22">
        <v>0</v>
      </c>
      <c r="W7" s="22">
        <v>105805011</v>
      </c>
      <c r="X7" s="22">
        <v>96006422</v>
      </c>
      <c r="Y7" s="22">
        <v>9798589</v>
      </c>
      <c r="Z7" s="23">
        <v>10.206180790697521</v>
      </c>
      <c r="AA7" s="20">
        <v>128026700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22700</v>
      </c>
      <c r="F10" s="22">
        <v>22700</v>
      </c>
      <c r="G10" s="22">
        <v>0</v>
      </c>
      <c r="H10" s="22">
        <v>0</v>
      </c>
      <c r="I10" s="22">
        <v>2028</v>
      </c>
      <c r="J10" s="22">
        <v>2028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2028</v>
      </c>
      <c r="X10" s="22">
        <v>17600</v>
      </c>
      <c r="Y10" s="22">
        <v>-15572</v>
      </c>
      <c r="Z10" s="23">
        <v>-88.47727272727272</v>
      </c>
      <c r="AA10" s="20">
        <v>22700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3104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26392900</v>
      </c>
      <c r="D28" s="20">
        <v>0</v>
      </c>
      <c r="E28" s="21">
        <v>28372400</v>
      </c>
      <c r="F28" s="22">
        <v>28372400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28372400</v>
      </c>
      <c r="R28" s="22">
        <v>28372400</v>
      </c>
      <c r="S28" s="22">
        <v>0</v>
      </c>
      <c r="T28" s="22">
        <v>0</v>
      </c>
      <c r="U28" s="22">
        <v>0</v>
      </c>
      <c r="V28" s="22">
        <v>0</v>
      </c>
      <c r="W28" s="22">
        <v>28372400</v>
      </c>
      <c r="X28" s="22">
        <v>21421700</v>
      </c>
      <c r="Y28" s="22">
        <v>6950700</v>
      </c>
      <c r="Z28" s="23">
        <v>32.447004672831753</v>
      </c>
      <c r="AA28" s="20">
        <v>28372400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1482997</v>
      </c>
      <c r="D31" s="20">
        <v>0</v>
      </c>
      <c r="E31" s="21">
        <v>1426500</v>
      </c>
      <c r="F31" s="22">
        <v>1426500</v>
      </c>
      <c r="G31" s="22">
        <v>133594</v>
      </c>
      <c r="H31" s="22">
        <v>134502</v>
      </c>
      <c r="I31" s="22">
        <v>121489</v>
      </c>
      <c r="J31" s="22">
        <v>389585</v>
      </c>
      <c r="K31" s="22">
        <v>134502</v>
      </c>
      <c r="L31" s="22">
        <v>135293</v>
      </c>
      <c r="M31" s="22">
        <v>136606</v>
      </c>
      <c r="N31" s="22">
        <v>406401</v>
      </c>
      <c r="O31" s="22">
        <v>132397</v>
      </c>
      <c r="P31" s="22">
        <v>134310</v>
      </c>
      <c r="Q31" s="22">
        <v>135350</v>
      </c>
      <c r="R31" s="22">
        <v>402057</v>
      </c>
      <c r="S31" s="22">
        <v>0</v>
      </c>
      <c r="T31" s="22">
        <v>0</v>
      </c>
      <c r="U31" s="22">
        <v>0</v>
      </c>
      <c r="V31" s="22">
        <v>0</v>
      </c>
      <c r="W31" s="22">
        <v>1198043</v>
      </c>
      <c r="X31" s="22">
        <v>1077400</v>
      </c>
      <c r="Y31" s="22">
        <v>120643</v>
      </c>
      <c r="Z31" s="23">
        <v>11.197605346203824</v>
      </c>
      <c r="AA31" s="20">
        <v>1426500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151027296</v>
      </c>
      <c r="D35" s="29">
        <f t="shared" ref="D35:Y35" si="0">SUM(D6:D34)</f>
        <v>0</v>
      </c>
      <c r="E35" s="30">
        <f t="shared" si="0"/>
        <v>157698300</v>
      </c>
      <c r="F35" s="31">
        <f t="shared" si="0"/>
        <v>157848300</v>
      </c>
      <c r="G35" s="31">
        <f t="shared" si="0"/>
        <v>8731996</v>
      </c>
      <c r="H35" s="31">
        <f t="shared" si="0"/>
        <v>12788741</v>
      </c>
      <c r="I35" s="31">
        <f t="shared" si="0"/>
        <v>5384224</v>
      </c>
      <c r="J35" s="31">
        <f t="shared" si="0"/>
        <v>26904961</v>
      </c>
      <c r="K35" s="31">
        <f t="shared" si="0"/>
        <v>11917035</v>
      </c>
      <c r="L35" s="31">
        <f t="shared" si="0"/>
        <v>12352349</v>
      </c>
      <c r="M35" s="31">
        <f t="shared" si="0"/>
        <v>14223033</v>
      </c>
      <c r="N35" s="31">
        <f t="shared" si="0"/>
        <v>38492417</v>
      </c>
      <c r="O35" s="31">
        <f t="shared" si="0"/>
        <v>12481211</v>
      </c>
      <c r="P35" s="31">
        <f t="shared" si="0"/>
        <v>16669063</v>
      </c>
      <c r="Q35" s="31">
        <f t="shared" si="0"/>
        <v>40829830</v>
      </c>
      <c r="R35" s="31">
        <f t="shared" si="0"/>
        <v>69980104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135377482</v>
      </c>
      <c r="X35" s="31">
        <f t="shared" si="0"/>
        <v>118523122</v>
      </c>
      <c r="Y35" s="31">
        <f t="shared" si="0"/>
        <v>16854360</v>
      </c>
      <c r="Z35" s="32">
        <f>+IF(X35&lt;&gt;0,+(Y35/X35)*100,0)</f>
        <v>14.220313906344789</v>
      </c>
      <c r="AA35" s="29">
        <f>SUM(AA6:AA34)</f>
        <v>157848300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34202803</v>
      </c>
      <c r="D37" s="20">
        <v>0</v>
      </c>
      <c r="E37" s="21">
        <v>34305688</v>
      </c>
      <c r="F37" s="22">
        <v>34025718</v>
      </c>
      <c r="G37" s="22">
        <v>2816905</v>
      </c>
      <c r="H37" s="22">
        <v>2304825</v>
      </c>
      <c r="I37" s="22">
        <v>2469338</v>
      </c>
      <c r="J37" s="22">
        <v>7591068</v>
      </c>
      <c r="K37" s="22">
        <v>2350683</v>
      </c>
      <c r="L37" s="22">
        <v>2304564</v>
      </c>
      <c r="M37" s="22">
        <v>2451361</v>
      </c>
      <c r="N37" s="22">
        <v>7106608</v>
      </c>
      <c r="O37" s="22">
        <v>2145212</v>
      </c>
      <c r="P37" s="22">
        <v>2210020</v>
      </c>
      <c r="Q37" s="22">
        <v>2264650</v>
      </c>
      <c r="R37" s="22">
        <v>6619882</v>
      </c>
      <c r="S37" s="22">
        <v>0</v>
      </c>
      <c r="T37" s="22">
        <v>0</v>
      </c>
      <c r="U37" s="22">
        <v>0</v>
      </c>
      <c r="V37" s="22">
        <v>0</v>
      </c>
      <c r="W37" s="22">
        <v>21317558</v>
      </c>
      <c r="X37" s="22">
        <v>25685722</v>
      </c>
      <c r="Y37" s="22">
        <v>-4368164</v>
      </c>
      <c r="Z37" s="23">
        <v>-17.006195114935839</v>
      </c>
      <c r="AA37" s="20">
        <v>34025718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14599213</v>
      </c>
      <c r="D40" s="20">
        <v>0</v>
      </c>
      <c r="E40" s="21">
        <v>16631800</v>
      </c>
      <c r="F40" s="22">
        <v>15893188</v>
      </c>
      <c r="G40" s="22">
        <v>288709</v>
      </c>
      <c r="H40" s="22">
        <v>897786</v>
      </c>
      <c r="I40" s="22">
        <v>1300564</v>
      </c>
      <c r="J40" s="22">
        <v>2487059</v>
      </c>
      <c r="K40" s="22">
        <v>1546664</v>
      </c>
      <c r="L40" s="22">
        <v>1152070</v>
      </c>
      <c r="M40" s="22">
        <v>1681308</v>
      </c>
      <c r="N40" s="22">
        <v>4380042</v>
      </c>
      <c r="O40" s="22">
        <v>1382006</v>
      </c>
      <c r="P40" s="22">
        <v>1732815</v>
      </c>
      <c r="Q40" s="22">
        <v>1217015</v>
      </c>
      <c r="R40" s="22">
        <v>4331836</v>
      </c>
      <c r="S40" s="22">
        <v>0</v>
      </c>
      <c r="T40" s="22">
        <v>0</v>
      </c>
      <c r="U40" s="22">
        <v>0</v>
      </c>
      <c r="V40" s="22">
        <v>0</v>
      </c>
      <c r="W40" s="22">
        <v>11198937</v>
      </c>
      <c r="X40" s="22">
        <v>11991460</v>
      </c>
      <c r="Y40" s="22">
        <v>-792523</v>
      </c>
      <c r="Z40" s="23">
        <v>-6.6090617823017377</v>
      </c>
      <c r="AA40" s="20">
        <v>15893188</v>
      </c>
    </row>
    <row r="41" spans="1:27" x14ac:dyDescent="0.25">
      <c r="A41" s="19" t="s">
        <v>67</v>
      </c>
      <c r="B41" s="15" t="s">
        <v>32</v>
      </c>
      <c r="C41" s="20">
        <v>11645970</v>
      </c>
      <c r="D41" s="20">
        <v>0</v>
      </c>
      <c r="E41" s="21">
        <v>12001000</v>
      </c>
      <c r="F41" s="22">
        <v>-4999000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-10966977</v>
      </c>
      <c r="N41" s="22">
        <v>-10966977</v>
      </c>
      <c r="O41" s="22">
        <v>-17134250</v>
      </c>
      <c r="P41" s="22">
        <v>36716250</v>
      </c>
      <c r="Q41" s="22">
        <v>-10302250</v>
      </c>
      <c r="R41" s="22">
        <v>9279750</v>
      </c>
      <c r="S41" s="22">
        <v>0</v>
      </c>
      <c r="T41" s="22">
        <v>0</v>
      </c>
      <c r="U41" s="22">
        <v>0</v>
      </c>
      <c r="V41" s="22">
        <v>0</v>
      </c>
      <c r="W41" s="22">
        <v>-1687227</v>
      </c>
      <c r="X41" s="22">
        <v>-3749247</v>
      </c>
      <c r="Y41" s="22">
        <v>2062020</v>
      </c>
      <c r="Z41" s="23">
        <v>-54.998243647324387</v>
      </c>
      <c r="AA41" s="20">
        <v>-4999000</v>
      </c>
    </row>
    <row r="42" spans="1:27" x14ac:dyDescent="0.25">
      <c r="A42" s="19" t="s">
        <v>68</v>
      </c>
      <c r="B42" s="15" t="s">
        <v>32</v>
      </c>
      <c r="C42" s="20">
        <v>15765584</v>
      </c>
      <c r="D42" s="20">
        <v>0</v>
      </c>
      <c r="E42" s="21">
        <v>16125300</v>
      </c>
      <c r="F42" s="22">
        <v>16125300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12194300</v>
      </c>
      <c r="Y42" s="22">
        <v>-12194300</v>
      </c>
      <c r="Z42" s="23">
        <v>-100</v>
      </c>
      <c r="AA42" s="20">
        <v>16125300</v>
      </c>
    </row>
    <row r="43" spans="1:27" x14ac:dyDescent="0.25">
      <c r="A43" s="19" t="s">
        <v>69</v>
      </c>
      <c r="B43" s="15" t="s">
        <v>32</v>
      </c>
      <c r="C43" s="20">
        <v>9121966</v>
      </c>
      <c r="D43" s="20">
        <v>0</v>
      </c>
      <c r="E43" s="21">
        <v>7366100</v>
      </c>
      <c r="F43" s="22">
        <v>7366100</v>
      </c>
      <c r="G43" s="22">
        <v>0</v>
      </c>
      <c r="H43" s="22">
        <v>0</v>
      </c>
      <c r="I43" s="22">
        <v>2763654</v>
      </c>
      <c r="J43" s="22">
        <v>2763654</v>
      </c>
      <c r="K43" s="22">
        <v>0</v>
      </c>
      <c r="L43" s="22">
        <v>0</v>
      </c>
      <c r="M43" s="22">
        <v>2605670</v>
      </c>
      <c r="N43" s="22">
        <v>2605670</v>
      </c>
      <c r="O43" s="22">
        <v>0</v>
      </c>
      <c r="P43" s="22">
        <v>0</v>
      </c>
      <c r="Q43" s="22">
        <v>2609188</v>
      </c>
      <c r="R43" s="22">
        <v>2609188</v>
      </c>
      <c r="S43" s="22">
        <v>0</v>
      </c>
      <c r="T43" s="22">
        <v>0</v>
      </c>
      <c r="U43" s="22">
        <v>0</v>
      </c>
      <c r="V43" s="22">
        <v>0</v>
      </c>
      <c r="W43" s="22">
        <v>7978512</v>
      </c>
      <c r="X43" s="22">
        <v>5563700</v>
      </c>
      <c r="Y43" s="22">
        <v>2414812</v>
      </c>
      <c r="Z43" s="23">
        <v>43.402987220734403</v>
      </c>
      <c r="AA43" s="20">
        <v>7366100</v>
      </c>
    </row>
    <row r="44" spans="1:27" x14ac:dyDescent="0.25">
      <c r="A44" s="19" t="s">
        <v>70</v>
      </c>
      <c r="B44" s="15" t="s">
        <v>32</v>
      </c>
      <c r="C44" s="20">
        <v>4041667</v>
      </c>
      <c r="D44" s="20">
        <v>0</v>
      </c>
      <c r="E44" s="21">
        <v>4074600</v>
      </c>
      <c r="F44" s="22">
        <v>4363212</v>
      </c>
      <c r="G44" s="22">
        <v>40960</v>
      </c>
      <c r="H44" s="22">
        <v>-30836</v>
      </c>
      <c r="I44" s="22">
        <v>106532</v>
      </c>
      <c r="J44" s="22">
        <v>116656</v>
      </c>
      <c r="K44" s="22">
        <v>205157</v>
      </c>
      <c r="L44" s="22">
        <v>126592</v>
      </c>
      <c r="M44" s="22">
        <v>1071654</v>
      </c>
      <c r="N44" s="22">
        <v>1403403</v>
      </c>
      <c r="O44" s="22">
        <v>184165</v>
      </c>
      <c r="P44" s="22">
        <v>323528</v>
      </c>
      <c r="Q44" s="22">
        <v>151832</v>
      </c>
      <c r="R44" s="22">
        <v>659525</v>
      </c>
      <c r="S44" s="22">
        <v>0</v>
      </c>
      <c r="T44" s="22">
        <v>0</v>
      </c>
      <c r="U44" s="22">
        <v>0</v>
      </c>
      <c r="V44" s="22">
        <v>0</v>
      </c>
      <c r="W44" s="22">
        <v>2179584</v>
      </c>
      <c r="X44" s="22">
        <v>3278277</v>
      </c>
      <c r="Y44" s="22">
        <v>-1098693</v>
      </c>
      <c r="Z44" s="23">
        <v>-33.514343052768268</v>
      </c>
      <c r="AA44" s="20">
        <v>4363212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11432317</v>
      </c>
      <c r="D46" s="20">
        <v>0</v>
      </c>
      <c r="E46" s="21">
        <v>17372000</v>
      </c>
      <c r="F46" s="22">
        <v>17372000</v>
      </c>
      <c r="G46" s="22">
        <v>0</v>
      </c>
      <c r="H46" s="22">
        <v>8525808</v>
      </c>
      <c r="I46" s="22">
        <v>1617775</v>
      </c>
      <c r="J46" s="22">
        <v>10143583</v>
      </c>
      <c r="K46" s="22">
        <v>487368</v>
      </c>
      <c r="L46" s="22">
        <v>17530</v>
      </c>
      <c r="M46" s="22">
        <v>81454</v>
      </c>
      <c r="N46" s="22">
        <v>586352</v>
      </c>
      <c r="O46" s="22">
        <v>1294131</v>
      </c>
      <c r="P46" s="22">
        <v>20059</v>
      </c>
      <c r="Q46" s="22">
        <v>887698</v>
      </c>
      <c r="R46" s="22">
        <v>2201888</v>
      </c>
      <c r="S46" s="22">
        <v>0</v>
      </c>
      <c r="T46" s="22">
        <v>0</v>
      </c>
      <c r="U46" s="22">
        <v>0</v>
      </c>
      <c r="V46" s="22">
        <v>0</v>
      </c>
      <c r="W46" s="22">
        <v>12931823</v>
      </c>
      <c r="X46" s="22">
        <v>13028994</v>
      </c>
      <c r="Y46" s="22">
        <v>-97171</v>
      </c>
      <c r="Z46" s="23">
        <v>-0.74580585423556112</v>
      </c>
      <c r="AA46" s="20">
        <v>17372000</v>
      </c>
    </row>
    <row r="47" spans="1:27" x14ac:dyDescent="0.25">
      <c r="A47" s="19" t="s">
        <v>73</v>
      </c>
      <c r="B47" s="15" t="s">
        <v>32</v>
      </c>
      <c r="C47" s="20">
        <v>4189535</v>
      </c>
      <c r="D47" s="20">
        <v>0</v>
      </c>
      <c r="E47" s="21">
        <v>3766700</v>
      </c>
      <c r="F47" s="22">
        <v>4188900</v>
      </c>
      <c r="G47" s="22">
        <v>150613</v>
      </c>
      <c r="H47" s="22">
        <v>174561</v>
      </c>
      <c r="I47" s="22">
        <v>198195</v>
      </c>
      <c r="J47" s="22">
        <v>523369</v>
      </c>
      <c r="K47" s="22">
        <v>290755</v>
      </c>
      <c r="L47" s="22">
        <v>179166</v>
      </c>
      <c r="M47" s="22">
        <v>264709</v>
      </c>
      <c r="N47" s="22">
        <v>734630</v>
      </c>
      <c r="O47" s="22">
        <v>199254</v>
      </c>
      <c r="P47" s="22">
        <v>349744</v>
      </c>
      <c r="Q47" s="22">
        <v>193273</v>
      </c>
      <c r="R47" s="22">
        <v>742271</v>
      </c>
      <c r="S47" s="22">
        <v>0</v>
      </c>
      <c r="T47" s="22">
        <v>0</v>
      </c>
      <c r="U47" s="22">
        <v>0</v>
      </c>
      <c r="V47" s="22">
        <v>0</v>
      </c>
      <c r="W47" s="22">
        <v>2000270</v>
      </c>
      <c r="X47" s="22">
        <v>3166467</v>
      </c>
      <c r="Y47" s="22">
        <v>-1166197</v>
      </c>
      <c r="Z47" s="23">
        <v>-36.8295958871512</v>
      </c>
      <c r="AA47" s="20">
        <v>4188900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1300</v>
      </c>
      <c r="F48" s="22">
        <v>1300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1800</v>
      </c>
      <c r="Y48" s="22">
        <v>-1800</v>
      </c>
      <c r="Z48" s="23">
        <v>-100</v>
      </c>
      <c r="AA48" s="20">
        <v>1300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69400</v>
      </c>
      <c r="F49" s="22">
        <v>69400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53000</v>
      </c>
      <c r="Y49" s="22">
        <v>-53000</v>
      </c>
      <c r="Z49" s="23">
        <v>-100</v>
      </c>
      <c r="AA49" s="20">
        <v>69400</v>
      </c>
    </row>
    <row r="50" spans="1:27" x14ac:dyDescent="0.25">
      <c r="A50" s="37" t="s">
        <v>76</v>
      </c>
      <c r="B50" s="28" t="s">
        <v>32</v>
      </c>
      <c r="C50" s="29">
        <f>SUM(C37:C49)</f>
        <v>104999055</v>
      </c>
      <c r="D50" s="29">
        <f t="shared" ref="D50:Y50" si="1">SUM(D37:D49)</f>
        <v>0</v>
      </c>
      <c r="E50" s="30">
        <f t="shared" si="1"/>
        <v>111713888</v>
      </c>
      <c r="F50" s="31">
        <f t="shared" si="1"/>
        <v>94406118</v>
      </c>
      <c r="G50" s="31">
        <f t="shared" si="1"/>
        <v>3297187</v>
      </c>
      <c r="H50" s="31">
        <f t="shared" si="1"/>
        <v>11872144</v>
      </c>
      <c r="I50" s="31">
        <f t="shared" si="1"/>
        <v>8456058</v>
      </c>
      <c r="J50" s="31">
        <f t="shared" si="1"/>
        <v>23625389</v>
      </c>
      <c r="K50" s="31">
        <f t="shared" si="1"/>
        <v>4880627</v>
      </c>
      <c r="L50" s="31">
        <f t="shared" si="1"/>
        <v>3779922</v>
      </c>
      <c r="M50" s="31">
        <f t="shared" si="1"/>
        <v>-2810821</v>
      </c>
      <c r="N50" s="31">
        <f t="shared" si="1"/>
        <v>5849728</v>
      </c>
      <c r="O50" s="31">
        <f t="shared" si="1"/>
        <v>-11929482</v>
      </c>
      <c r="P50" s="31">
        <f t="shared" si="1"/>
        <v>41352416</v>
      </c>
      <c r="Q50" s="31">
        <f t="shared" si="1"/>
        <v>-2978594</v>
      </c>
      <c r="R50" s="31">
        <f t="shared" si="1"/>
        <v>26444340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55919457</v>
      </c>
      <c r="X50" s="31">
        <f t="shared" si="1"/>
        <v>71214473</v>
      </c>
      <c r="Y50" s="31">
        <f t="shared" si="1"/>
        <v>-15295016</v>
      </c>
      <c r="Z50" s="32">
        <f>+IF(X50&lt;&gt;0,+(Y50/X50)*100,0)</f>
        <v>-21.477398281105025</v>
      </c>
      <c r="AA50" s="29">
        <f>SUM(AA37:AA49)</f>
        <v>94406118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46028241</v>
      </c>
      <c r="D51" s="39">
        <f t="shared" si="2"/>
        <v>0</v>
      </c>
      <c r="E51" s="40">
        <f t="shared" si="2"/>
        <v>45984412</v>
      </c>
      <c r="F51" s="41">
        <f t="shared" si="2"/>
        <v>63442182</v>
      </c>
      <c r="G51" s="41">
        <f t="shared" si="2"/>
        <v>5434809</v>
      </c>
      <c r="H51" s="41">
        <f t="shared" si="2"/>
        <v>916597</v>
      </c>
      <c r="I51" s="41">
        <f t="shared" si="2"/>
        <v>-3071834</v>
      </c>
      <c r="J51" s="41">
        <f t="shared" si="2"/>
        <v>3279572</v>
      </c>
      <c r="K51" s="41">
        <f t="shared" si="2"/>
        <v>7036408</v>
      </c>
      <c r="L51" s="41">
        <f t="shared" si="2"/>
        <v>8572427</v>
      </c>
      <c r="M51" s="41">
        <f t="shared" si="2"/>
        <v>17033854</v>
      </c>
      <c r="N51" s="41">
        <f t="shared" si="2"/>
        <v>32642689</v>
      </c>
      <c r="O51" s="41">
        <f t="shared" si="2"/>
        <v>24410693</v>
      </c>
      <c r="P51" s="41">
        <f t="shared" si="2"/>
        <v>-24683353</v>
      </c>
      <c r="Q51" s="41">
        <f t="shared" si="2"/>
        <v>43808424</v>
      </c>
      <c r="R51" s="41">
        <f t="shared" si="2"/>
        <v>43535764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79458025</v>
      </c>
      <c r="X51" s="41">
        <f t="shared" si="2"/>
        <v>47308649</v>
      </c>
      <c r="Y51" s="41">
        <f t="shared" si="2"/>
        <v>32149376</v>
      </c>
      <c r="Z51" s="42">
        <f>+IF(X51&lt;&gt;0,+(Y51/X51)*100,0)</f>
        <v>67.956656297667678</v>
      </c>
      <c r="AA51" s="39">
        <f>+AA35-AA50</f>
        <v>63442182</v>
      </c>
    </row>
    <row r="52" spans="1:27" x14ac:dyDescent="0.25">
      <c r="A52" s="43" t="s">
        <v>78</v>
      </c>
      <c r="B52" s="15" t="s">
        <v>32</v>
      </c>
      <c r="C52" s="20">
        <v>346940</v>
      </c>
      <c r="D52" s="20">
        <v>0</v>
      </c>
      <c r="E52" s="21">
        <v>20000000</v>
      </c>
      <c r="F52" s="22">
        <v>26919059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2587835</v>
      </c>
      <c r="Q52" s="22">
        <v>865744</v>
      </c>
      <c r="R52" s="22">
        <v>3453579</v>
      </c>
      <c r="S52" s="22">
        <v>0</v>
      </c>
      <c r="T52" s="22">
        <v>0</v>
      </c>
      <c r="U52" s="22">
        <v>0</v>
      </c>
      <c r="V52" s="22">
        <v>0</v>
      </c>
      <c r="W52" s="22">
        <v>3453579</v>
      </c>
      <c r="X52" s="22">
        <v>0</v>
      </c>
      <c r="Y52" s="22">
        <v>3453579</v>
      </c>
      <c r="Z52" s="23">
        <v>0</v>
      </c>
      <c r="AA52" s="20">
        <v>26919059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46375181</v>
      </c>
      <c r="D54" s="48">
        <f t="shared" si="3"/>
        <v>0</v>
      </c>
      <c r="E54" s="49">
        <f t="shared" si="3"/>
        <v>65984412</v>
      </c>
      <c r="F54" s="50">
        <f t="shared" si="3"/>
        <v>90361241</v>
      </c>
      <c r="G54" s="50">
        <f t="shared" si="3"/>
        <v>5434809</v>
      </c>
      <c r="H54" s="50">
        <f t="shared" si="3"/>
        <v>916597</v>
      </c>
      <c r="I54" s="50">
        <f t="shared" si="3"/>
        <v>-3071834</v>
      </c>
      <c r="J54" s="50">
        <f t="shared" si="3"/>
        <v>3279572</v>
      </c>
      <c r="K54" s="50">
        <f t="shared" si="3"/>
        <v>7036408</v>
      </c>
      <c r="L54" s="50">
        <f t="shared" si="3"/>
        <v>8572427</v>
      </c>
      <c r="M54" s="50">
        <f t="shared" si="3"/>
        <v>17033854</v>
      </c>
      <c r="N54" s="50">
        <f t="shared" si="3"/>
        <v>32642689</v>
      </c>
      <c r="O54" s="50">
        <f t="shared" si="3"/>
        <v>24410693</v>
      </c>
      <c r="P54" s="50">
        <f t="shared" si="3"/>
        <v>-22095518</v>
      </c>
      <c r="Q54" s="50">
        <f t="shared" si="3"/>
        <v>44674168</v>
      </c>
      <c r="R54" s="50">
        <f t="shared" si="3"/>
        <v>46989343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82911604</v>
      </c>
      <c r="X54" s="50">
        <f t="shared" si="3"/>
        <v>47308649</v>
      </c>
      <c r="Y54" s="50">
        <f t="shared" si="3"/>
        <v>35602955</v>
      </c>
      <c r="Z54" s="51">
        <f>+IF(X54&lt;&gt;0,+(Y54/X54)*100,0)</f>
        <v>75.256756962136038</v>
      </c>
      <c r="AA54" s="48">
        <f>SUM(AA51:AA53)</f>
        <v>90361241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46375181</v>
      </c>
      <c r="D56" s="54">
        <f>+D54-D55</f>
        <v>0</v>
      </c>
      <c r="E56" s="55">
        <f t="shared" si="4"/>
        <v>65984412</v>
      </c>
      <c r="F56" s="56">
        <f t="shared" si="4"/>
        <v>90361241</v>
      </c>
      <c r="G56" s="56">
        <f t="shared" si="4"/>
        <v>5434809</v>
      </c>
      <c r="H56" s="56">
        <f t="shared" si="4"/>
        <v>916597</v>
      </c>
      <c r="I56" s="56">
        <f t="shared" si="4"/>
        <v>-3071834</v>
      </c>
      <c r="J56" s="56">
        <f t="shared" si="4"/>
        <v>3279572</v>
      </c>
      <c r="K56" s="56">
        <f t="shared" si="4"/>
        <v>7036408</v>
      </c>
      <c r="L56" s="56">
        <f t="shared" si="4"/>
        <v>8572427</v>
      </c>
      <c r="M56" s="56">
        <f t="shared" si="4"/>
        <v>17033854</v>
      </c>
      <c r="N56" s="56">
        <f t="shared" si="4"/>
        <v>32642689</v>
      </c>
      <c r="O56" s="56">
        <f t="shared" si="4"/>
        <v>24410693</v>
      </c>
      <c r="P56" s="56">
        <f t="shared" si="4"/>
        <v>-22095518</v>
      </c>
      <c r="Q56" s="56">
        <f t="shared" si="4"/>
        <v>44674168</v>
      </c>
      <c r="R56" s="56">
        <f t="shared" si="4"/>
        <v>46989343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82911604</v>
      </c>
      <c r="X56" s="56">
        <f t="shared" si="4"/>
        <v>47308649</v>
      </c>
      <c r="Y56" s="56">
        <f t="shared" si="4"/>
        <v>35602955</v>
      </c>
      <c r="Z56" s="57">
        <f>+IF(X56&lt;&gt;0,+(Y56/X56)*100,0)</f>
        <v>75.256756962136038</v>
      </c>
      <c r="AA56" s="54">
        <f>+AA54-AA55</f>
        <v>90361241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46375181</v>
      </c>
      <c r="D59" s="48">
        <f>SUM(D56:D58)</f>
        <v>0</v>
      </c>
      <c r="E59" s="49">
        <f t="shared" si="5"/>
        <v>65984412</v>
      </c>
      <c r="F59" s="50">
        <f t="shared" si="5"/>
        <v>90361241</v>
      </c>
      <c r="G59" s="50">
        <f t="shared" si="5"/>
        <v>5434809</v>
      </c>
      <c r="H59" s="50">
        <f t="shared" si="5"/>
        <v>916597</v>
      </c>
      <c r="I59" s="50">
        <f t="shared" si="5"/>
        <v>-3071834</v>
      </c>
      <c r="J59" s="50">
        <f t="shared" si="5"/>
        <v>3279572</v>
      </c>
      <c r="K59" s="50">
        <f t="shared" si="5"/>
        <v>7036408</v>
      </c>
      <c r="L59" s="50">
        <f t="shared" si="5"/>
        <v>8572427</v>
      </c>
      <c r="M59" s="50">
        <f t="shared" si="5"/>
        <v>17033854</v>
      </c>
      <c r="N59" s="50">
        <f t="shared" si="5"/>
        <v>32642689</v>
      </c>
      <c r="O59" s="50">
        <f t="shared" si="5"/>
        <v>24410693</v>
      </c>
      <c r="P59" s="50">
        <f t="shared" si="5"/>
        <v>-22095518</v>
      </c>
      <c r="Q59" s="50">
        <f t="shared" si="5"/>
        <v>44674168</v>
      </c>
      <c r="R59" s="50">
        <f t="shared" si="5"/>
        <v>46989343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82911604</v>
      </c>
      <c r="X59" s="50">
        <f t="shared" si="5"/>
        <v>47308649</v>
      </c>
      <c r="Y59" s="50">
        <f t="shared" si="5"/>
        <v>35602955</v>
      </c>
      <c r="Z59" s="51">
        <f>+IF(X59&lt;&gt;0,+(Y59/X59)*100,0)</f>
        <v>75.256756962136038</v>
      </c>
      <c r="AA59" s="48">
        <f>SUM(AA56:AA58)</f>
        <v>90361241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46375181</v>
      </c>
      <c r="D62" s="65">
        <f>SUM(D59:D61)</f>
        <v>0</v>
      </c>
      <c r="E62" s="66">
        <f t="shared" si="6"/>
        <v>65984412</v>
      </c>
      <c r="F62" s="67">
        <f t="shared" si="6"/>
        <v>90361241</v>
      </c>
      <c r="G62" s="67">
        <f t="shared" si="6"/>
        <v>5434809</v>
      </c>
      <c r="H62" s="67">
        <f t="shared" si="6"/>
        <v>916597</v>
      </c>
      <c r="I62" s="67">
        <f t="shared" si="6"/>
        <v>-3071834</v>
      </c>
      <c r="J62" s="67">
        <f t="shared" si="6"/>
        <v>3279572</v>
      </c>
      <c r="K62" s="67">
        <f t="shared" si="6"/>
        <v>7036408</v>
      </c>
      <c r="L62" s="67">
        <f t="shared" si="6"/>
        <v>8572427</v>
      </c>
      <c r="M62" s="67">
        <f t="shared" si="6"/>
        <v>17033854</v>
      </c>
      <c r="N62" s="67">
        <f t="shared" si="6"/>
        <v>32642689</v>
      </c>
      <c r="O62" s="67">
        <f t="shared" si="6"/>
        <v>24410693</v>
      </c>
      <c r="P62" s="67">
        <f t="shared" si="6"/>
        <v>-22095518</v>
      </c>
      <c r="Q62" s="67">
        <f t="shared" si="6"/>
        <v>44674168</v>
      </c>
      <c r="R62" s="67">
        <f t="shared" si="6"/>
        <v>46989343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82911604</v>
      </c>
      <c r="X62" s="67">
        <f t="shared" si="6"/>
        <v>47308649</v>
      </c>
      <c r="Y62" s="67">
        <f t="shared" si="6"/>
        <v>35602955</v>
      </c>
      <c r="Z62" s="68">
        <f>+IF(X62&lt;&gt;0,+(Y62/X62)*100,0)</f>
        <v>75.256756962136038</v>
      </c>
      <c r="AA62" s="65">
        <f>SUM(AA59:AA61)</f>
        <v>90361241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82699959</v>
      </c>
      <c r="D7" s="20">
        <v>0</v>
      </c>
      <c r="E7" s="21">
        <v>69574328</v>
      </c>
      <c r="F7" s="22">
        <v>75455458</v>
      </c>
      <c r="G7" s="22">
        <v>5712203</v>
      </c>
      <c r="H7" s="22">
        <v>6377318</v>
      </c>
      <c r="I7" s="22">
        <v>5896175</v>
      </c>
      <c r="J7" s="22">
        <v>17985696</v>
      </c>
      <c r="K7" s="22">
        <v>6108051</v>
      </c>
      <c r="L7" s="22">
        <v>6212399</v>
      </c>
      <c r="M7" s="22">
        <v>6076258</v>
      </c>
      <c r="N7" s="22">
        <v>18396708</v>
      </c>
      <c r="O7" s="22">
        <v>8933121</v>
      </c>
      <c r="P7" s="22">
        <v>6258393</v>
      </c>
      <c r="Q7" s="22">
        <v>7988538</v>
      </c>
      <c r="R7" s="22">
        <v>23180052</v>
      </c>
      <c r="S7" s="22">
        <v>0</v>
      </c>
      <c r="T7" s="22">
        <v>0</v>
      </c>
      <c r="U7" s="22">
        <v>0</v>
      </c>
      <c r="V7" s="22">
        <v>0</v>
      </c>
      <c r="W7" s="22">
        <v>59562456</v>
      </c>
      <c r="X7" s="22">
        <v>56591586</v>
      </c>
      <c r="Y7" s="22">
        <v>2970870</v>
      </c>
      <c r="Z7" s="23">
        <v>5.2496673268708181</v>
      </c>
      <c r="AA7" s="20">
        <v>75455458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12576</v>
      </c>
      <c r="F22" s="22">
        <v>12576</v>
      </c>
      <c r="G22" s="22">
        <v>0</v>
      </c>
      <c r="H22" s="22">
        <v>0</v>
      </c>
      <c r="I22" s="22">
        <v>0</v>
      </c>
      <c r="J22" s="22">
        <v>0</v>
      </c>
      <c r="K22" s="22">
        <v>24916</v>
      </c>
      <c r="L22" s="22">
        <v>0</v>
      </c>
      <c r="M22" s="22">
        <v>0</v>
      </c>
      <c r="N22" s="22">
        <v>24916</v>
      </c>
      <c r="O22" s="22">
        <v>0</v>
      </c>
      <c r="P22" s="22">
        <v>-4088</v>
      </c>
      <c r="Q22" s="22">
        <v>0</v>
      </c>
      <c r="R22" s="22">
        <v>-4088</v>
      </c>
      <c r="S22" s="22">
        <v>0</v>
      </c>
      <c r="T22" s="22">
        <v>0</v>
      </c>
      <c r="U22" s="22">
        <v>0</v>
      </c>
      <c r="V22" s="22">
        <v>0</v>
      </c>
      <c r="W22" s="22">
        <v>20828</v>
      </c>
      <c r="X22" s="22">
        <v>9432</v>
      </c>
      <c r="Y22" s="22">
        <v>11396</v>
      </c>
      <c r="Z22" s="18">
        <v>120.82273112807465</v>
      </c>
      <c r="AA22" s="20">
        <v>12576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10271341</v>
      </c>
      <c r="D28" s="20">
        <v>0</v>
      </c>
      <c r="E28" s="21">
        <v>12016909</v>
      </c>
      <c r="F28" s="22">
        <v>12815780</v>
      </c>
      <c r="G28" s="22">
        <v>5007037</v>
      </c>
      <c r="H28" s="22">
        <v>0</v>
      </c>
      <c r="I28" s="22">
        <v>0</v>
      </c>
      <c r="J28" s="22">
        <v>5007037</v>
      </c>
      <c r="K28" s="22">
        <v>0</v>
      </c>
      <c r="L28" s="22">
        <v>0</v>
      </c>
      <c r="M28" s="22">
        <v>4005669</v>
      </c>
      <c r="N28" s="22">
        <v>4005669</v>
      </c>
      <c r="O28" s="22">
        <v>0</v>
      </c>
      <c r="P28" s="22">
        <v>0</v>
      </c>
      <c r="Q28" s="22">
        <v>3004203</v>
      </c>
      <c r="R28" s="22">
        <v>3004203</v>
      </c>
      <c r="S28" s="22">
        <v>0</v>
      </c>
      <c r="T28" s="22">
        <v>0</v>
      </c>
      <c r="U28" s="22">
        <v>0</v>
      </c>
      <c r="V28" s="22">
        <v>0</v>
      </c>
      <c r="W28" s="22">
        <v>12016909</v>
      </c>
      <c r="X28" s="22">
        <v>9611829</v>
      </c>
      <c r="Y28" s="22">
        <v>2405080</v>
      </c>
      <c r="Z28" s="23">
        <v>25.022084766593327</v>
      </c>
      <c r="AA28" s="20">
        <v>12815780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1405613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1054224</v>
      </c>
      <c r="Y31" s="22">
        <v>-1054224</v>
      </c>
      <c r="Z31" s="23">
        <v>-100</v>
      </c>
      <c r="AA31" s="20">
        <v>1405613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92971300</v>
      </c>
      <c r="D35" s="29">
        <f t="shared" ref="D35:Y35" si="0">SUM(D6:D34)</f>
        <v>0</v>
      </c>
      <c r="E35" s="30">
        <f t="shared" si="0"/>
        <v>81603813</v>
      </c>
      <c r="F35" s="31">
        <f t="shared" si="0"/>
        <v>89689427</v>
      </c>
      <c r="G35" s="31">
        <f t="shared" si="0"/>
        <v>10719240</v>
      </c>
      <c r="H35" s="31">
        <f t="shared" si="0"/>
        <v>6377318</v>
      </c>
      <c r="I35" s="31">
        <f t="shared" si="0"/>
        <v>5896175</v>
      </c>
      <c r="J35" s="31">
        <f t="shared" si="0"/>
        <v>22992733</v>
      </c>
      <c r="K35" s="31">
        <f t="shared" si="0"/>
        <v>6132967</v>
      </c>
      <c r="L35" s="31">
        <f t="shared" si="0"/>
        <v>6212399</v>
      </c>
      <c r="M35" s="31">
        <f t="shared" si="0"/>
        <v>10081927</v>
      </c>
      <c r="N35" s="31">
        <f t="shared" si="0"/>
        <v>22427293</v>
      </c>
      <c r="O35" s="31">
        <f t="shared" si="0"/>
        <v>8933121</v>
      </c>
      <c r="P35" s="31">
        <f t="shared" si="0"/>
        <v>6254305</v>
      </c>
      <c r="Q35" s="31">
        <f t="shared" si="0"/>
        <v>10992741</v>
      </c>
      <c r="R35" s="31">
        <f t="shared" si="0"/>
        <v>26180167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71600193</v>
      </c>
      <c r="X35" s="31">
        <f t="shared" si="0"/>
        <v>67267071</v>
      </c>
      <c r="Y35" s="31">
        <f t="shared" si="0"/>
        <v>4333122</v>
      </c>
      <c r="Z35" s="32">
        <f>+IF(X35&lt;&gt;0,+(Y35/X35)*100,0)</f>
        <v>6.4416689110783496</v>
      </c>
      <c r="AA35" s="29">
        <f>SUM(AA6:AA34)</f>
        <v>89689427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17833416</v>
      </c>
      <c r="D37" s="20">
        <v>0</v>
      </c>
      <c r="E37" s="21">
        <v>15400942</v>
      </c>
      <c r="F37" s="22">
        <v>15919144</v>
      </c>
      <c r="G37" s="22">
        <v>1503674</v>
      </c>
      <c r="H37" s="22">
        <v>1513906</v>
      </c>
      <c r="I37" s="22">
        <v>1510942</v>
      </c>
      <c r="J37" s="22">
        <v>4528522</v>
      </c>
      <c r="K37" s="22">
        <v>1519195</v>
      </c>
      <c r="L37" s="22">
        <v>2446113</v>
      </c>
      <c r="M37" s="22">
        <v>2046654</v>
      </c>
      <c r="N37" s="22">
        <v>6011962</v>
      </c>
      <c r="O37" s="22">
        <v>706117</v>
      </c>
      <c r="P37" s="22">
        <v>1583220</v>
      </c>
      <c r="Q37" s="22">
        <v>1597632</v>
      </c>
      <c r="R37" s="22">
        <v>3886969</v>
      </c>
      <c r="S37" s="22">
        <v>0</v>
      </c>
      <c r="T37" s="22">
        <v>0</v>
      </c>
      <c r="U37" s="22">
        <v>0</v>
      </c>
      <c r="V37" s="22">
        <v>0</v>
      </c>
      <c r="W37" s="22">
        <v>14427453</v>
      </c>
      <c r="X37" s="22">
        <v>11939382</v>
      </c>
      <c r="Y37" s="22">
        <v>2488071</v>
      </c>
      <c r="Z37" s="23">
        <v>20.839194189447994</v>
      </c>
      <c r="AA37" s="20">
        <v>15919144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9984029</v>
      </c>
      <c r="D40" s="20">
        <v>0</v>
      </c>
      <c r="E40" s="21">
        <v>15362697</v>
      </c>
      <c r="F40" s="22">
        <v>14323814</v>
      </c>
      <c r="G40" s="22">
        <v>404026</v>
      </c>
      <c r="H40" s="22">
        <v>245129</v>
      </c>
      <c r="I40" s="22">
        <v>361985</v>
      </c>
      <c r="J40" s="22">
        <v>1011140</v>
      </c>
      <c r="K40" s="22">
        <v>361838</v>
      </c>
      <c r="L40" s="22">
        <v>382807</v>
      </c>
      <c r="M40" s="22">
        <v>289593</v>
      </c>
      <c r="N40" s="22">
        <v>1034238</v>
      </c>
      <c r="O40" s="22">
        <v>232000</v>
      </c>
      <c r="P40" s="22">
        <v>337321</v>
      </c>
      <c r="Q40" s="22">
        <v>2196807</v>
      </c>
      <c r="R40" s="22">
        <v>2766128</v>
      </c>
      <c r="S40" s="22">
        <v>0</v>
      </c>
      <c r="T40" s="22">
        <v>0</v>
      </c>
      <c r="U40" s="22">
        <v>0</v>
      </c>
      <c r="V40" s="22">
        <v>0</v>
      </c>
      <c r="W40" s="22">
        <v>4811506</v>
      </c>
      <c r="X40" s="22">
        <v>10742877</v>
      </c>
      <c r="Y40" s="22">
        <v>-5931371</v>
      </c>
      <c r="Z40" s="23">
        <v>-55.212127998859152</v>
      </c>
      <c r="AA40" s="20">
        <v>14323814</v>
      </c>
    </row>
    <row r="41" spans="1:27" x14ac:dyDescent="0.25">
      <c r="A41" s="19" t="s">
        <v>67</v>
      </c>
      <c r="B41" s="15" t="s">
        <v>32</v>
      </c>
      <c r="C41" s="20">
        <v>10605346</v>
      </c>
      <c r="D41" s="20">
        <v>0</v>
      </c>
      <c r="E41" s="21">
        <v>4203418</v>
      </c>
      <c r="F41" s="22">
        <v>6585467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4939101</v>
      </c>
      <c r="Y41" s="22">
        <v>-4939101</v>
      </c>
      <c r="Z41" s="23">
        <v>-100</v>
      </c>
      <c r="AA41" s="20">
        <v>6585467</v>
      </c>
    </row>
    <row r="42" spans="1:27" x14ac:dyDescent="0.25">
      <c r="A42" s="19" t="s">
        <v>68</v>
      </c>
      <c r="B42" s="15" t="s">
        <v>32</v>
      </c>
      <c r="C42" s="20">
        <v>10286985</v>
      </c>
      <c r="D42" s="20">
        <v>0</v>
      </c>
      <c r="E42" s="21">
        <v>8697653</v>
      </c>
      <c r="F42" s="22">
        <v>10702886</v>
      </c>
      <c r="G42" s="22">
        <v>0</v>
      </c>
      <c r="H42" s="22">
        <v>1746760</v>
      </c>
      <c r="I42" s="22">
        <v>855092</v>
      </c>
      <c r="J42" s="22">
        <v>2601852</v>
      </c>
      <c r="K42" s="22">
        <v>843904</v>
      </c>
      <c r="L42" s="22">
        <v>844917</v>
      </c>
      <c r="M42" s="22">
        <v>901661</v>
      </c>
      <c r="N42" s="22">
        <v>2590482</v>
      </c>
      <c r="O42" s="22">
        <v>873215</v>
      </c>
      <c r="P42" s="22">
        <v>787389</v>
      </c>
      <c r="Q42" s="22">
        <v>870999</v>
      </c>
      <c r="R42" s="22">
        <v>2531603</v>
      </c>
      <c r="S42" s="22">
        <v>0</v>
      </c>
      <c r="T42" s="22">
        <v>0</v>
      </c>
      <c r="U42" s="22">
        <v>0</v>
      </c>
      <c r="V42" s="22">
        <v>0</v>
      </c>
      <c r="W42" s="22">
        <v>7723937</v>
      </c>
      <c r="X42" s="22">
        <v>8027154</v>
      </c>
      <c r="Y42" s="22">
        <v>-303217</v>
      </c>
      <c r="Z42" s="23">
        <v>-3.7773910902917769</v>
      </c>
      <c r="AA42" s="20">
        <v>10702886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254810</v>
      </c>
      <c r="F43" s="22">
        <v>254810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191106</v>
      </c>
      <c r="Y43" s="22">
        <v>-191106</v>
      </c>
      <c r="Z43" s="23">
        <v>-100</v>
      </c>
      <c r="AA43" s="20">
        <v>254810</v>
      </c>
    </row>
    <row r="44" spans="1:27" x14ac:dyDescent="0.25">
      <c r="A44" s="19" t="s">
        <v>70</v>
      </c>
      <c r="B44" s="15" t="s">
        <v>32</v>
      </c>
      <c r="C44" s="20">
        <v>8943979</v>
      </c>
      <c r="D44" s="20">
        <v>0</v>
      </c>
      <c r="E44" s="21">
        <v>11034129</v>
      </c>
      <c r="F44" s="22">
        <v>19989068</v>
      </c>
      <c r="G44" s="22">
        <v>0</v>
      </c>
      <c r="H44" s="22">
        <v>1336650</v>
      </c>
      <c r="I44" s="22">
        <v>929360</v>
      </c>
      <c r="J44" s="22">
        <v>2266010</v>
      </c>
      <c r="K44" s="22">
        <v>2305206</v>
      </c>
      <c r="L44" s="22">
        <v>1507086</v>
      </c>
      <c r="M44" s="22">
        <v>406253</v>
      </c>
      <c r="N44" s="22">
        <v>4218545</v>
      </c>
      <c r="O44" s="22">
        <v>1143689</v>
      </c>
      <c r="P44" s="22">
        <v>509768</v>
      </c>
      <c r="Q44" s="22">
        <v>325631</v>
      </c>
      <c r="R44" s="22">
        <v>1979088</v>
      </c>
      <c r="S44" s="22">
        <v>0</v>
      </c>
      <c r="T44" s="22">
        <v>0</v>
      </c>
      <c r="U44" s="22">
        <v>0</v>
      </c>
      <c r="V44" s="22">
        <v>0</v>
      </c>
      <c r="W44" s="22">
        <v>8463643</v>
      </c>
      <c r="X44" s="22">
        <v>14991813</v>
      </c>
      <c r="Y44" s="22">
        <v>-6528170</v>
      </c>
      <c r="Z44" s="23">
        <v>-43.54490013982965</v>
      </c>
      <c r="AA44" s="20">
        <v>19989068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5545959</v>
      </c>
      <c r="D46" s="20">
        <v>0</v>
      </c>
      <c r="E46" s="21">
        <v>5310141</v>
      </c>
      <c r="F46" s="22">
        <v>5310141</v>
      </c>
      <c r="G46" s="22">
        <v>0</v>
      </c>
      <c r="H46" s="22">
        <v>378799</v>
      </c>
      <c r="I46" s="22">
        <v>-277</v>
      </c>
      <c r="J46" s="22">
        <v>378522</v>
      </c>
      <c r="K46" s="22">
        <v>483435</v>
      </c>
      <c r="L46" s="22">
        <v>0</v>
      </c>
      <c r="M46" s="22">
        <v>0</v>
      </c>
      <c r="N46" s="22">
        <v>483435</v>
      </c>
      <c r="O46" s="22">
        <v>0</v>
      </c>
      <c r="P46" s="22">
        <v>210240</v>
      </c>
      <c r="Q46" s="22">
        <v>0</v>
      </c>
      <c r="R46" s="22">
        <v>210240</v>
      </c>
      <c r="S46" s="22">
        <v>0</v>
      </c>
      <c r="T46" s="22">
        <v>0</v>
      </c>
      <c r="U46" s="22">
        <v>0</v>
      </c>
      <c r="V46" s="22">
        <v>0</v>
      </c>
      <c r="W46" s="22">
        <v>1072197</v>
      </c>
      <c r="X46" s="22">
        <v>3982608</v>
      </c>
      <c r="Y46" s="22">
        <v>-2910411</v>
      </c>
      <c r="Z46" s="23">
        <v>-73.078018223234622</v>
      </c>
      <c r="AA46" s="20">
        <v>5310141</v>
      </c>
    </row>
    <row r="47" spans="1:27" x14ac:dyDescent="0.25">
      <c r="A47" s="19" t="s">
        <v>73</v>
      </c>
      <c r="B47" s="15" t="s">
        <v>32</v>
      </c>
      <c r="C47" s="20">
        <v>1289757</v>
      </c>
      <c r="D47" s="20">
        <v>0</v>
      </c>
      <c r="E47" s="21">
        <v>1936584</v>
      </c>
      <c r="F47" s="22">
        <v>1730049</v>
      </c>
      <c r="G47" s="22">
        <v>32141</v>
      </c>
      <c r="H47" s="22">
        <v>69928</v>
      </c>
      <c r="I47" s="22">
        <v>232556</v>
      </c>
      <c r="J47" s="22">
        <v>334625</v>
      </c>
      <c r="K47" s="22">
        <v>155925</v>
      </c>
      <c r="L47" s="22">
        <v>38319</v>
      </c>
      <c r="M47" s="22">
        <v>22232</v>
      </c>
      <c r="N47" s="22">
        <v>216476</v>
      </c>
      <c r="O47" s="22">
        <v>72214</v>
      </c>
      <c r="P47" s="22">
        <v>22790</v>
      </c>
      <c r="Q47" s="22">
        <v>48138</v>
      </c>
      <c r="R47" s="22">
        <v>143142</v>
      </c>
      <c r="S47" s="22">
        <v>0</v>
      </c>
      <c r="T47" s="22">
        <v>0</v>
      </c>
      <c r="U47" s="22">
        <v>0</v>
      </c>
      <c r="V47" s="22">
        <v>0</v>
      </c>
      <c r="W47" s="22">
        <v>694243</v>
      </c>
      <c r="X47" s="22">
        <v>1297548</v>
      </c>
      <c r="Y47" s="22">
        <v>-603305</v>
      </c>
      <c r="Z47" s="23">
        <v>-46.49577510812702</v>
      </c>
      <c r="AA47" s="20">
        <v>1730049</v>
      </c>
    </row>
    <row r="48" spans="1:27" x14ac:dyDescent="0.25">
      <c r="A48" s="19" t="s">
        <v>74</v>
      </c>
      <c r="B48" s="15" t="s">
        <v>32</v>
      </c>
      <c r="C48" s="20">
        <v>1206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64490677</v>
      </c>
      <c r="D50" s="29">
        <f t="shared" ref="D50:Y50" si="1">SUM(D37:D49)</f>
        <v>0</v>
      </c>
      <c r="E50" s="30">
        <f t="shared" si="1"/>
        <v>62200374</v>
      </c>
      <c r="F50" s="31">
        <f t="shared" si="1"/>
        <v>74815379</v>
      </c>
      <c r="G50" s="31">
        <f t="shared" si="1"/>
        <v>1939841</v>
      </c>
      <c r="H50" s="31">
        <f t="shared" si="1"/>
        <v>5291172</v>
      </c>
      <c r="I50" s="31">
        <f t="shared" si="1"/>
        <v>3889658</v>
      </c>
      <c r="J50" s="31">
        <f t="shared" si="1"/>
        <v>11120671</v>
      </c>
      <c r="K50" s="31">
        <f t="shared" si="1"/>
        <v>5669503</v>
      </c>
      <c r="L50" s="31">
        <f t="shared" si="1"/>
        <v>5219242</v>
      </c>
      <c r="M50" s="31">
        <f t="shared" si="1"/>
        <v>3666393</v>
      </c>
      <c r="N50" s="31">
        <f t="shared" si="1"/>
        <v>14555138</v>
      </c>
      <c r="O50" s="31">
        <f t="shared" si="1"/>
        <v>3027235</v>
      </c>
      <c r="P50" s="31">
        <f t="shared" si="1"/>
        <v>3450728</v>
      </c>
      <c r="Q50" s="31">
        <f t="shared" si="1"/>
        <v>5039207</v>
      </c>
      <c r="R50" s="31">
        <f t="shared" si="1"/>
        <v>11517170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37192979</v>
      </c>
      <c r="X50" s="31">
        <f t="shared" si="1"/>
        <v>56111589</v>
      </c>
      <c r="Y50" s="31">
        <f t="shared" si="1"/>
        <v>-18918610</v>
      </c>
      <c r="Z50" s="32">
        <f>+IF(X50&lt;&gt;0,+(Y50/X50)*100,0)</f>
        <v>-33.716047499563771</v>
      </c>
      <c r="AA50" s="29">
        <f>SUM(AA37:AA49)</f>
        <v>74815379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28480623</v>
      </c>
      <c r="D51" s="39">
        <f t="shared" si="2"/>
        <v>0</v>
      </c>
      <c r="E51" s="40">
        <f t="shared" si="2"/>
        <v>19403439</v>
      </c>
      <c r="F51" s="41">
        <f t="shared" si="2"/>
        <v>14874048</v>
      </c>
      <c r="G51" s="41">
        <f t="shared" si="2"/>
        <v>8779399</v>
      </c>
      <c r="H51" s="41">
        <f t="shared" si="2"/>
        <v>1086146</v>
      </c>
      <c r="I51" s="41">
        <f t="shared" si="2"/>
        <v>2006517</v>
      </c>
      <c r="J51" s="41">
        <f t="shared" si="2"/>
        <v>11872062</v>
      </c>
      <c r="K51" s="41">
        <f t="shared" si="2"/>
        <v>463464</v>
      </c>
      <c r="L51" s="41">
        <f t="shared" si="2"/>
        <v>993157</v>
      </c>
      <c r="M51" s="41">
        <f t="shared" si="2"/>
        <v>6415534</v>
      </c>
      <c r="N51" s="41">
        <f t="shared" si="2"/>
        <v>7872155</v>
      </c>
      <c r="O51" s="41">
        <f t="shared" si="2"/>
        <v>5905886</v>
      </c>
      <c r="P51" s="41">
        <f t="shared" si="2"/>
        <v>2803577</v>
      </c>
      <c r="Q51" s="41">
        <f t="shared" si="2"/>
        <v>5953534</v>
      </c>
      <c r="R51" s="41">
        <f t="shared" si="2"/>
        <v>14662997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34407214</v>
      </c>
      <c r="X51" s="41">
        <f t="shared" si="2"/>
        <v>11155482</v>
      </c>
      <c r="Y51" s="41">
        <f t="shared" si="2"/>
        <v>23251732</v>
      </c>
      <c r="Z51" s="42">
        <f>+IF(X51&lt;&gt;0,+(Y51/X51)*100,0)</f>
        <v>208.43323488846113</v>
      </c>
      <c r="AA51" s="39">
        <f>+AA35-AA50</f>
        <v>14874048</v>
      </c>
    </row>
    <row r="52" spans="1:27" x14ac:dyDescent="0.25">
      <c r="A52" s="43" t="s">
        <v>78</v>
      </c>
      <c r="B52" s="15" t="s">
        <v>32</v>
      </c>
      <c r="C52" s="20">
        <v>950006</v>
      </c>
      <c r="D52" s="20">
        <v>0</v>
      </c>
      <c r="E52" s="21">
        <v>14302000</v>
      </c>
      <c r="F52" s="22">
        <v>33541329</v>
      </c>
      <c r="G52" s="22">
        <v>0</v>
      </c>
      <c r="H52" s="22">
        <v>0</v>
      </c>
      <c r="I52" s="22">
        <v>105960</v>
      </c>
      <c r="J52" s="22">
        <v>105960</v>
      </c>
      <c r="K52" s="22">
        <v>2065210</v>
      </c>
      <c r="L52" s="22">
        <v>917151</v>
      </c>
      <c r="M52" s="22">
        <v>3080340</v>
      </c>
      <c r="N52" s="22">
        <v>6062701</v>
      </c>
      <c r="O52" s="22">
        <v>164053</v>
      </c>
      <c r="P52" s="22">
        <v>3185451</v>
      </c>
      <c r="Q52" s="22">
        <v>1300514</v>
      </c>
      <c r="R52" s="22">
        <v>4650018</v>
      </c>
      <c r="S52" s="22">
        <v>0</v>
      </c>
      <c r="T52" s="22">
        <v>0</v>
      </c>
      <c r="U52" s="22">
        <v>0</v>
      </c>
      <c r="V52" s="22">
        <v>0</v>
      </c>
      <c r="W52" s="22">
        <v>10818679</v>
      </c>
      <c r="X52" s="22">
        <v>25156008</v>
      </c>
      <c r="Y52" s="22">
        <v>-14337329</v>
      </c>
      <c r="Z52" s="23">
        <v>-56.993657340226633</v>
      </c>
      <c r="AA52" s="20">
        <v>33541329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29430629</v>
      </c>
      <c r="D54" s="48">
        <f t="shared" si="3"/>
        <v>0</v>
      </c>
      <c r="E54" s="49">
        <f t="shared" si="3"/>
        <v>33705439</v>
      </c>
      <c r="F54" s="50">
        <f t="shared" si="3"/>
        <v>48415377</v>
      </c>
      <c r="G54" s="50">
        <f t="shared" si="3"/>
        <v>8779399</v>
      </c>
      <c r="H54" s="50">
        <f t="shared" si="3"/>
        <v>1086146</v>
      </c>
      <c r="I54" s="50">
        <f t="shared" si="3"/>
        <v>2112477</v>
      </c>
      <c r="J54" s="50">
        <f t="shared" si="3"/>
        <v>11978022</v>
      </c>
      <c r="K54" s="50">
        <f t="shared" si="3"/>
        <v>2528674</v>
      </c>
      <c r="L54" s="50">
        <f t="shared" si="3"/>
        <v>1910308</v>
      </c>
      <c r="M54" s="50">
        <f t="shared" si="3"/>
        <v>9495874</v>
      </c>
      <c r="N54" s="50">
        <f t="shared" si="3"/>
        <v>13934856</v>
      </c>
      <c r="O54" s="50">
        <f t="shared" si="3"/>
        <v>6069939</v>
      </c>
      <c r="P54" s="50">
        <f t="shared" si="3"/>
        <v>5989028</v>
      </c>
      <c r="Q54" s="50">
        <f t="shared" si="3"/>
        <v>7254048</v>
      </c>
      <c r="R54" s="50">
        <f t="shared" si="3"/>
        <v>19313015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45225893</v>
      </c>
      <c r="X54" s="50">
        <f t="shared" si="3"/>
        <v>36311490</v>
      </c>
      <c r="Y54" s="50">
        <f t="shared" si="3"/>
        <v>8914403</v>
      </c>
      <c r="Z54" s="51">
        <f>+IF(X54&lt;&gt;0,+(Y54/X54)*100,0)</f>
        <v>24.549813296011813</v>
      </c>
      <c r="AA54" s="48">
        <f>SUM(AA51:AA53)</f>
        <v>48415377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29430629</v>
      </c>
      <c r="D56" s="54">
        <f>+D54-D55</f>
        <v>0</v>
      </c>
      <c r="E56" s="55">
        <f t="shared" si="4"/>
        <v>33705439</v>
      </c>
      <c r="F56" s="56">
        <f t="shared" si="4"/>
        <v>48415377</v>
      </c>
      <c r="G56" s="56">
        <f t="shared" si="4"/>
        <v>8779399</v>
      </c>
      <c r="H56" s="56">
        <f t="shared" si="4"/>
        <v>1086146</v>
      </c>
      <c r="I56" s="56">
        <f t="shared" si="4"/>
        <v>2112477</v>
      </c>
      <c r="J56" s="56">
        <f t="shared" si="4"/>
        <v>11978022</v>
      </c>
      <c r="K56" s="56">
        <f t="shared" si="4"/>
        <v>2528674</v>
      </c>
      <c r="L56" s="56">
        <f t="shared" si="4"/>
        <v>1910308</v>
      </c>
      <c r="M56" s="56">
        <f t="shared" si="4"/>
        <v>9495874</v>
      </c>
      <c r="N56" s="56">
        <f t="shared" si="4"/>
        <v>13934856</v>
      </c>
      <c r="O56" s="56">
        <f t="shared" si="4"/>
        <v>6069939</v>
      </c>
      <c r="P56" s="56">
        <f t="shared" si="4"/>
        <v>5989028</v>
      </c>
      <c r="Q56" s="56">
        <f t="shared" si="4"/>
        <v>7254048</v>
      </c>
      <c r="R56" s="56">
        <f t="shared" si="4"/>
        <v>19313015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45225893</v>
      </c>
      <c r="X56" s="56">
        <f t="shared" si="4"/>
        <v>36311490</v>
      </c>
      <c r="Y56" s="56">
        <f t="shared" si="4"/>
        <v>8914403</v>
      </c>
      <c r="Z56" s="57">
        <f>+IF(X56&lt;&gt;0,+(Y56/X56)*100,0)</f>
        <v>24.549813296011813</v>
      </c>
      <c r="AA56" s="54">
        <f>+AA54-AA55</f>
        <v>48415377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29430629</v>
      </c>
      <c r="D59" s="48">
        <f>SUM(D56:D58)</f>
        <v>0</v>
      </c>
      <c r="E59" s="49">
        <f t="shared" si="5"/>
        <v>33705439</v>
      </c>
      <c r="F59" s="50">
        <f t="shared" si="5"/>
        <v>48415377</v>
      </c>
      <c r="G59" s="50">
        <f t="shared" si="5"/>
        <v>8779399</v>
      </c>
      <c r="H59" s="50">
        <f t="shared" si="5"/>
        <v>1086146</v>
      </c>
      <c r="I59" s="50">
        <f t="shared" si="5"/>
        <v>2112477</v>
      </c>
      <c r="J59" s="50">
        <f t="shared" si="5"/>
        <v>11978022</v>
      </c>
      <c r="K59" s="50">
        <f t="shared" si="5"/>
        <v>2528674</v>
      </c>
      <c r="L59" s="50">
        <f t="shared" si="5"/>
        <v>1910308</v>
      </c>
      <c r="M59" s="50">
        <f t="shared" si="5"/>
        <v>9495874</v>
      </c>
      <c r="N59" s="50">
        <f t="shared" si="5"/>
        <v>13934856</v>
      </c>
      <c r="O59" s="50">
        <f t="shared" si="5"/>
        <v>6069939</v>
      </c>
      <c r="P59" s="50">
        <f t="shared" si="5"/>
        <v>5989028</v>
      </c>
      <c r="Q59" s="50">
        <f t="shared" si="5"/>
        <v>7254048</v>
      </c>
      <c r="R59" s="50">
        <f t="shared" si="5"/>
        <v>19313015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45225893</v>
      </c>
      <c r="X59" s="50">
        <f t="shared" si="5"/>
        <v>36311490</v>
      </c>
      <c r="Y59" s="50">
        <f t="shared" si="5"/>
        <v>8914403</v>
      </c>
      <c r="Z59" s="51">
        <f>+IF(X59&lt;&gt;0,+(Y59/X59)*100,0)</f>
        <v>24.549813296011813</v>
      </c>
      <c r="AA59" s="48">
        <f>SUM(AA56:AA58)</f>
        <v>48415377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29430629</v>
      </c>
      <c r="D62" s="65">
        <f>SUM(D59:D61)</f>
        <v>0</v>
      </c>
      <c r="E62" s="66">
        <f t="shared" si="6"/>
        <v>33705439</v>
      </c>
      <c r="F62" s="67">
        <f t="shared" si="6"/>
        <v>48415377</v>
      </c>
      <c r="G62" s="67">
        <f t="shared" si="6"/>
        <v>8779399</v>
      </c>
      <c r="H62" s="67">
        <f t="shared" si="6"/>
        <v>1086146</v>
      </c>
      <c r="I62" s="67">
        <f t="shared" si="6"/>
        <v>2112477</v>
      </c>
      <c r="J62" s="67">
        <f t="shared" si="6"/>
        <v>11978022</v>
      </c>
      <c r="K62" s="67">
        <f t="shared" si="6"/>
        <v>2528674</v>
      </c>
      <c r="L62" s="67">
        <f t="shared" si="6"/>
        <v>1910308</v>
      </c>
      <c r="M62" s="67">
        <f t="shared" si="6"/>
        <v>9495874</v>
      </c>
      <c r="N62" s="67">
        <f t="shared" si="6"/>
        <v>13934856</v>
      </c>
      <c r="O62" s="67">
        <f t="shared" si="6"/>
        <v>6069939</v>
      </c>
      <c r="P62" s="67">
        <f t="shared" si="6"/>
        <v>5989028</v>
      </c>
      <c r="Q62" s="67">
        <f t="shared" si="6"/>
        <v>7254048</v>
      </c>
      <c r="R62" s="67">
        <f t="shared" si="6"/>
        <v>19313015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45225893</v>
      </c>
      <c r="X62" s="67">
        <f t="shared" si="6"/>
        <v>36311490</v>
      </c>
      <c r="Y62" s="67">
        <f t="shared" si="6"/>
        <v>8914403</v>
      </c>
      <c r="Z62" s="68">
        <f>+IF(X62&lt;&gt;0,+(Y62/X62)*100,0)</f>
        <v>24.549813296011813</v>
      </c>
      <c r="AA62" s="65">
        <f>SUM(AA59:AA61)</f>
        <v>48415377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98181698</v>
      </c>
      <c r="D7" s="20">
        <v>0</v>
      </c>
      <c r="E7" s="21">
        <v>103719960</v>
      </c>
      <c r="F7" s="22">
        <v>115999000</v>
      </c>
      <c r="G7" s="22">
        <v>9340214</v>
      </c>
      <c r="H7" s="22">
        <v>10049645</v>
      </c>
      <c r="I7" s="22">
        <v>11106672</v>
      </c>
      <c r="J7" s="22">
        <v>30496531</v>
      </c>
      <c r="K7" s="22">
        <v>11489519</v>
      </c>
      <c r="L7" s="22">
        <v>12256790</v>
      </c>
      <c r="M7" s="22">
        <v>10986055</v>
      </c>
      <c r="N7" s="22">
        <v>34732364</v>
      </c>
      <c r="O7" s="22">
        <v>13626616</v>
      </c>
      <c r="P7" s="22">
        <v>13551127</v>
      </c>
      <c r="Q7" s="22">
        <v>170130</v>
      </c>
      <c r="R7" s="22">
        <v>27347873</v>
      </c>
      <c r="S7" s="22">
        <v>0</v>
      </c>
      <c r="T7" s="22">
        <v>0</v>
      </c>
      <c r="U7" s="22">
        <v>0</v>
      </c>
      <c r="V7" s="22">
        <v>0</v>
      </c>
      <c r="W7" s="22">
        <v>92576768</v>
      </c>
      <c r="X7" s="22">
        <v>82790635</v>
      </c>
      <c r="Y7" s="22">
        <v>9786133</v>
      </c>
      <c r="Z7" s="23">
        <v>11.82033813365485</v>
      </c>
      <c r="AA7" s="20">
        <v>115999000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7030255</v>
      </c>
      <c r="D13" s="20">
        <v>0</v>
      </c>
      <c r="E13" s="21">
        <v>7727000</v>
      </c>
      <c r="F13" s="22">
        <v>7737000</v>
      </c>
      <c r="G13" s="22">
        <v>596451</v>
      </c>
      <c r="H13" s="22">
        <v>616061</v>
      </c>
      <c r="I13" s="22">
        <v>640052</v>
      </c>
      <c r="J13" s="22">
        <v>1852564</v>
      </c>
      <c r="K13" s="22">
        <v>613243</v>
      </c>
      <c r="L13" s="22">
        <v>619087</v>
      </c>
      <c r="M13" s="22">
        <v>616705</v>
      </c>
      <c r="N13" s="22">
        <v>1849035</v>
      </c>
      <c r="O13" s="22">
        <v>637606</v>
      </c>
      <c r="P13" s="22">
        <v>668890</v>
      </c>
      <c r="Q13" s="22">
        <v>610168</v>
      </c>
      <c r="R13" s="22">
        <v>1916664</v>
      </c>
      <c r="S13" s="22">
        <v>0</v>
      </c>
      <c r="T13" s="22">
        <v>0</v>
      </c>
      <c r="U13" s="22">
        <v>0</v>
      </c>
      <c r="V13" s="22">
        <v>0</v>
      </c>
      <c r="W13" s="22">
        <v>5618263</v>
      </c>
      <c r="X13" s="22">
        <v>5766560</v>
      </c>
      <c r="Y13" s="22">
        <v>-148297</v>
      </c>
      <c r="Z13" s="23">
        <v>-2.5716718459532202</v>
      </c>
      <c r="AA13" s="20">
        <v>7737000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565235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15207411</v>
      </c>
      <c r="D28" s="20">
        <v>0</v>
      </c>
      <c r="E28" s="21">
        <v>16050960</v>
      </c>
      <c r="F28" s="22">
        <v>15483000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15483000</v>
      </c>
      <c r="R28" s="22">
        <v>15483000</v>
      </c>
      <c r="S28" s="22">
        <v>0</v>
      </c>
      <c r="T28" s="22">
        <v>0</v>
      </c>
      <c r="U28" s="22">
        <v>0</v>
      </c>
      <c r="V28" s="22">
        <v>0</v>
      </c>
      <c r="W28" s="22">
        <v>15483000</v>
      </c>
      <c r="X28" s="22">
        <v>11896230</v>
      </c>
      <c r="Y28" s="22">
        <v>3586770</v>
      </c>
      <c r="Z28" s="23">
        <v>30.150476243314056</v>
      </c>
      <c r="AA28" s="20">
        <v>15483000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2127560</v>
      </c>
      <c r="D31" s="20">
        <v>0</v>
      </c>
      <c r="E31" s="21">
        <v>2259360</v>
      </c>
      <c r="F31" s="22">
        <v>2270000</v>
      </c>
      <c r="G31" s="22">
        <v>269567</v>
      </c>
      <c r="H31" s="22">
        <v>186538</v>
      </c>
      <c r="I31" s="22">
        <v>186740</v>
      </c>
      <c r="J31" s="22">
        <v>642845</v>
      </c>
      <c r="K31" s="22">
        <v>185528</v>
      </c>
      <c r="L31" s="22">
        <v>187149</v>
      </c>
      <c r="M31" s="22">
        <v>186134</v>
      </c>
      <c r="N31" s="22">
        <v>558811</v>
      </c>
      <c r="O31" s="22">
        <v>180769</v>
      </c>
      <c r="P31" s="22">
        <v>182975</v>
      </c>
      <c r="Q31" s="22">
        <v>156425</v>
      </c>
      <c r="R31" s="22">
        <v>520169</v>
      </c>
      <c r="S31" s="22">
        <v>0</v>
      </c>
      <c r="T31" s="22">
        <v>0</v>
      </c>
      <c r="U31" s="22">
        <v>0</v>
      </c>
      <c r="V31" s="22">
        <v>0</v>
      </c>
      <c r="W31" s="22">
        <v>1721825</v>
      </c>
      <c r="X31" s="22">
        <v>1731272</v>
      </c>
      <c r="Y31" s="22">
        <v>-9447</v>
      </c>
      <c r="Z31" s="23">
        <v>-0.54566815613029029</v>
      </c>
      <c r="AA31" s="20">
        <v>2270000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123112159</v>
      </c>
      <c r="D35" s="29">
        <f t="shared" ref="D35:Y35" si="0">SUM(D6:D34)</f>
        <v>0</v>
      </c>
      <c r="E35" s="30">
        <f t="shared" si="0"/>
        <v>129757280</v>
      </c>
      <c r="F35" s="31">
        <f t="shared" si="0"/>
        <v>141489000</v>
      </c>
      <c r="G35" s="31">
        <f t="shared" si="0"/>
        <v>10206232</v>
      </c>
      <c r="H35" s="31">
        <f t="shared" si="0"/>
        <v>10852244</v>
      </c>
      <c r="I35" s="31">
        <f t="shared" si="0"/>
        <v>11933464</v>
      </c>
      <c r="J35" s="31">
        <f t="shared" si="0"/>
        <v>32991940</v>
      </c>
      <c r="K35" s="31">
        <f t="shared" si="0"/>
        <v>12288290</v>
      </c>
      <c r="L35" s="31">
        <f t="shared" si="0"/>
        <v>13063026</v>
      </c>
      <c r="M35" s="31">
        <f t="shared" si="0"/>
        <v>11788894</v>
      </c>
      <c r="N35" s="31">
        <f t="shared" si="0"/>
        <v>37140210</v>
      </c>
      <c r="O35" s="31">
        <f t="shared" si="0"/>
        <v>14444991</v>
      </c>
      <c r="P35" s="31">
        <f t="shared" si="0"/>
        <v>14402992</v>
      </c>
      <c r="Q35" s="31">
        <f t="shared" si="0"/>
        <v>16419723</v>
      </c>
      <c r="R35" s="31">
        <f t="shared" si="0"/>
        <v>45267706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115399856</v>
      </c>
      <c r="X35" s="31">
        <f t="shared" si="0"/>
        <v>102184697</v>
      </c>
      <c r="Y35" s="31">
        <f t="shared" si="0"/>
        <v>13215159</v>
      </c>
      <c r="Z35" s="32">
        <f>+IF(X35&lt;&gt;0,+(Y35/X35)*100,0)</f>
        <v>12.932620429456282</v>
      </c>
      <c r="AA35" s="29">
        <f>SUM(AA6:AA34)</f>
        <v>141489000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11250584</v>
      </c>
      <c r="D37" s="20">
        <v>0</v>
      </c>
      <c r="E37" s="21">
        <v>11091531</v>
      </c>
      <c r="F37" s="22">
        <v>12734730</v>
      </c>
      <c r="G37" s="22">
        <v>919204</v>
      </c>
      <c r="H37" s="22">
        <v>882542</v>
      </c>
      <c r="I37" s="22">
        <v>981215</v>
      </c>
      <c r="J37" s="22">
        <v>2782961</v>
      </c>
      <c r="K37" s="22">
        <v>1025245</v>
      </c>
      <c r="L37" s="22">
        <v>1126683</v>
      </c>
      <c r="M37" s="22">
        <v>1046561</v>
      </c>
      <c r="N37" s="22">
        <v>3198489</v>
      </c>
      <c r="O37" s="22">
        <v>1020374</v>
      </c>
      <c r="P37" s="22">
        <v>1093453</v>
      </c>
      <c r="Q37" s="22">
        <v>948305</v>
      </c>
      <c r="R37" s="22">
        <v>3062132</v>
      </c>
      <c r="S37" s="22">
        <v>0</v>
      </c>
      <c r="T37" s="22">
        <v>0</v>
      </c>
      <c r="U37" s="22">
        <v>0</v>
      </c>
      <c r="V37" s="22">
        <v>0</v>
      </c>
      <c r="W37" s="22">
        <v>9043582</v>
      </c>
      <c r="X37" s="22">
        <v>8582751</v>
      </c>
      <c r="Y37" s="22">
        <v>460831</v>
      </c>
      <c r="Z37" s="23">
        <v>5.3692691306085898</v>
      </c>
      <c r="AA37" s="20">
        <v>12734730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32657447</v>
      </c>
      <c r="D40" s="20">
        <v>0</v>
      </c>
      <c r="E40" s="21">
        <v>29949612</v>
      </c>
      <c r="F40" s="22">
        <v>35535182</v>
      </c>
      <c r="G40" s="22">
        <v>45595</v>
      </c>
      <c r="H40" s="22">
        <v>2669922</v>
      </c>
      <c r="I40" s="22">
        <v>2498583</v>
      </c>
      <c r="J40" s="22">
        <v>5214100</v>
      </c>
      <c r="K40" s="22">
        <v>2641364</v>
      </c>
      <c r="L40" s="22">
        <v>2856440</v>
      </c>
      <c r="M40" s="22">
        <v>2807068</v>
      </c>
      <c r="N40" s="22">
        <v>8304872</v>
      </c>
      <c r="O40" s="22">
        <v>2613471</v>
      </c>
      <c r="P40" s="22">
        <v>2766670</v>
      </c>
      <c r="Q40" s="22">
        <v>3064584</v>
      </c>
      <c r="R40" s="22">
        <v>8444725</v>
      </c>
      <c r="S40" s="22">
        <v>0</v>
      </c>
      <c r="T40" s="22">
        <v>0</v>
      </c>
      <c r="U40" s="22">
        <v>0</v>
      </c>
      <c r="V40" s="22">
        <v>0</v>
      </c>
      <c r="W40" s="22">
        <v>21963697</v>
      </c>
      <c r="X40" s="22">
        <v>23977536</v>
      </c>
      <c r="Y40" s="22">
        <v>-2013839</v>
      </c>
      <c r="Z40" s="23">
        <v>-8.3988571636384979</v>
      </c>
      <c r="AA40" s="20">
        <v>35535182</v>
      </c>
    </row>
    <row r="41" spans="1:27" x14ac:dyDescent="0.25">
      <c r="A41" s="19" t="s">
        <v>67</v>
      </c>
      <c r="B41" s="15" t="s">
        <v>32</v>
      </c>
      <c r="C41" s="20">
        <v>21584855</v>
      </c>
      <c r="D41" s="20">
        <v>0</v>
      </c>
      <c r="E41" s="21">
        <v>26556000</v>
      </c>
      <c r="F41" s="22">
        <v>19446000</v>
      </c>
      <c r="G41" s="22">
        <v>0</v>
      </c>
      <c r="H41" s="22">
        <v>4426000</v>
      </c>
      <c r="I41" s="22">
        <v>2213000</v>
      </c>
      <c r="J41" s="22">
        <v>6639000</v>
      </c>
      <c r="K41" s="22">
        <v>-2967320</v>
      </c>
      <c r="L41" s="22">
        <v>2213000</v>
      </c>
      <c r="M41" s="22">
        <v>2213000</v>
      </c>
      <c r="N41" s="22">
        <v>1458680</v>
      </c>
      <c r="O41" s="22">
        <v>2213000</v>
      </c>
      <c r="P41" s="22">
        <v>2213000</v>
      </c>
      <c r="Q41" s="22">
        <v>-2752274</v>
      </c>
      <c r="R41" s="22">
        <v>1673726</v>
      </c>
      <c r="S41" s="22">
        <v>0</v>
      </c>
      <c r="T41" s="22">
        <v>0</v>
      </c>
      <c r="U41" s="22">
        <v>0</v>
      </c>
      <c r="V41" s="22">
        <v>0</v>
      </c>
      <c r="W41" s="22">
        <v>9771406</v>
      </c>
      <c r="X41" s="22">
        <v>18139500</v>
      </c>
      <c r="Y41" s="22">
        <v>-8368094</v>
      </c>
      <c r="Z41" s="23">
        <v>-46.131888971581354</v>
      </c>
      <c r="AA41" s="20">
        <v>19446000</v>
      </c>
    </row>
    <row r="42" spans="1:27" x14ac:dyDescent="0.25">
      <c r="A42" s="19" t="s">
        <v>68</v>
      </c>
      <c r="B42" s="15" t="s">
        <v>32</v>
      </c>
      <c r="C42" s="20">
        <v>8238971</v>
      </c>
      <c r="D42" s="20">
        <v>0</v>
      </c>
      <c r="E42" s="21">
        <v>7251820</v>
      </c>
      <c r="F42" s="22">
        <v>7624941</v>
      </c>
      <c r="G42" s="22">
        <v>611227</v>
      </c>
      <c r="H42" s="22">
        <v>660412</v>
      </c>
      <c r="I42" s="22">
        <v>609573</v>
      </c>
      <c r="J42" s="22">
        <v>1881212</v>
      </c>
      <c r="K42" s="22">
        <v>629891</v>
      </c>
      <c r="L42" s="22">
        <v>609573</v>
      </c>
      <c r="M42" s="22">
        <v>629891</v>
      </c>
      <c r="N42" s="22">
        <v>1869355</v>
      </c>
      <c r="O42" s="22">
        <v>629870</v>
      </c>
      <c r="P42" s="22">
        <v>568897</v>
      </c>
      <c r="Q42" s="22">
        <v>629849</v>
      </c>
      <c r="R42" s="22">
        <v>1828616</v>
      </c>
      <c r="S42" s="22">
        <v>0</v>
      </c>
      <c r="T42" s="22">
        <v>0</v>
      </c>
      <c r="U42" s="22">
        <v>0</v>
      </c>
      <c r="V42" s="22">
        <v>0</v>
      </c>
      <c r="W42" s="22">
        <v>5579183</v>
      </c>
      <c r="X42" s="22">
        <v>5532169</v>
      </c>
      <c r="Y42" s="22">
        <v>47014</v>
      </c>
      <c r="Z42" s="23">
        <v>0.84982942495068392</v>
      </c>
      <c r="AA42" s="20">
        <v>7624941</v>
      </c>
    </row>
    <row r="43" spans="1:27" x14ac:dyDescent="0.25">
      <c r="A43" s="19" t="s">
        <v>69</v>
      </c>
      <c r="B43" s="15" t="s">
        <v>32</v>
      </c>
      <c r="C43" s="20">
        <v>4520279</v>
      </c>
      <c r="D43" s="20">
        <v>0</v>
      </c>
      <c r="E43" s="21">
        <v>3872111</v>
      </c>
      <c r="F43" s="22">
        <v>3872111</v>
      </c>
      <c r="G43" s="22">
        <v>0</v>
      </c>
      <c r="H43" s="22">
        <v>0</v>
      </c>
      <c r="I43" s="22">
        <v>579017</v>
      </c>
      <c r="J43" s="22">
        <v>579017</v>
      </c>
      <c r="K43" s="22">
        <v>0</v>
      </c>
      <c r="L43" s="22">
        <v>0</v>
      </c>
      <c r="M43" s="22">
        <v>1484064</v>
      </c>
      <c r="N43" s="22">
        <v>1484064</v>
      </c>
      <c r="O43" s="22">
        <v>0</v>
      </c>
      <c r="P43" s="22">
        <v>0</v>
      </c>
      <c r="Q43" s="22">
        <v>513036</v>
      </c>
      <c r="R43" s="22">
        <v>513036</v>
      </c>
      <c r="S43" s="22">
        <v>0</v>
      </c>
      <c r="T43" s="22">
        <v>0</v>
      </c>
      <c r="U43" s="22">
        <v>0</v>
      </c>
      <c r="V43" s="22">
        <v>0</v>
      </c>
      <c r="W43" s="22">
        <v>2576117</v>
      </c>
      <c r="X43" s="22">
        <v>2904083</v>
      </c>
      <c r="Y43" s="22">
        <v>-327966</v>
      </c>
      <c r="Z43" s="23">
        <v>-11.293272265289939</v>
      </c>
      <c r="AA43" s="20">
        <v>3872111</v>
      </c>
    </row>
    <row r="44" spans="1:27" x14ac:dyDescent="0.25">
      <c r="A44" s="19" t="s">
        <v>70</v>
      </c>
      <c r="B44" s="15" t="s">
        <v>32</v>
      </c>
      <c r="C44" s="20">
        <v>3352310</v>
      </c>
      <c r="D44" s="20">
        <v>0</v>
      </c>
      <c r="E44" s="21">
        <v>3799006</v>
      </c>
      <c r="F44" s="22">
        <v>4398912</v>
      </c>
      <c r="G44" s="22">
        <v>19024</v>
      </c>
      <c r="H44" s="22">
        <v>75637</v>
      </c>
      <c r="I44" s="22">
        <v>224314</v>
      </c>
      <c r="J44" s="22">
        <v>318975</v>
      </c>
      <c r="K44" s="22">
        <v>419803</v>
      </c>
      <c r="L44" s="22">
        <v>594137</v>
      </c>
      <c r="M44" s="22">
        <v>171376</v>
      </c>
      <c r="N44" s="22">
        <v>1185316</v>
      </c>
      <c r="O44" s="22">
        <v>291985</v>
      </c>
      <c r="P44" s="22">
        <v>134860</v>
      </c>
      <c r="Q44" s="22">
        <v>79351</v>
      </c>
      <c r="R44" s="22">
        <v>506196</v>
      </c>
      <c r="S44" s="22">
        <v>0</v>
      </c>
      <c r="T44" s="22">
        <v>0</v>
      </c>
      <c r="U44" s="22">
        <v>0</v>
      </c>
      <c r="V44" s="22">
        <v>0</v>
      </c>
      <c r="W44" s="22">
        <v>2010487</v>
      </c>
      <c r="X44" s="22">
        <v>2372817</v>
      </c>
      <c r="Y44" s="22">
        <v>-362330</v>
      </c>
      <c r="Z44" s="23">
        <v>-15.270035573750526</v>
      </c>
      <c r="AA44" s="20">
        <v>4398912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9009001</v>
      </c>
      <c r="G46" s="22">
        <v>0</v>
      </c>
      <c r="H46" s="22">
        <v>0</v>
      </c>
      <c r="I46" s="22">
        <v>0</v>
      </c>
      <c r="J46" s="22">
        <v>0</v>
      </c>
      <c r="K46" s="22">
        <v>4504626</v>
      </c>
      <c r="L46" s="22">
        <v>0</v>
      </c>
      <c r="M46" s="22">
        <v>0</v>
      </c>
      <c r="N46" s="22">
        <v>4504626</v>
      </c>
      <c r="O46" s="22">
        <v>0</v>
      </c>
      <c r="P46" s="22">
        <v>0</v>
      </c>
      <c r="Q46" s="22">
        <v>5556108</v>
      </c>
      <c r="R46" s="22">
        <v>5556108</v>
      </c>
      <c r="S46" s="22">
        <v>0</v>
      </c>
      <c r="T46" s="22">
        <v>0</v>
      </c>
      <c r="U46" s="22">
        <v>0</v>
      </c>
      <c r="V46" s="22">
        <v>0</v>
      </c>
      <c r="W46" s="22">
        <v>10060734</v>
      </c>
      <c r="X46" s="22">
        <v>2252250</v>
      </c>
      <c r="Y46" s="22">
        <v>7808484</v>
      </c>
      <c r="Z46" s="23">
        <v>346.69703629703628</v>
      </c>
      <c r="AA46" s="20">
        <v>9009001</v>
      </c>
    </row>
    <row r="47" spans="1:27" x14ac:dyDescent="0.25">
      <c r="A47" s="19" t="s">
        <v>73</v>
      </c>
      <c r="B47" s="15" t="s">
        <v>32</v>
      </c>
      <c r="C47" s="20">
        <v>7620283</v>
      </c>
      <c r="D47" s="20">
        <v>0</v>
      </c>
      <c r="E47" s="21">
        <v>10133672</v>
      </c>
      <c r="F47" s="22">
        <v>10356736</v>
      </c>
      <c r="G47" s="22">
        <v>565483</v>
      </c>
      <c r="H47" s="22">
        <v>1940110</v>
      </c>
      <c r="I47" s="22">
        <v>2082967</v>
      </c>
      <c r="J47" s="22">
        <v>4588560</v>
      </c>
      <c r="K47" s="22">
        <v>2291604</v>
      </c>
      <c r="L47" s="22">
        <v>2111568</v>
      </c>
      <c r="M47" s="22">
        <v>2395005</v>
      </c>
      <c r="N47" s="22">
        <v>6798177</v>
      </c>
      <c r="O47" s="22">
        <v>2041015</v>
      </c>
      <c r="P47" s="22">
        <v>2282544</v>
      </c>
      <c r="Q47" s="22">
        <v>-6983134</v>
      </c>
      <c r="R47" s="22">
        <v>-2659575</v>
      </c>
      <c r="S47" s="22">
        <v>0</v>
      </c>
      <c r="T47" s="22">
        <v>0</v>
      </c>
      <c r="U47" s="22">
        <v>0</v>
      </c>
      <c r="V47" s="22">
        <v>0</v>
      </c>
      <c r="W47" s="22">
        <v>8727162</v>
      </c>
      <c r="X47" s="22">
        <v>7031350</v>
      </c>
      <c r="Y47" s="22">
        <v>1695812</v>
      </c>
      <c r="Z47" s="23">
        <v>24.117872101374559</v>
      </c>
      <c r="AA47" s="20">
        <v>10356736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89224729</v>
      </c>
      <c r="D50" s="29">
        <f t="shared" ref="D50:Y50" si="1">SUM(D37:D49)</f>
        <v>0</v>
      </c>
      <c r="E50" s="30">
        <f t="shared" si="1"/>
        <v>92653753</v>
      </c>
      <c r="F50" s="31">
        <f t="shared" si="1"/>
        <v>102977613</v>
      </c>
      <c r="G50" s="31">
        <f t="shared" si="1"/>
        <v>2160533</v>
      </c>
      <c r="H50" s="31">
        <f t="shared" si="1"/>
        <v>10654623</v>
      </c>
      <c r="I50" s="31">
        <f t="shared" si="1"/>
        <v>9188669</v>
      </c>
      <c r="J50" s="31">
        <f t="shared" si="1"/>
        <v>22003825</v>
      </c>
      <c r="K50" s="31">
        <f t="shared" si="1"/>
        <v>8545213</v>
      </c>
      <c r="L50" s="31">
        <f t="shared" si="1"/>
        <v>9511401</v>
      </c>
      <c r="M50" s="31">
        <f t="shared" si="1"/>
        <v>10746965</v>
      </c>
      <c r="N50" s="31">
        <f t="shared" si="1"/>
        <v>28803579</v>
      </c>
      <c r="O50" s="31">
        <f t="shared" si="1"/>
        <v>8809715</v>
      </c>
      <c r="P50" s="31">
        <f t="shared" si="1"/>
        <v>9059424</v>
      </c>
      <c r="Q50" s="31">
        <f t="shared" si="1"/>
        <v>1055825</v>
      </c>
      <c r="R50" s="31">
        <f t="shared" si="1"/>
        <v>18924964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69732368</v>
      </c>
      <c r="X50" s="31">
        <f t="shared" si="1"/>
        <v>70792456</v>
      </c>
      <c r="Y50" s="31">
        <f t="shared" si="1"/>
        <v>-1060088</v>
      </c>
      <c r="Z50" s="32">
        <f>+IF(X50&lt;&gt;0,+(Y50/X50)*100,0)</f>
        <v>-1.4974589947832859</v>
      </c>
      <c r="AA50" s="29">
        <f>SUM(AA37:AA49)</f>
        <v>102977613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33887430</v>
      </c>
      <c r="D51" s="39">
        <f t="shared" si="2"/>
        <v>0</v>
      </c>
      <c r="E51" s="40">
        <f t="shared" si="2"/>
        <v>37103527</v>
      </c>
      <c r="F51" s="41">
        <f t="shared" si="2"/>
        <v>38511387</v>
      </c>
      <c r="G51" s="41">
        <f t="shared" si="2"/>
        <v>8045699</v>
      </c>
      <c r="H51" s="41">
        <f t="shared" si="2"/>
        <v>197621</v>
      </c>
      <c r="I51" s="41">
        <f t="shared" si="2"/>
        <v>2744795</v>
      </c>
      <c r="J51" s="41">
        <f t="shared" si="2"/>
        <v>10988115</v>
      </c>
      <c r="K51" s="41">
        <f t="shared" si="2"/>
        <v>3743077</v>
      </c>
      <c r="L51" s="41">
        <f t="shared" si="2"/>
        <v>3551625</v>
      </c>
      <c r="M51" s="41">
        <f t="shared" si="2"/>
        <v>1041929</v>
      </c>
      <c r="N51" s="41">
        <f t="shared" si="2"/>
        <v>8336631</v>
      </c>
      <c r="O51" s="41">
        <f t="shared" si="2"/>
        <v>5635276</v>
      </c>
      <c r="P51" s="41">
        <f t="shared" si="2"/>
        <v>5343568</v>
      </c>
      <c r="Q51" s="41">
        <f t="shared" si="2"/>
        <v>15363898</v>
      </c>
      <c r="R51" s="41">
        <f t="shared" si="2"/>
        <v>26342742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45667488</v>
      </c>
      <c r="X51" s="41">
        <f t="shared" si="2"/>
        <v>31392241</v>
      </c>
      <c r="Y51" s="41">
        <f t="shared" si="2"/>
        <v>14275247</v>
      </c>
      <c r="Z51" s="42">
        <f>+IF(X51&lt;&gt;0,+(Y51/X51)*100,0)</f>
        <v>45.473806728229441</v>
      </c>
      <c r="AA51" s="39">
        <f>+AA35-AA50</f>
        <v>38511387</v>
      </c>
    </row>
    <row r="52" spans="1:27" x14ac:dyDescent="0.25">
      <c r="A52" s="43" t="s">
        <v>78</v>
      </c>
      <c r="B52" s="15" t="s">
        <v>32</v>
      </c>
      <c r="C52" s="20">
        <v>1534640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35422070</v>
      </c>
      <c r="D54" s="48">
        <f t="shared" si="3"/>
        <v>0</v>
      </c>
      <c r="E54" s="49">
        <f t="shared" si="3"/>
        <v>37103527</v>
      </c>
      <c r="F54" s="50">
        <f t="shared" si="3"/>
        <v>38511387</v>
      </c>
      <c r="G54" s="50">
        <f t="shared" si="3"/>
        <v>8045699</v>
      </c>
      <c r="H54" s="50">
        <f t="shared" si="3"/>
        <v>197621</v>
      </c>
      <c r="I54" s="50">
        <f t="shared" si="3"/>
        <v>2744795</v>
      </c>
      <c r="J54" s="50">
        <f t="shared" si="3"/>
        <v>10988115</v>
      </c>
      <c r="K54" s="50">
        <f t="shared" si="3"/>
        <v>3743077</v>
      </c>
      <c r="L54" s="50">
        <f t="shared" si="3"/>
        <v>3551625</v>
      </c>
      <c r="M54" s="50">
        <f t="shared" si="3"/>
        <v>1041929</v>
      </c>
      <c r="N54" s="50">
        <f t="shared" si="3"/>
        <v>8336631</v>
      </c>
      <c r="O54" s="50">
        <f t="shared" si="3"/>
        <v>5635276</v>
      </c>
      <c r="P54" s="50">
        <f t="shared" si="3"/>
        <v>5343568</v>
      </c>
      <c r="Q54" s="50">
        <f t="shared" si="3"/>
        <v>15363898</v>
      </c>
      <c r="R54" s="50">
        <f t="shared" si="3"/>
        <v>26342742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45667488</v>
      </c>
      <c r="X54" s="50">
        <f t="shared" si="3"/>
        <v>31392241</v>
      </c>
      <c r="Y54" s="50">
        <f t="shared" si="3"/>
        <v>14275247</v>
      </c>
      <c r="Z54" s="51">
        <f>+IF(X54&lt;&gt;0,+(Y54/X54)*100,0)</f>
        <v>45.473806728229441</v>
      </c>
      <c r="AA54" s="48">
        <f>SUM(AA51:AA53)</f>
        <v>38511387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35422070</v>
      </c>
      <c r="D56" s="54">
        <f>+D54-D55</f>
        <v>0</v>
      </c>
      <c r="E56" s="55">
        <f t="shared" si="4"/>
        <v>37103527</v>
      </c>
      <c r="F56" s="56">
        <f t="shared" si="4"/>
        <v>38511387</v>
      </c>
      <c r="G56" s="56">
        <f t="shared" si="4"/>
        <v>8045699</v>
      </c>
      <c r="H56" s="56">
        <f t="shared" si="4"/>
        <v>197621</v>
      </c>
      <c r="I56" s="56">
        <f t="shared" si="4"/>
        <v>2744795</v>
      </c>
      <c r="J56" s="56">
        <f t="shared" si="4"/>
        <v>10988115</v>
      </c>
      <c r="K56" s="56">
        <f t="shared" si="4"/>
        <v>3743077</v>
      </c>
      <c r="L56" s="56">
        <f t="shared" si="4"/>
        <v>3551625</v>
      </c>
      <c r="M56" s="56">
        <f t="shared" si="4"/>
        <v>1041929</v>
      </c>
      <c r="N56" s="56">
        <f t="shared" si="4"/>
        <v>8336631</v>
      </c>
      <c r="O56" s="56">
        <f t="shared" si="4"/>
        <v>5635276</v>
      </c>
      <c r="P56" s="56">
        <f t="shared" si="4"/>
        <v>5343568</v>
      </c>
      <c r="Q56" s="56">
        <f t="shared" si="4"/>
        <v>15363898</v>
      </c>
      <c r="R56" s="56">
        <f t="shared" si="4"/>
        <v>26342742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45667488</v>
      </c>
      <c r="X56" s="56">
        <f t="shared" si="4"/>
        <v>31392241</v>
      </c>
      <c r="Y56" s="56">
        <f t="shared" si="4"/>
        <v>14275247</v>
      </c>
      <c r="Z56" s="57">
        <f>+IF(X56&lt;&gt;0,+(Y56/X56)*100,0)</f>
        <v>45.473806728229441</v>
      </c>
      <c r="AA56" s="54">
        <f>+AA54-AA55</f>
        <v>38511387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35422070</v>
      </c>
      <c r="D59" s="48">
        <f>SUM(D56:D58)</f>
        <v>0</v>
      </c>
      <c r="E59" s="49">
        <f t="shared" si="5"/>
        <v>37103527</v>
      </c>
      <c r="F59" s="50">
        <f t="shared" si="5"/>
        <v>38511387</v>
      </c>
      <c r="G59" s="50">
        <f t="shared" si="5"/>
        <v>8045699</v>
      </c>
      <c r="H59" s="50">
        <f t="shared" si="5"/>
        <v>197621</v>
      </c>
      <c r="I59" s="50">
        <f t="shared" si="5"/>
        <v>2744795</v>
      </c>
      <c r="J59" s="50">
        <f t="shared" si="5"/>
        <v>10988115</v>
      </c>
      <c r="K59" s="50">
        <f t="shared" si="5"/>
        <v>3743077</v>
      </c>
      <c r="L59" s="50">
        <f t="shared" si="5"/>
        <v>3551625</v>
      </c>
      <c r="M59" s="50">
        <f t="shared" si="5"/>
        <v>1041929</v>
      </c>
      <c r="N59" s="50">
        <f t="shared" si="5"/>
        <v>8336631</v>
      </c>
      <c r="O59" s="50">
        <f t="shared" si="5"/>
        <v>5635276</v>
      </c>
      <c r="P59" s="50">
        <f t="shared" si="5"/>
        <v>5343568</v>
      </c>
      <c r="Q59" s="50">
        <f t="shared" si="5"/>
        <v>15363898</v>
      </c>
      <c r="R59" s="50">
        <f t="shared" si="5"/>
        <v>26342742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45667488</v>
      </c>
      <c r="X59" s="50">
        <f t="shared" si="5"/>
        <v>31392241</v>
      </c>
      <c r="Y59" s="50">
        <f t="shared" si="5"/>
        <v>14275247</v>
      </c>
      <c r="Z59" s="51">
        <f>+IF(X59&lt;&gt;0,+(Y59/X59)*100,0)</f>
        <v>45.473806728229441</v>
      </c>
      <c r="AA59" s="48">
        <f>SUM(AA56:AA58)</f>
        <v>38511387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35422070</v>
      </c>
      <c r="D62" s="65">
        <f>SUM(D59:D61)</f>
        <v>0</v>
      </c>
      <c r="E62" s="66">
        <f t="shared" si="6"/>
        <v>37103527</v>
      </c>
      <c r="F62" s="67">
        <f t="shared" si="6"/>
        <v>38511387</v>
      </c>
      <c r="G62" s="67">
        <f t="shared" si="6"/>
        <v>8045699</v>
      </c>
      <c r="H62" s="67">
        <f t="shared" si="6"/>
        <v>197621</v>
      </c>
      <c r="I62" s="67">
        <f t="shared" si="6"/>
        <v>2744795</v>
      </c>
      <c r="J62" s="67">
        <f t="shared" si="6"/>
        <v>10988115</v>
      </c>
      <c r="K62" s="67">
        <f t="shared" si="6"/>
        <v>3743077</v>
      </c>
      <c r="L62" s="67">
        <f t="shared" si="6"/>
        <v>3551625</v>
      </c>
      <c r="M62" s="67">
        <f t="shared" si="6"/>
        <v>1041929</v>
      </c>
      <c r="N62" s="67">
        <f t="shared" si="6"/>
        <v>8336631</v>
      </c>
      <c r="O62" s="67">
        <f t="shared" si="6"/>
        <v>5635276</v>
      </c>
      <c r="P62" s="67">
        <f t="shared" si="6"/>
        <v>5343568</v>
      </c>
      <c r="Q62" s="67">
        <f t="shared" si="6"/>
        <v>15363898</v>
      </c>
      <c r="R62" s="67">
        <f t="shared" si="6"/>
        <v>26342742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45667488</v>
      </c>
      <c r="X62" s="67">
        <f t="shared" si="6"/>
        <v>31392241</v>
      </c>
      <c r="Y62" s="67">
        <f t="shared" si="6"/>
        <v>14275247</v>
      </c>
      <c r="Z62" s="68">
        <f>+IF(X62&lt;&gt;0,+(Y62/X62)*100,0)</f>
        <v>45.473806728229441</v>
      </c>
      <c r="AA62" s="65">
        <f>SUM(AA59:AA61)</f>
        <v>38511387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200326954</v>
      </c>
      <c r="D7" s="20">
        <v>0</v>
      </c>
      <c r="E7" s="21">
        <v>209097301</v>
      </c>
      <c r="F7" s="22">
        <v>208791114</v>
      </c>
      <c r="G7" s="22">
        <v>15415748</v>
      </c>
      <c r="H7" s="22">
        <v>13654106</v>
      </c>
      <c r="I7" s="22">
        <v>15181092</v>
      </c>
      <c r="J7" s="22">
        <v>44250946</v>
      </c>
      <c r="K7" s="22">
        <v>15274533</v>
      </c>
      <c r="L7" s="22">
        <v>20263555</v>
      </c>
      <c r="M7" s="22">
        <v>20668125</v>
      </c>
      <c r="N7" s="22">
        <v>56206213</v>
      </c>
      <c r="O7" s="22">
        <v>28075020</v>
      </c>
      <c r="P7" s="22">
        <v>17968392</v>
      </c>
      <c r="Q7" s="22">
        <v>17363230</v>
      </c>
      <c r="R7" s="22">
        <v>63406642</v>
      </c>
      <c r="S7" s="22">
        <v>0</v>
      </c>
      <c r="T7" s="22">
        <v>0</v>
      </c>
      <c r="U7" s="22">
        <v>0</v>
      </c>
      <c r="V7" s="22">
        <v>0</v>
      </c>
      <c r="W7" s="22">
        <v>163863801</v>
      </c>
      <c r="X7" s="22">
        <v>156593313</v>
      </c>
      <c r="Y7" s="22">
        <v>7270488</v>
      </c>
      <c r="Z7" s="23">
        <v>4.6429109013103256</v>
      </c>
      <c r="AA7" s="20">
        <v>208791114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1364806</v>
      </c>
      <c r="D21" s="20">
        <v>0</v>
      </c>
      <c r="E21" s="21">
        <v>800000</v>
      </c>
      <c r="F21" s="22">
        <v>800000</v>
      </c>
      <c r="G21" s="22">
        <v>77658</v>
      </c>
      <c r="H21" s="22">
        <v>125444</v>
      </c>
      <c r="I21" s="22">
        <v>71995</v>
      </c>
      <c r="J21" s="22">
        <v>275097</v>
      </c>
      <c r="K21" s="22">
        <v>191986</v>
      </c>
      <c r="L21" s="22">
        <v>0</v>
      </c>
      <c r="M21" s="22">
        <v>0</v>
      </c>
      <c r="N21" s="22">
        <v>191986</v>
      </c>
      <c r="O21" s="22">
        <v>144621</v>
      </c>
      <c r="P21" s="22">
        <v>47997</v>
      </c>
      <c r="Q21" s="22">
        <v>148383</v>
      </c>
      <c r="R21" s="22">
        <v>341001</v>
      </c>
      <c r="S21" s="22">
        <v>0</v>
      </c>
      <c r="T21" s="22">
        <v>0</v>
      </c>
      <c r="U21" s="22">
        <v>0</v>
      </c>
      <c r="V21" s="22">
        <v>0</v>
      </c>
      <c r="W21" s="22">
        <v>808084</v>
      </c>
      <c r="X21" s="22">
        <v>599994</v>
      </c>
      <c r="Y21" s="22">
        <v>208090</v>
      </c>
      <c r="Z21" s="23">
        <v>34.68201348680153</v>
      </c>
      <c r="AA21" s="20">
        <v>800000</v>
      </c>
    </row>
    <row r="22" spans="1:27" x14ac:dyDescent="0.25">
      <c r="A22" s="19" t="s">
        <v>50</v>
      </c>
      <c r="B22" s="15" t="s">
        <v>32</v>
      </c>
      <c r="C22" s="20">
        <v>893</v>
      </c>
      <c r="D22" s="20">
        <v>0</v>
      </c>
      <c r="E22" s="21">
        <v>100</v>
      </c>
      <c r="F22" s="22">
        <v>100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22922</v>
      </c>
      <c r="N22" s="22">
        <v>22922</v>
      </c>
      <c r="O22" s="22">
        <v>32</v>
      </c>
      <c r="P22" s="22">
        <v>8862</v>
      </c>
      <c r="Q22" s="22">
        <v>11195</v>
      </c>
      <c r="R22" s="22">
        <v>20089</v>
      </c>
      <c r="S22" s="22">
        <v>0</v>
      </c>
      <c r="T22" s="22">
        <v>0</v>
      </c>
      <c r="U22" s="22">
        <v>0</v>
      </c>
      <c r="V22" s="22">
        <v>0</v>
      </c>
      <c r="W22" s="22">
        <v>43011</v>
      </c>
      <c r="X22" s="22">
        <v>72</v>
      </c>
      <c r="Y22" s="22">
        <v>42939</v>
      </c>
      <c r="Z22" s="18">
        <v>59637.5</v>
      </c>
      <c r="AA22" s="20">
        <v>100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188013</v>
      </c>
      <c r="D26" s="20">
        <v>0</v>
      </c>
      <c r="E26" s="21">
        <v>160000</v>
      </c>
      <c r="F26" s="22">
        <v>160000</v>
      </c>
      <c r="G26" s="22">
        <v>0</v>
      </c>
      <c r="H26" s="22">
        <v>0</v>
      </c>
      <c r="I26" s="22">
        <v>104494</v>
      </c>
      <c r="J26" s="22">
        <v>104494</v>
      </c>
      <c r="K26" s="22">
        <v>0</v>
      </c>
      <c r="L26" s="22">
        <v>9352</v>
      </c>
      <c r="M26" s="22">
        <v>0</v>
      </c>
      <c r="N26" s="22">
        <v>9352</v>
      </c>
      <c r="O26" s="22">
        <v>9352</v>
      </c>
      <c r="P26" s="22">
        <v>0</v>
      </c>
      <c r="Q26" s="22">
        <v>0</v>
      </c>
      <c r="R26" s="22">
        <v>9352</v>
      </c>
      <c r="S26" s="22">
        <v>0</v>
      </c>
      <c r="T26" s="22">
        <v>0</v>
      </c>
      <c r="U26" s="22">
        <v>0</v>
      </c>
      <c r="V26" s="22">
        <v>0</v>
      </c>
      <c r="W26" s="22">
        <v>123198</v>
      </c>
      <c r="X26" s="22">
        <v>119997</v>
      </c>
      <c r="Y26" s="22">
        <v>3201</v>
      </c>
      <c r="Z26" s="23">
        <v>2.6675666891672294</v>
      </c>
      <c r="AA26" s="20">
        <v>160000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17545102</v>
      </c>
      <c r="D28" s="20">
        <v>0</v>
      </c>
      <c r="E28" s="21">
        <v>15705799</v>
      </c>
      <c r="F28" s="22">
        <v>23511986</v>
      </c>
      <c r="G28" s="22">
        <v>6544083</v>
      </c>
      <c r="H28" s="22">
        <v>0</v>
      </c>
      <c r="I28" s="22">
        <v>0</v>
      </c>
      <c r="J28" s="22">
        <v>6544083</v>
      </c>
      <c r="K28" s="22">
        <v>0</v>
      </c>
      <c r="L28" s="22">
        <v>0</v>
      </c>
      <c r="M28" s="22">
        <v>5235266</v>
      </c>
      <c r="N28" s="22">
        <v>5235266</v>
      </c>
      <c r="O28" s="22">
        <v>0</v>
      </c>
      <c r="P28" s="22">
        <v>0</v>
      </c>
      <c r="Q28" s="22">
        <v>11732637</v>
      </c>
      <c r="R28" s="22">
        <v>11732637</v>
      </c>
      <c r="S28" s="22">
        <v>0</v>
      </c>
      <c r="T28" s="22">
        <v>0</v>
      </c>
      <c r="U28" s="22">
        <v>0</v>
      </c>
      <c r="V28" s="22">
        <v>0</v>
      </c>
      <c r="W28" s="22">
        <v>23511986</v>
      </c>
      <c r="X28" s="22">
        <v>17633988</v>
      </c>
      <c r="Y28" s="22">
        <v>5877998</v>
      </c>
      <c r="Z28" s="23">
        <v>33.333344675067259</v>
      </c>
      <c r="AA28" s="20">
        <v>23511986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219425768</v>
      </c>
      <c r="D35" s="29">
        <f t="shared" ref="D35:Y35" si="0">SUM(D6:D34)</f>
        <v>0</v>
      </c>
      <c r="E35" s="30">
        <f t="shared" si="0"/>
        <v>225763200</v>
      </c>
      <c r="F35" s="31">
        <f t="shared" si="0"/>
        <v>233263200</v>
      </c>
      <c r="G35" s="31">
        <f t="shared" si="0"/>
        <v>22037489</v>
      </c>
      <c r="H35" s="31">
        <f t="shared" si="0"/>
        <v>13779550</v>
      </c>
      <c r="I35" s="31">
        <f t="shared" si="0"/>
        <v>15357581</v>
      </c>
      <c r="J35" s="31">
        <f t="shared" si="0"/>
        <v>51174620</v>
      </c>
      <c r="K35" s="31">
        <f t="shared" si="0"/>
        <v>15466519</v>
      </c>
      <c r="L35" s="31">
        <f t="shared" si="0"/>
        <v>20272907</v>
      </c>
      <c r="M35" s="31">
        <f t="shared" si="0"/>
        <v>25926313</v>
      </c>
      <c r="N35" s="31">
        <f t="shared" si="0"/>
        <v>61665739</v>
      </c>
      <c r="O35" s="31">
        <f t="shared" si="0"/>
        <v>28229025</v>
      </c>
      <c r="P35" s="31">
        <f t="shared" si="0"/>
        <v>18025251</v>
      </c>
      <c r="Q35" s="31">
        <f t="shared" si="0"/>
        <v>29255445</v>
      </c>
      <c r="R35" s="31">
        <f t="shared" si="0"/>
        <v>75509721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188350080</v>
      </c>
      <c r="X35" s="31">
        <f t="shared" si="0"/>
        <v>174947364</v>
      </c>
      <c r="Y35" s="31">
        <f t="shared" si="0"/>
        <v>13402716</v>
      </c>
      <c r="Z35" s="32">
        <f>+IF(X35&lt;&gt;0,+(Y35/X35)*100,0)</f>
        <v>7.6609991105667641</v>
      </c>
      <c r="AA35" s="29">
        <f>SUM(AA6:AA34)</f>
        <v>233263200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12366396</v>
      </c>
      <c r="D37" s="20">
        <v>0</v>
      </c>
      <c r="E37" s="21">
        <v>11528467</v>
      </c>
      <c r="F37" s="22">
        <v>12789635</v>
      </c>
      <c r="G37" s="22">
        <v>666645</v>
      </c>
      <c r="H37" s="22">
        <v>975081</v>
      </c>
      <c r="I37" s="22">
        <v>1015890</v>
      </c>
      <c r="J37" s="22">
        <v>2657616</v>
      </c>
      <c r="K37" s="22">
        <v>990170</v>
      </c>
      <c r="L37" s="22">
        <v>1522733</v>
      </c>
      <c r="M37" s="22">
        <v>1110316</v>
      </c>
      <c r="N37" s="22">
        <v>3623219</v>
      </c>
      <c r="O37" s="22">
        <v>1121006</v>
      </c>
      <c r="P37" s="22">
        <v>1086156</v>
      </c>
      <c r="Q37" s="22">
        <v>1084517</v>
      </c>
      <c r="R37" s="22">
        <v>3291679</v>
      </c>
      <c r="S37" s="22">
        <v>0</v>
      </c>
      <c r="T37" s="22">
        <v>0</v>
      </c>
      <c r="U37" s="22">
        <v>0</v>
      </c>
      <c r="V37" s="22">
        <v>0</v>
      </c>
      <c r="W37" s="22">
        <v>9572514</v>
      </c>
      <c r="X37" s="22">
        <v>9592236</v>
      </c>
      <c r="Y37" s="22">
        <v>-19722</v>
      </c>
      <c r="Z37" s="23">
        <v>-0.20560378205874003</v>
      </c>
      <c r="AA37" s="20">
        <v>12789635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3800801</v>
      </c>
      <c r="D40" s="20">
        <v>0</v>
      </c>
      <c r="E40" s="21">
        <v>4558127</v>
      </c>
      <c r="F40" s="22">
        <v>4551127</v>
      </c>
      <c r="G40" s="22">
        <v>154650</v>
      </c>
      <c r="H40" s="22">
        <v>427042</v>
      </c>
      <c r="I40" s="22">
        <v>314461</v>
      </c>
      <c r="J40" s="22">
        <v>896153</v>
      </c>
      <c r="K40" s="22">
        <v>508783</v>
      </c>
      <c r="L40" s="22">
        <v>377279</v>
      </c>
      <c r="M40" s="22">
        <v>505224</v>
      </c>
      <c r="N40" s="22">
        <v>1391286</v>
      </c>
      <c r="O40" s="22">
        <v>299890</v>
      </c>
      <c r="P40" s="22">
        <v>408552</v>
      </c>
      <c r="Q40" s="22">
        <v>303338</v>
      </c>
      <c r="R40" s="22">
        <v>1011780</v>
      </c>
      <c r="S40" s="22">
        <v>0</v>
      </c>
      <c r="T40" s="22">
        <v>0</v>
      </c>
      <c r="U40" s="22">
        <v>0</v>
      </c>
      <c r="V40" s="22">
        <v>0</v>
      </c>
      <c r="W40" s="22">
        <v>3299219</v>
      </c>
      <c r="X40" s="22">
        <v>3413286</v>
      </c>
      <c r="Y40" s="22">
        <v>-114067</v>
      </c>
      <c r="Z40" s="23">
        <v>-3.341852982726909</v>
      </c>
      <c r="AA40" s="20">
        <v>4551127</v>
      </c>
    </row>
    <row r="41" spans="1:27" x14ac:dyDescent="0.25">
      <c r="A41" s="19" t="s">
        <v>67</v>
      </c>
      <c r="B41" s="15" t="s">
        <v>32</v>
      </c>
      <c r="C41" s="20">
        <v>1920868</v>
      </c>
      <c r="D41" s="20">
        <v>0</v>
      </c>
      <c r="E41" s="21">
        <v>4623474</v>
      </c>
      <c r="F41" s="22">
        <v>100</v>
      </c>
      <c r="G41" s="22">
        <v>385290</v>
      </c>
      <c r="H41" s="22">
        <v>385290</v>
      </c>
      <c r="I41" s="22">
        <v>385290</v>
      </c>
      <c r="J41" s="22">
        <v>1155870</v>
      </c>
      <c r="K41" s="22">
        <v>385290</v>
      </c>
      <c r="L41" s="22">
        <v>385290</v>
      </c>
      <c r="M41" s="22">
        <v>385290</v>
      </c>
      <c r="N41" s="22">
        <v>1155870</v>
      </c>
      <c r="O41" s="22">
        <v>-2311679</v>
      </c>
      <c r="P41" s="22">
        <v>8</v>
      </c>
      <c r="Q41" s="22">
        <v>8</v>
      </c>
      <c r="R41" s="22">
        <v>-2311663</v>
      </c>
      <c r="S41" s="22">
        <v>0</v>
      </c>
      <c r="T41" s="22">
        <v>0</v>
      </c>
      <c r="U41" s="22">
        <v>0</v>
      </c>
      <c r="V41" s="22">
        <v>0</v>
      </c>
      <c r="W41" s="22">
        <v>77</v>
      </c>
      <c r="X41" s="22">
        <v>72</v>
      </c>
      <c r="Y41" s="22">
        <v>5</v>
      </c>
      <c r="Z41" s="23">
        <v>6.9444444444444446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22294101</v>
      </c>
      <c r="D42" s="20">
        <v>0</v>
      </c>
      <c r="E42" s="21">
        <v>26143465</v>
      </c>
      <c r="F42" s="22">
        <v>26143465</v>
      </c>
      <c r="G42" s="22">
        <v>2178622</v>
      </c>
      <c r="H42" s="22">
        <v>2178622</v>
      </c>
      <c r="I42" s="22">
        <v>2178622</v>
      </c>
      <c r="J42" s="22">
        <v>6535866</v>
      </c>
      <c r="K42" s="22">
        <v>2178622</v>
      </c>
      <c r="L42" s="22">
        <v>2178622</v>
      </c>
      <c r="M42" s="22">
        <v>2178622</v>
      </c>
      <c r="N42" s="22">
        <v>6535866</v>
      </c>
      <c r="O42" s="22">
        <v>2178622</v>
      </c>
      <c r="P42" s="22">
        <v>2178622</v>
      </c>
      <c r="Q42" s="22">
        <v>2178622</v>
      </c>
      <c r="R42" s="22">
        <v>6535866</v>
      </c>
      <c r="S42" s="22">
        <v>0</v>
      </c>
      <c r="T42" s="22">
        <v>0</v>
      </c>
      <c r="U42" s="22">
        <v>0</v>
      </c>
      <c r="V42" s="22">
        <v>0</v>
      </c>
      <c r="W42" s="22">
        <v>19607598</v>
      </c>
      <c r="X42" s="22">
        <v>19607526</v>
      </c>
      <c r="Y42" s="22">
        <v>72</v>
      </c>
      <c r="Z42" s="23">
        <v>3.6720593918886048E-4</v>
      </c>
      <c r="AA42" s="20">
        <v>26143465</v>
      </c>
    </row>
    <row r="43" spans="1:27" x14ac:dyDescent="0.25">
      <c r="A43" s="19" t="s">
        <v>69</v>
      </c>
      <c r="B43" s="15" t="s">
        <v>32</v>
      </c>
      <c r="C43" s="20">
        <v>19297321</v>
      </c>
      <c r="D43" s="20">
        <v>0</v>
      </c>
      <c r="E43" s="21">
        <v>20291000</v>
      </c>
      <c r="F43" s="22">
        <v>17665000</v>
      </c>
      <c r="G43" s="22">
        <v>-10000</v>
      </c>
      <c r="H43" s="22">
        <v>117118</v>
      </c>
      <c r="I43" s="22">
        <v>188355</v>
      </c>
      <c r="J43" s="22">
        <v>295473</v>
      </c>
      <c r="K43" s="22">
        <v>0</v>
      </c>
      <c r="L43" s="22">
        <v>210161</v>
      </c>
      <c r="M43" s="22">
        <v>9247843</v>
      </c>
      <c r="N43" s="22">
        <v>9458004</v>
      </c>
      <c r="O43" s="22">
        <v>0</v>
      </c>
      <c r="P43" s="22">
        <v>311622</v>
      </c>
      <c r="Q43" s="22">
        <v>334292</v>
      </c>
      <c r="R43" s="22">
        <v>645914</v>
      </c>
      <c r="S43" s="22">
        <v>0</v>
      </c>
      <c r="T43" s="22">
        <v>0</v>
      </c>
      <c r="U43" s="22">
        <v>0</v>
      </c>
      <c r="V43" s="22">
        <v>0</v>
      </c>
      <c r="W43" s="22">
        <v>10399391</v>
      </c>
      <c r="X43" s="22">
        <v>13248738</v>
      </c>
      <c r="Y43" s="22">
        <v>-2849347</v>
      </c>
      <c r="Z43" s="23">
        <v>-21.506554058205392</v>
      </c>
      <c r="AA43" s="20">
        <v>17665000</v>
      </c>
    </row>
    <row r="44" spans="1:27" x14ac:dyDescent="0.25">
      <c r="A44" s="19" t="s">
        <v>70</v>
      </c>
      <c r="B44" s="15" t="s">
        <v>32</v>
      </c>
      <c r="C44" s="20">
        <v>85534680</v>
      </c>
      <c r="D44" s="20">
        <v>0</v>
      </c>
      <c r="E44" s="21">
        <v>94439096</v>
      </c>
      <c r="F44" s="22">
        <v>94455806</v>
      </c>
      <c r="G44" s="22">
        <v>910</v>
      </c>
      <c r="H44" s="22">
        <v>6081338</v>
      </c>
      <c r="I44" s="22">
        <v>6364857</v>
      </c>
      <c r="J44" s="22">
        <v>12447105</v>
      </c>
      <c r="K44" s="22">
        <v>6198433</v>
      </c>
      <c r="L44" s="22">
        <v>6719882</v>
      </c>
      <c r="M44" s="22">
        <v>8818218</v>
      </c>
      <c r="N44" s="22">
        <v>21736533</v>
      </c>
      <c r="O44" s="22">
        <v>7235812</v>
      </c>
      <c r="P44" s="22">
        <v>6724027</v>
      </c>
      <c r="Q44" s="22">
        <v>7113834</v>
      </c>
      <c r="R44" s="22">
        <v>21073673</v>
      </c>
      <c r="S44" s="22">
        <v>0</v>
      </c>
      <c r="T44" s="22">
        <v>0</v>
      </c>
      <c r="U44" s="22">
        <v>0</v>
      </c>
      <c r="V44" s="22">
        <v>0</v>
      </c>
      <c r="W44" s="22">
        <v>55257311</v>
      </c>
      <c r="X44" s="22">
        <v>70841808</v>
      </c>
      <c r="Y44" s="22">
        <v>-15584497</v>
      </c>
      <c r="Z44" s="23">
        <v>-21.999010810113713</v>
      </c>
      <c r="AA44" s="20">
        <v>94455806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13672670</v>
      </c>
      <c r="D46" s="20">
        <v>0</v>
      </c>
      <c r="E46" s="21">
        <v>9051613</v>
      </c>
      <c r="F46" s="22">
        <v>15353613</v>
      </c>
      <c r="G46" s="22">
        <v>0</v>
      </c>
      <c r="H46" s="22">
        <v>0</v>
      </c>
      <c r="I46" s="22">
        <v>2863476</v>
      </c>
      <c r="J46" s="22">
        <v>2863476</v>
      </c>
      <c r="K46" s="22">
        <v>-46790</v>
      </c>
      <c r="L46" s="22">
        <v>13089663</v>
      </c>
      <c r="M46" s="22">
        <v>-1831178</v>
      </c>
      <c r="N46" s="22">
        <v>11211695</v>
      </c>
      <c r="O46" s="22">
        <v>0</v>
      </c>
      <c r="P46" s="22">
        <v>-16519</v>
      </c>
      <c r="Q46" s="22">
        <v>-32304</v>
      </c>
      <c r="R46" s="22">
        <v>-48823</v>
      </c>
      <c r="S46" s="22">
        <v>0</v>
      </c>
      <c r="T46" s="22">
        <v>0</v>
      </c>
      <c r="U46" s="22">
        <v>0</v>
      </c>
      <c r="V46" s="22">
        <v>0</v>
      </c>
      <c r="W46" s="22">
        <v>14026348</v>
      </c>
      <c r="X46" s="22">
        <v>11515203</v>
      </c>
      <c r="Y46" s="22">
        <v>2511145</v>
      </c>
      <c r="Z46" s="23">
        <v>21.807214340902199</v>
      </c>
      <c r="AA46" s="20">
        <v>15353613</v>
      </c>
    </row>
    <row r="47" spans="1:27" x14ac:dyDescent="0.25">
      <c r="A47" s="19" t="s">
        <v>73</v>
      </c>
      <c r="B47" s="15" t="s">
        <v>32</v>
      </c>
      <c r="C47" s="20">
        <v>8998481</v>
      </c>
      <c r="D47" s="20">
        <v>0</v>
      </c>
      <c r="E47" s="21">
        <v>10910949</v>
      </c>
      <c r="F47" s="22">
        <v>10693949</v>
      </c>
      <c r="G47" s="22">
        <v>704561</v>
      </c>
      <c r="H47" s="22">
        <v>713305</v>
      </c>
      <c r="I47" s="22">
        <v>687492</v>
      </c>
      <c r="J47" s="22">
        <v>2105358</v>
      </c>
      <c r="K47" s="22">
        <v>488904</v>
      </c>
      <c r="L47" s="22">
        <v>590288</v>
      </c>
      <c r="M47" s="22">
        <v>658547</v>
      </c>
      <c r="N47" s="22">
        <v>1737739</v>
      </c>
      <c r="O47" s="22">
        <v>1060723</v>
      </c>
      <c r="P47" s="22">
        <v>759933</v>
      </c>
      <c r="Q47" s="22">
        <v>763162</v>
      </c>
      <c r="R47" s="22">
        <v>2583818</v>
      </c>
      <c r="S47" s="22">
        <v>0</v>
      </c>
      <c r="T47" s="22">
        <v>0</v>
      </c>
      <c r="U47" s="22">
        <v>0</v>
      </c>
      <c r="V47" s="22">
        <v>0</v>
      </c>
      <c r="W47" s="22">
        <v>6426915</v>
      </c>
      <c r="X47" s="22">
        <v>8020413</v>
      </c>
      <c r="Y47" s="22">
        <v>-1593498</v>
      </c>
      <c r="Z47" s="23">
        <v>-19.868029239890763</v>
      </c>
      <c r="AA47" s="20">
        <v>10693949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167885318</v>
      </c>
      <c r="D50" s="29">
        <f t="shared" ref="D50:Y50" si="1">SUM(D37:D49)</f>
        <v>0</v>
      </c>
      <c r="E50" s="30">
        <f t="shared" si="1"/>
        <v>181546191</v>
      </c>
      <c r="F50" s="31">
        <f t="shared" si="1"/>
        <v>181652695</v>
      </c>
      <c r="G50" s="31">
        <f t="shared" si="1"/>
        <v>4080678</v>
      </c>
      <c r="H50" s="31">
        <f t="shared" si="1"/>
        <v>10877796</v>
      </c>
      <c r="I50" s="31">
        <f t="shared" si="1"/>
        <v>13998443</v>
      </c>
      <c r="J50" s="31">
        <f t="shared" si="1"/>
        <v>28956917</v>
      </c>
      <c r="K50" s="31">
        <f t="shared" si="1"/>
        <v>10703412</v>
      </c>
      <c r="L50" s="31">
        <f t="shared" si="1"/>
        <v>25073918</v>
      </c>
      <c r="M50" s="31">
        <f t="shared" si="1"/>
        <v>21072882</v>
      </c>
      <c r="N50" s="31">
        <f t="shared" si="1"/>
        <v>56850212</v>
      </c>
      <c r="O50" s="31">
        <f t="shared" si="1"/>
        <v>9584374</v>
      </c>
      <c r="P50" s="31">
        <f t="shared" si="1"/>
        <v>11452401</v>
      </c>
      <c r="Q50" s="31">
        <f t="shared" si="1"/>
        <v>11745469</v>
      </c>
      <c r="R50" s="31">
        <f t="shared" si="1"/>
        <v>32782244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118589373</v>
      </c>
      <c r="X50" s="31">
        <f t="shared" si="1"/>
        <v>136239282</v>
      </c>
      <c r="Y50" s="31">
        <f t="shared" si="1"/>
        <v>-17649909</v>
      </c>
      <c r="Z50" s="32">
        <f>+IF(X50&lt;&gt;0,+(Y50/X50)*100,0)</f>
        <v>-12.955080752700972</v>
      </c>
      <c r="AA50" s="29">
        <f>SUM(AA37:AA49)</f>
        <v>181652695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51540450</v>
      </c>
      <c r="D51" s="39">
        <f t="shared" si="2"/>
        <v>0</v>
      </c>
      <c r="E51" s="40">
        <f t="shared" si="2"/>
        <v>44217009</v>
      </c>
      <c r="F51" s="41">
        <f t="shared" si="2"/>
        <v>51610505</v>
      </c>
      <c r="G51" s="41">
        <f t="shared" si="2"/>
        <v>17956811</v>
      </c>
      <c r="H51" s="41">
        <f t="shared" si="2"/>
        <v>2901754</v>
      </c>
      <c r="I51" s="41">
        <f t="shared" si="2"/>
        <v>1359138</v>
      </c>
      <c r="J51" s="41">
        <f t="shared" si="2"/>
        <v>22217703</v>
      </c>
      <c r="K51" s="41">
        <f t="shared" si="2"/>
        <v>4763107</v>
      </c>
      <c r="L51" s="41">
        <f t="shared" si="2"/>
        <v>-4801011</v>
      </c>
      <c r="M51" s="41">
        <f t="shared" si="2"/>
        <v>4853431</v>
      </c>
      <c r="N51" s="41">
        <f t="shared" si="2"/>
        <v>4815527</v>
      </c>
      <c r="O51" s="41">
        <f t="shared" si="2"/>
        <v>18644651</v>
      </c>
      <c r="P51" s="41">
        <f t="shared" si="2"/>
        <v>6572850</v>
      </c>
      <c r="Q51" s="41">
        <f t="shared" si="2"/>
        <v>17509976</v>
      </c>
      <c r="R51" s="41">
        <f t="shared" si="2"/>
        <v>42727477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69760707</v>
      </c>
      <c r="X51" s="41">
        <f t="shared" si="2"/>
        <v>38708082</v>
      </c>
      <c r="Y51" s="41">
        <f t="shared" si="2"/>
        <v>31052625</v>
      </c>
      <c r="Z51" s="42">
        <f>+IF(X51&lt;&gt;0,+(Y51/X51)*100,0)</f>
        <v>80.222587623948911</v>
      </c>
      <c r="AA51" s="39">
        <f>+AA35-AA50</f>
        <v>51610505</v>
      </c>
    </row>
    <row r="52" spans="1:27" x14ac:dyDescent="0.25">
      <c r="A52" s="43" t="s">
        <v>78</v>
      </c>
      <c r="B52" s="15" t="s">
        <v>32</v>
      </c>
      <c r="C52" s="20">
        <v>11925000</v>
      </c>
      <c r="D52" s="20">
        <v>0</v>
      </c>
      <c r="E52" s="21">
        <v>29227000</v>
      </c>
      <c r="F52" s="22">
        <v>29227000</v>
      </c>
      <c r="G52" s="22">
        <v>800000</v>
      </c>
      <c r="H52" s="22">
        <v>0</v>
      </c>
      <c r="I52" s="22">
        <v>0</v>
      </c>
      <c r="J52" s="22">
        <v>800000</v>
      </c>
      <c r="K52" s="22">
        <v>565636</v>
      </c>
      <c r="L52" s="22">
        <v>0</v>
      </c>
      <c r="M52" s="22">
        <v>1392969</v>
      </c>
      <c r="N52" s="22">
        <v>1958605</v>
      </c>
      <c r="O52" s="22">
        <v>1065353</v>
      </c>
      <c r="P52" s="22">
        <v>440976</v>
      </c>
      <c r="Q52" s="22">
        <v>1106604</v>
      </c>
      <c r="R52" s="22">
        <v>2612933</v>
      </c>
      <c r="S52" s="22">
        <v>0</v>
      </c>
      <c r="T52" s="22">
        <v>0</v>
      </c>
      <c r="U52" s="22">
        <v>0</v>
      </c>
      <c r="V52" s="22">
        <v>0</v>
      </c>
      <c r="W52" s="22">
        <v>5371538</v>
      </c>
      <c r="X52" s="22">
        <v>21920238</v>
      </c>
      <c r="Y52" s="22">
        <v>-16548700</v>
      </c>
      <c r="Z52" s="23">
        <v>-75.495074460414159</v>
      </c>
      <c r="AA52" s="20">
        <v>29227000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63465450</v>
      </c>
      <c r="D54" s="48">
        <f t="shared" si="3"/>
        <v>0</v>
      </c>
      <c r="E54" s="49">
        <f t="shared" si="3"/>
        <v>73444009</v>
      </c>
      <c r="F54" s="50">
        <f t="shared" si="3"/>
        <v>80837505</v>
      </c>
      <c r="G54" s="50">
        <f t="shared" si="3"/>
        <v>18756811</v>
      </c>
      <c r="H54" s="50">
        <f t="shared" si="3"/>
        <v>2901754</v>
      </c>
      <c r="I54" s="50">
        <f t="shared" si="3"/>
        <v>1359138</v>
      </c>
      <c r="J54" s="50">
        <f t="shared" si="3"/>
        <v>23017703</v>
      </c>
      <c r="K54" s="50">
        <f t="shared" si="3"/>
        <v>5328743</v>
      </c>
      <c r="L54" s="50">
        <f t="shared" si="3"/>
        <v>-4801011</v>
      </c>
      <c r="M54" s="50">
        <f t="shared" si="3"/>
        <v>6246400</v>
      </c>
      <c r="N54" s="50">
        <f t="shared" si="3"/>
        <v>6774132</v>
      </c>
      <c r="O54" s="50">
        <f t="shared" si="3"/>
        <v>19710004</v>
      </c>
      <c r="P54" s="50">
        <f t="shared" si="3"/>
        <v>7013826</v>
      </c>
      <c r="Q54" s="50">
        <f t="shared" si="3"/>
        <v>18616580</v>
      </c>
      <c r="R54" s="50">
        <f t="shared" si="3"/>
        <v>45340410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75132245</v>
      </c>
      <c r="X54" s="50">
        <f t="shared" si="3"/>
        <v>60628320</v>
      </c>
      <c r="Y54" s="50">
        <f t="shared" si="3"/>
        <v>14503925</v>
      </c>
      <c r="Z54" s="51">
        <f>+IF(X54&lt;&gt;0,+(Y54/X54)*100,0)</f>
        <v>23.922689924444551</v>
      </c>
      <c r="AA54" s="48">
        <f>SUM(AA51:AA53)</f>
        <v>80837505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63465450</v>
      </c>
      <c r="D56" s="54">
        <f>+D54-D55</f>
        <v>0</v>
      </c>
      <c r="E56" s="55">
        <f t="shared" si="4"/>
        <v>73444009</v>
      </c>
      <c r="F56" s="56">
        <f t="shared" si="4"/>
        <v>80837505</v>
      </c>
      <c r="G56" s="56">
        <f t="shared" si="4"/>
        <v>18756811</v>
      </c>
      <c r="H56" s="56">
        <f t="shared" si="4"/>
        <v>2901754</v>
      </c>
      <c r="I56" s="56">
        <f t="shared" si="4"/>
        <v>1359138</v>
      </c>
      <c r="J56" s="56">
        <f t="shared" si="4"/>
        <v>23017703</v>
      </c>
      <c r="K56" s="56">
        <f t="shared" si="4"/>
        <v>5328743</v>
      </c>
      <c r="L56" s="56">
        <f t="shared" si="4"/>
        <v>-4801011</v>
      </c>
      <c r="M56" s="56">
        <f t="shared" si="4"/>
        <v>6246400</v>
      </c>
      <c r="N56" s="56">
        <f t="shared" si="4"/>
        <v>6774132</v>
      </c>
      <c r="O56" s="56">
        <f t="shared" si="4"/>
        <v>19710004</v>
      </c>
      <c r="P56" s="56">
        <f t="shared" si="4"/>
        <v>7013826</v>
      </c>
      <c r="Q56" s="56">
        <f t="shared" si="4"/>
        <v>18616580</v>
      </c>
      <c r="R56" s="56">
        <f t="shared" si="4"/>
        <v>45340410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75132245</v>
      </c>
      <c r="X56" s="56">
        <f t="shared" si="4"/>
        <v>60628320</v>
      </c>
      <c r="Y56" s="56">
        <f t="shared" si="4"/>
        <v>14503925</v>
      </c>
      <c r="Z56" s="57">
        <f>+IF(X56&lt;&gt;0,+(Y56/X56)*100,0)</f>
        <v>23.922689924444551</v>
      </c>
      <c r="AA56" s="54">
        <f>+AA54-AA55</f>
        <v>80837505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63465450</v>
      </c>
      <c r="D59" s="48">
        <f>SUM(D56:D58)</f>
        <v>0</v>
      </c>
      <c r="E59" s="49">
        <f t="shared" si="5"/>
        <v>73444009</v>
      </c>
      <c r="F59" s="50">
        <f t="shared" si="5"/>
        <v>80837505</v>
      </c>
      <c r="G59" s="50">
        <f t="shared" si="5"/>
        <v>18756811</v>
      </c>
      <c r="H59" s="50">
        <f t="shared" si="5"/>
        <v>2901754</v>
      </c>
      <c r="I59" s="50">
        <f t="shared" si="5"/>
        <v>1359138</v>
      </c>
      <c r="J59" s="50">
        <f t="shared" si="5"/>
        <v>23017703</v>
      </c>
      <c r="K59" s="50">
        <f t="shared" si="5"/>
        <v>5328743</v>
      </c>
      <c r="L59" s="50">
        <f t="shared" si="5"/>
        <v>-4801011</v>
      </c>
      <c r="M59" s="50">
        <f t="shared" si="5"/>
        <v>6246400</v>
      </c>
      <c r="N59" s="50">
        <f t="shared" si="5"/>
        <v>6774132</v>
      </c>
      <c r="O59" s="50">
        <f t="shared" si="5"/>
        <v>19710004</v>
      </c>
      <c r="P59" s="50">
        <f t="shared" si="5"/>
        <v>7013826</v>
      </c>
      <c r="Q59" s="50">
        <f t="shared" si="5"/>
        <v>18616580</v>
      </c>
      <c r="R59" s="50">
        <f t="shared" si="5"/>
        <v>45340410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75132245</v>
      </c>
      <c r="X59" s="50">
        <f t="shared" si="5"/>
        <v>60628320</v>
      </c>
      <c r="Y59" s="50">
        <f t="shared" si="5"/>
        <v>14503925</v>
      </c>
      <c r="Z59" s="51">
        <f>+IF(X59&lt;&gt;0,+(Y59/X59)*100,0)</f>
        <v>23.922689924444551</v>
      </c>
      <c r="AA59" s="48">
        <f>SUM(AA56:AA58)</f>
        <v>80837505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63465450</v>
      </c>
      <c r="D62" s="65">
        <f>SUM(D59:D61)</f>
        <v>0</v>
      </c>
      <c r="E62" s="66">
        <f t="shared" si="6"/>
        <v>73444009</v>
      </c>
      <c r="F62" s="67">
        <f t="shared" si="6"/>
        <v>80837505</v>
      </c>
      <c r="G62" s="67">
        <f t="shared" si="6"/>
        <v>18756811</v>
      </c>
      <c r="H62" s="67">
        <f t="shared" si="6"/>
        <v>2901754</v>
      </c>
      <c r="I62" s="67">
        <f t="shared" si="6"/>
        <v>1359138</v>
      </c>
      <c r="J62" s="67">
        <f t="shared" si="6"/>
        <v>23017703</v>
      </c>
      <c r="K62" s="67">
        <f t="shared" si="6"/>
        <v>5328743</v>
      </c>
      <c r="L62" s="67">
        <f t="shared" si="6"/>
        <v>-4801011</v>
      </c>
      <c r="M62" s="67">
        <f t="shared" si="6"/>
        <v>6246400</v>
      </c>
      <c r="N62" s="67">
        <f t="shared" si="6"/>
        <v>6774132</v>
      </c>
      <c r="O62" s="67">
        <f t="shared" si="6"/>
        <v>19710004</v>
      </c>
      <c r="P62" s="67">
        <f t="shared" si="6"/>
        <v>7013826</v>
      </c>
      <c r="Q62" s="67">
        <f t="shared" si="6"/>
        <v>18616580</v>
      </c>
      <c r="R62" s="67">
        <f t="shared" si="6"/>
        <v>45340410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75132245</v>
      </c>
      <c r="X62" s="67">
        <f t="shared" si="6"/>
        <v>60628320</v>
      </c>
      <c r="Y62" s="67">
        <f t="shared" si="6"/>
        <v>14503925</v>
      </c>
      <c r="Z62" s="68">
        <f>+IF(X62&lt;&gt;0,+(Y62/X62)*100,0)</f>
        <v>23.922689924444551</v>
      </c>
      <c r="AA62" s="65">
        <f>SUM(AA59:AA61)</f>
        <v>80837505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45139812</v>
      </c>
      <c r="D7" s="20">
        <v>0</v>
      </c>
      <c r="E7" s="21">
        <v>47514316</v>
      </c>
      <c r="F7" s="22">
        <v>48733920</v>
      </c>
      <c r="G7" s="22">
        <v>3428501</v>
      </c>
      <c r="H7" s="22">
        <v>4007001</v>
      </c>
      <c r="I7" s="22">
        <v>3952456</v>
      </c>
      <c r="J7" s="22">
        <v>11387958</v>
      </c>
      <c r="K7" s="22">
        <v>4063619</v>
      </c>
      <c r="L7" s="22">
        <v>4554980</v>
      </c>
      <c r="M7" s="22">
        <v>4422161</v>
      </c>
      <c r="N7" s="22">
        <v>13040760</v>
      </c>
      <c r="O7" s="22">
        <v>5768461</v>
      </c>
      <c r="P7" s="22">
        <v>4768739</v>
      </c>
      <c r="Q7" s="22">
        <v>4056906</v>
      </c>
      <c r="R7" s="22">
        <v>14594106</v>
      </c>
      <c r="S7" s="22">
        <v>0</v>
      </c>
      <c r="T7" s="22">
        <v>0</v>
      </c>
      <c r="U7" s="22">
        <v>0</v>
      </c>
      <c r="V7" s="22">
        <v>0</v>
      </c>
      <c r="W7" s="22">
        <v>39022824</v>
      </c>
      <c r="X7" s="22">
        <v>36550429</v>
      </c>
      <c r="Y7" s="22">
        <v>2472395</v>
      </c>
      <c r="Z7" s="23">
        <v>6.7643392092607186</v>
      </c>
      <c r="AA7" s="20">
        <v>48733920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365342</v>
      </c>
      <c r="F13" s="22">
        <v>365342</v>
      </c>
      <c r="G13" s="22">
        <v>103855</v>
      </c>
      <c r="H13" s="22">
        <v>106318</v>
      </c>
      <c r="I13" s="22">
        <v>-101055</v>
      </c>
      <c r="J13" s="22">
        <v>109118</v>
      </c>
      <c r="K13" s="22">
        <v>112977</v>
      </c>
      <c r="L13" s="22">
        <v>113927</v>
      </c>
      <c r="M13" s="22">
        <v>-216806</v>
      </c>
      <c r="N13" s="22">
        <v>10098</v>
      </c>
      <c r="O13" s="22">
        <v>120422</v>
      </c>
      <c r="P13" s="22">
        <v>-109992</v>
      </c>
      <c r="Q13" s="22">
        <v>125811</v>
      </c>
      <c r="R13" s="22">
        <v>136241</v>
      </c>
      <c r="S13" s="22">
        <v>0</v>
      </c>
      <c r="T13" s="22">
        <v>0</v>
      </c>
      <c r="U13" s="22">
        <v>0</v>
      </c>
      <c r="V13" s="22">
        <v>0</v>
      </c>
      <c r="W13" s="22">
        <v>255457</v>
      </c>
      <c r="X13" s="22">
        <v>274007</v>
      </c>
      <c r="Y13" s="22">
        <v>-18550</v>
      </c>
      <c r="Z13" s="23">
        <v>-6.7699000390500972</v>
      </c>
      <c r="AA13" s="20">
        <v>365342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260525</v>
      </c>
      <c r="D21" s="20">
        <v>0</v>
      </c>
      <c r="E21" s="21">
        <v>274313</v>
      </c>
      <c r="F21" s="22">
        <v>500000</v>
      </c>
      <c r="G21" s="22">
        <v>16321</v>
      </c>
      <c r="H21" s="22">
        <v>16481</v>
      </c>
      <c r="I21" s="22">
        <v>16321</v>
      </c>
      <c r="J21" s="22">
        <v>49123</v>
      </c>
      <c r="K21" s="22">
        <v>326423</v>
      </c>
      <c r="L21" s="22">
        <v>0</v>
      </c>
      <c r="M21" s="22">
        <v>0</v>
      </c>
      <c r="N21" s="22">
        <v>326423</v>
      </c>
      <c r="O21" s="22">
        <v>0</v>
      </c>
      <c r="P21" s="22">
        <v>0</v>
      </c>
      <c r="Q21" s="22">
        <v>32642</v>
      </c>
      <c r="R21" s="22">
        <v>32642</v>
      </c>
      <c r="S21" s="22">
        <v>0</v>
      </c>
      <c r="T21" s="22">
        <v>0</v>
      </c>
      <c r="U21" s="22">
        <v>0</v>
      </c>
      <c r="V21" s="22">
        <v>0</v>
      </c>
      <c r="W21" s="22">
        <v>408188</v>
      </c>
      <c r="X21" s="22">
        <v>374999</v>
      </c>
      <c r="Y21" s="22">
        <v>33189</v>
      </c>
      <c r="Z21" s="23">
        <v>8.850423601129604</v>
      </c>
      <c r="AA21" s="20">
        <v>500000</v>
      </c>
    </row>
    <row r="22" spans="1:27" x14ac:dyDescent="0.25">
      <c r="A22" s="19" t="s">
        <v>50</v>
      </c>
      <c r="B22" s="15" t="s">
        <v>32</v>
      </c>
      <c r="C22" s="20">
        <v>3419</v>
      </c>
      <c r="D22" s="20">
        <v>0</v>
      </c>
      <c r="E22" s="21">
        <v>2204</v>
      </c>
      <c r="F22" s="22">
        <v>2204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1793</v>
      </c>
      <c r="Q22" s="22">
        <v>0</v>
      </c>
      <c r="R22" s="22">
        <v>1793</v>
      </c>
      <c r="S22" s="22">
        <v>0</v>
      </c>
      <c r="T22" s="22">
        <v>0</v>
      </c>
      <c r="U22" s="22">
        <v>0</v>
      </c>
      <c r="V22" s="22">
        <v>0</v>
      </c>
      <c r="W22" s="22">
        <v>1793</v>
      </c>
      <c r="X22" s="22">
        <v>1652</v>
      </c>
      <c r="Y22" s="22">
        <v>141</v>
      </c>
      <c r="Z22" s="18">
        <v>8.5351089588377729</v>
      </c>
      <c r="AA22" s="20">
        <v>2204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331355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2607401</v>
      </c>
      <c r="D31" s="20">
        <v>0</v>
      </c>
      <c r="E31" s="21">
        <v>2795627</v>
      </c>
      <c r="F31" s="22">
        <v>2795627</v>
      </c>
      <c r="G31" s="22">
        <v>228336</v>
      </c>
      <c r="H31" s="22">
        <v>228762</v>
      </c>
      <c r="I31" s="22">
        <v>228336</v>
      </c>
      <c r="J31" s="22">
        <v>685434</v>
      </c>
      <c r="K31" s="22">
        <v>228975</v>
      </c>
      <c r="L31" s="22">
        <v>227356</v>
      </c>
      <c r="M31" s="22">
        <v>228293</v>
      </c>
      <c r="N31" s="22">
        <v>684624</v>
      </c>
      <c r="O31" s="22">
        <v>229997</v>
      </c>
      <c r="P31" s="22">
        <v>234257</v>
      </c>
      <c r="Q31" s="22">
        <v>231914</v>
      </c>
      <c r="R31" s="22">
        <v>696168</v>
      </c>
      <c r="S31" s="22">
        <v>0</v>
      </c>
      <c r="T31" s="22">
        <v>0</v>
      </c>
      <c r="U31" s="22">
        <v>0</v>
      </c>
      <c r="V31" s="22">
        <v>0</v>
      </c>
      <c r="W31" s="22">
        <v>2066226</v>
      </c>
      <c r="X31" s="22">
        <v>2096720</v>
      </c>
      <c r="Y31" s="22">
        <v>-30494</v>
      </c>
      <c r="Z31" s="23">
        <v>-1.4543668205578235</v>
      </c>
      <c r="AA31" s="20">
        <v>2795627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48342512</v>
      </c>
      <c r="D35" s="29">
        <f t="shared" ref="D35:Y35" si="0">SUM(D6:D34)</f>
        <v>0</v>
      </c>
      <c r="E35" s="30">
        <f t="shared" si="0"/>
        <v>50951802</v>
      </c>
      <c r="F35" s="31">
        <f t="shared" si="0"/>
        <v>52397093</v>
      </c>
      <c r="G35" s="31">
        <f t="shared" si="0"/>
        <v>3777013</v>
      </c>
      <c r="H35" s="31">
        <f t="shared" si="0"/>
        <v>4358562</v>
      </c>
      <c r="I35" s="31">
        <f t="shared" si="0"/>
        <v>4096058</v>
      </c>
      <c r="J35" s="31">
        <f t="shared" si="0"/>
        <v>12231633</v>
      </c>
      <c r="K35" s="31">
        <f t="shared" si="0"/>
        <v>4731994</v>
      </c>
      <c r="L35" s="31">
        <f t="shared" si="0"/>
        <v>4896263</v>
      </c>
      <c r="M35" s="31">
        <f t="shared" si="0"/>
        <v>4433648</v>
      </c>
      <c r="N35" s="31">
        <f t="shared" si="0"/>
        <v>14061905</v>
      </c>
      <c r="O35" s="31">
        <f t="shared" si="0"/>
        <v>6118880</v>
      </c>
      <c r="P35" s="31">
        <f t="shared" si="0"/>
        <v>4894797</v>
      </c>
      <c r="Q35" s="31">
        <f t="shared" si="0"/>
        <v>4447273</v>
      </c>
      <c r="R35" s="31">
        <f t="shared" si="0"/>
        <v>15460950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41754488</v>
      </c>
      <c r="X35" s="31">
        <f t="shared" si="0"/>
        <v>39297807</v>
      </c>
      <c r="Y35" s="31">
        <f t="shared" si="0"/>
        <v>2456681</v>
      </c>
      <c r="Z35" s="32">
        <f>+IF(X35&lt;&gt;0,+(Y35/X35)*100,0)</f>
        <v>6.2514455323168541</v>
      </c>
      <c r="AA35" s="29">
        <f>SUM(AA6:AA34)</f>
        <v>52397093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17154252</v>
      </c>
      <c r="D37" s="20">
        <v>0</v>
      </c>
      <c r="E37" s="21">
        <v>16309228</v>
      </c>
      <c r="F37" s="22">
        <v>17886805</v>
      </c>
      <c r="G37" s="22">
        <v>1434265</v>
      </c>
      <c r="H37" s="22">
        <v>1380880</v>
      </c>
      <c r="I37" s="22">
        <v>1387377</v>
      </c>
      <c r="J37" s="22">
        <v>4202522</v>
      </c>
      <c r="K37" s="22">
        <v>1375382</v>
      </c>
      <c r="L37" s="22">
        <v>2144473</v>
      </c>
      <c r="M37" s="22">
        <v>1415131</v>
      </c>
      <c r="N37" s="22">
        <v>4934986</v>
      </c>
      <c r="O37" s="22">
        <v>1859969</v>
      </c>
      <c r="P37" s="22">
        <v>1393964</v>
      </c>
      <c r="Q37" s="22">
        <v>1417965</v>
      </c>
      <c r="R37" s="22">
        <v>4671898</v>
      </c>
      <c r="S37" s="22">
        <v>0</v>
      </c>
      <c r="T37" s="22">
        <v>0</v>
      </c>
      <c r="U37" s="22">
        <v>0</v>
      </c>
      <c r="V37" s="22">
        <v>0</v>
      </c>
      <c r="W37" s="22">
        <v>13809406</v>
      </c>
      <c r="X37" s="22">
        <v>13414086</v>
      </c>
      <c r="Y37" s="22">
        <v>395320</v>
      </c>
      <c r="Z37" s="23">
        <v>2.9470513309665676</v>
      </c>
      <c r="AA37" s="20">
        <v>17886805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6178558</v>
      </c>
      <c r="D40" s="20">
        <v>0</v>
      </c>
      <c r="E40" s="21">
        <v>9539420</v>
      </c>
      <c r="F40" s="22">
        <v>9199368</v>
      </c>
      <c r="G40" s="22">
        <v>254776</v>
      </c>
      <c r="H40" s="22">
        <v>706297</v>
      </c>
      <c r="I40" s="22">
        <v>443485</v>
      </c>
      <c r="J40" s="22">
        <v>1404558</v>
      </c>
      <c r="K40" s="22">
        <v>846389</v>
      </c>
      <c r="L40" s="22">
        <v>562555</v>
      </c>
      <c r="M40" s="22">
        <v>615210</v>
      </c>
      <c r="N40" s="22">
        <v>2024154</v>
      </c>
      <c r="O40" s="22">
        <v>759350</v>
      </c>
      <c r="P40" s="22">
        <v>1363361</v>
      </c>
      <c r="Q40" s="22">
        <v>1213434</v>
      </c>
      <c r="R40" s="22">
        <v>3336145</v>
      </c>
      <c r="S40" s="22">
        <v>0</v>
      </c>
      <c r="T40" s="22">
        <v>0</v>
      </c>
      <c r="U40" s="22">
        <v>0</v>
      </c>
      <c r="V40" s="22">
        <v>0</v>
      </c>
      <c r="W40" s="22">
        <v>6764857</v>
      </c>
      <c r="X40" s="22">
        <v>6899531</v>
      </c>
      <c r="Y40" s="22">
        <v>-134674</v>
      </c>
      <c r="Z40" s="23">
        <v>-1.9519297760963752</v>
      </c>
      <c r="AA40" s="20">
        <v>9199368</v>
      </c>
    </row>
    <row r="41" spans="1:27" x14ac:dyDescent="0.25">
      <c r="A41" s="19" t="s">
        <v>67</v>
      </c>
      <c r="B41" s="15" t="s">
        <v>32</v>
      </c>
      <c r="C41" s="20">
        <v>2429131</v>
      </c>
      <c r="D41" s="20">
        <v>0</v>
      </c>
      <c r="E41" s="21">
        <v>4060389</v>
      </c>
      <c r="F41" s="22">
        <v>4060389</v>
      </c>
      <c r="G41" s="22">
        <v>0</v>
      </c>
      <c r="H41" s="22">
        <v>-281286</v>
      </c>
      <c r="I41" s="22">
        <v>0</v>
      </c>
      <c r="J41" s="22">
        <v>-281286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-266701</v>
      </c>
      <c r="Q41" s="22">
        <v>0</v>
      </c>
      <c r="R41" s="22">
        <v>-266701</v>
      </c>
      <c r="S41" s="22">
        <v>0</v>
      </c>
      <c r="T41" s="22">
        <v>0</v>
      </c>
      <c r="U41" s="22">
        <v>0</v>
      </c>
      <c r="V41" s="22">
        <v>0</v>
      </c>
      <c r="W41" s="22">
        <v>-547987</v>
      </c>
      <c r="X41" s="22">
        <v>3045291</v>
      </c>
      <c r="Y41" s="22">
        <v>-3593278</v>
      </c>
      <c r="Z41" s="23">
        <v>-117.99456932030469</v>
      </c>
      <c r="AA41" s="20">
        <v>4060389</v>
      </c>
    </row>
    <row r="42" spans="1:27" x14ac:dyDescent="0.25">
      <c r="A42" s="19" t="s">
        <v>68</v>
      </c>
      <c r="B42" s="15" t="s">
        <v>32</v>
      </c>
      <c r="C42" s="20">
        <v>2015748</v>
      </c>
      <c r="D42" s="20">
        <v>0</v>
      </c>
      <c r="E42" s="21">
        <v>1419594</v>
      </c>
      <c r="F42" s="22">
        <v>1419594</v>
      </c>
      <c r="G42" s="22">
        <v>0</v>
      </c>
      <c r="H42" s="22">
        <v>0</v>
      </c>
      <c r="I42" s="22">
        <v>354904</v>
      </c>
      <c r="J42" s="22">
        <v>354904</v>
      </c>
      <c r="K42" s="22">
        <v>118298</v>
      </c>
      <c r="L42" s="22">
        <v>627018</v>
      </c>
      <c r="M42" s="22">
        <v>0</v>
      </c>
      <c r="N42" s="22">
        <v>745316</v>
      </c>
      <c r="O42" s="22">
        <v>0</v>
      </c>
      <c r="P42" s="22">
        <v>351990</v>
      </c>
      <c r="Q42" s="22">
        <v>0</v>
      </c>
      <c r="R42" s="22">
        <v>351990</v>
      </c>
      <c r="S42" s="22">
        <v>0</v>
      </c>
      <c r="T42" s="22">
        <v>0</v>
      </c>
      <c r="U42" s="22">
        <v>0</v>
      </c>
      <c r="V42" s="22">
        <v>0</v>
      </c>
      <c r="W42" s="22">
        <v>1452210</v>
      </c>
      <c r="X42" s="22">
        <v>1064697</v>
      </c>
      <c r="Y42" s="22">
        <v>387513</v>
      </c>
      <c r="Z42" s="23">
        <v>36.396552258529894</v>
      </c>
      <c r="AA42" s="20">
        <v>1419594</v>
      </c>
    </row>
    <row r="43" spans="1:27" x14ac:dyDescent="0.25">
      <c r="A43" s="19" t="s">
        <v>69</v>
      </c>
      <c r="B43" s="15" t="s">
        <v>32</v>
      </c>
      <c r="C43" s="20">
        <v>348368</v>
      </c>
      <c r="D43" s="20">
        <v>0</v>
      </c>
      <c r="E43" s="21">
        <v>429830</v>
      </c>
      <c r="F43" s="22">
        <v>249830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124555</v>
      </c>
      <c r="N43" s="22">
        <v>124555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124555</v>
      </c>
      <c r="X43" s="22">
        <v>187373</v>
      </c>
      <c r="Y43" s="22">
        <v>-62818</v>
      </c>
      <c r="Z43" s="23">
        <v>-33.525641367753089</v>
      </c>
      <c r="AA43" s="20">
        <v>249830</v>
      </c>
    </row>
    <row r="44" spans="1:27" x14ac:dyDescent="0.25">
      <c r="A44" s="19" t="s">
        <v>70</v>
      </c>
      <c r="B44" s="15" t="s">
        <v>32</v>
      </c>
      <c r="C44" s="20">
        <v>2698904</v>
      </c>
      <c r="D44" s="20">
        <v>0</v>
      </c>
      <c r="E44" s="21">
        <v>1467214</v>
      </c>
      <c r="F44" s="22">
        <v>1317214</v>
      </c>
      <c r="G44" s="22">
        <v>93861</v>
      </c>
      <c r="H44" s="22">
        <v>8196</v>
      </c>
      <c r="I44" s="22">
        <v>21552</v>
      </c>
      <c r="J44" s="22">
        <v>123609</v>
      </c>
      <c r="K44" s="22">
        <v>91049</v>
      </c>
      <c r="L44" s="22">
        <v>236124</v>
      </c>
      <c r="M44" s="22">
        <v>211595</v>
      </c>
      <c r="N44" s="22">
        <v>538768</v>
      </c>
      <c r="O44" s="22">
        <v>24121</v>
      </c>
      <c r="P44" s="22">
        <v>49112</v>
      </c>
      <c r="Q44" s="22">
        <v>58344</v>
      </c>
      <c r="R44" s="22">
        <v>131577</v>
      </c>
      <c r="S44" s="22">
        <v>0</v>
      </c>
      <c r="T44" s="22">
        <v>0</v>
      </c>
      <c r="U44" s="22">
        <v>0</v>
      </c>
      <c r="V44" s="22">
        <v>0</v>
      </c>
      <c r="W44" s="22">
        <v>793954</v>
      </c>
      <c r="X44" s="22">
        <v>987913</v>
      </c>
      <c r="Y44" s="22">
        <v>-193959</v>
      </c>
      <c r="Z44" s="23">
        <v>-19.633206567784814</v>
      </c>
      <c r="AA44" s="20">
        <v>1317214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930007</v>
      </c>
      <c r="D46" s="20">
        <v>0</v>
      </c>
      <c r="E46" s="21">
        <v>1020289</v>
      </c>
      <c r="F46" s="22">
        <v>1020289</v>
      </c>
      <c r="G46" s="22">
        <v>0</v>
      </c>
      <c r="H46" s="22">
        <v>281286</v>
      </c>
      <c r="I46" s="22">
        <v>0</v>
      </c>
      <c r="J46" s="22">
        <v>281286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268493</v>
      </c>
      <c r="Q46" s="22">
        <v>0</v>
      </c>
      <c r="R46" s="22">
        <v>268493</v>
      </c>
      <c r="S46" s="22">
        <v>0</v>
      </c>
      <c r="T46" s="22">
        <v>0</v>
      </c>
      <c r="U46" s="22">
        <v>0</v>
      </c>
      <c r="V46" s="22">
        <v>0</v>
      </c>
      <c r="W46" s="22">
        <v>549779</v>
      </c>
      <c r="X46" s="22">
        <v>765217</v>
      </c>
      <c r="Y46" s="22">
        <v>-215438</v>
      </c>
      <c r="Z46" s="23">
        <v>-28.153843942306562</v>
      </c>
      <c r="AA46" s="20">
        <v>1020289</v>
      </c>
    </row>
    <row r="47" spans="1:27" x14ac:dyDescent="0.25">
      <c r="A47" s="19" t="s">
        <v>73</v>
      </c>
      <c r="B47" s="15" t="s">
        <v>32</v>
      </c>
      <c r="C47" s="20">
        <v>2489573</v>
      </c>
      <c r="D47" s="20">
        <v>0</v>
      </c>
      <c r="E47" s="21">
        <v>2688523</v>
      </c>
      <c r="F47" s="22">
        <v>2478163</v>
      </c>
      <c r="G47" s="22">
        <v>115302</v>
      </c>
      <c r="H47" s="22">
        <v>179946</v>
      </c>
      <c r="I47" s="22">
        <v>167247</v>
      </c>
      <c r="J47" s="22">
        <v>462495</v>
      </c>
      <c r="K47" s="22">
        <v>309747</v>
      </c>
      <c r="L47" s="22">
        <v>183706</v>
      </c>
      <c r="M47" s="22">
        <v>213893</v>
      </c>
      <c r="N47" s="22">
        <v>707346</v>
      </c>
      <c r="O47" s="22">
        <v>251062</v>
      </c>
      <c r="P47" s="22">
        <v>278077</v>
      </c>
      <c r="Q47" s="22">
        <v>233459</v>
      </c>
      <c r="R47" s="22">
        <v>762598</v>
      </c>
      <c r="S47" s="22">
        <v>0</v>
      </c>
      <c r="T47" s="22">
        <v>0</v>
      </c>
      <c r="U47" s="22">
        <v>0</v>
      </c>
      <c r="V47" s="22">
        <v>0</v>
      </c>
      <c r="W47" s="22">
        <v>1932439</v>
      </c>
      <c r="X47" s="22">
        <v>1859618</v>
      </c>
      <c r="Y47" s="22">
        <v>72821</v>
      </c>
      <c r="Z47" s="23">
        <v>3.9159117625232707</v>
      </c>
      <c r="AA47" s="20">
        <v>2478163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8900</v>
      </c>
      <c r="F49" s="22">
        <v>8900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6674</v>
      </c>
      <c r="Y49" s="22">
        <v>-6674</v>
      </c>
      <c r="Z49" s="23">
        <v>-100</v>
      </c>
      <c r="AA49" s="20">
        <v>8900</v>
      </c>
    </row>
    <row r="50" spans="1:27" x14ac:dyDescent="0.25">
      <c r="A50" s="37" t="s">
        <v>76</v>
      </c>
      <c r="B50" s="28" t="s">
        <v>32</v>
      </c>
      <c r="C50" s="29">
        <f>SUM(C37:C49)</f>
        <v>34244541</v>
      </c>
      <c r="D50" s="29">
        <f t="shared" ref="D50:Y50" si="1">SUM(D37:D49)</f>
        <v>0</v>
      </c>
      <c r="E50" s="30">
        <f t="shared" si="1"/>
        <v>36943387</v>
      </c>
      <c r="F50" s="31">
        <f t="shared" si="1"/>
        <v>37640552</v>
      </c>
      <c r="G50" s="31">
        <f t="shared" si="1"/>
        <v>1898204</v>
      </c>
      <c r="H50" s="31">
        <f t="shared" si="1"/>
        <v>2275319</v>
      </c>
      <c r="I50" s="31">
        <f t="shared" si="1"/>
        <v>2374565</v>
      </c>
      <c r="J50" s="31">
        <f t="shared" si="1"/>
        <v>6548088</v>
      </c>
      <c r="K50" s="31">
        <f t="shared" si="1"/>
        <v>2740865</v>
      </c>
      <c r="L50" s="31">
        <f t="shared" si="1"/>
        <v>3753876</v>
      </c>
      <c r="M50" s="31">
        <f t="shared" si="1"/>
        <v>2580384</v>
      </c>
      <c r="N50" s="31">
        <f t="shared" si="1"/>
        <v>9075125</v>
      </c>
      <c r="O50" s="31">
        <f t="shared" si="1"/>
        <v>2894502</v>
      </c>
      <c r="P50" s="31">
        <f t="shared" si="1"/>
        <v>3438296</v>
      </c>
      <c r="Q50" s="31">
        <f t="shared" si="1"/>
        <v>2923202</v>
      </c>
      <c r="R50" s="31">
        <f t="shared" si="1"/>
        <v>9256000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24879213</v>
      </c>
      <c r="X50" s="31">
        <f t="shared" si="1"/>
        <v>28230400</v>
      </c>
      <c r="Y50" s="31">
        <f t="shared" si="1"/>
        <v>-3351187</v>
      </c>
      <c r="Z50" s="32">
        <f>+IF(X50&lt;&gt;0,+(Y50/X50)*100,0)</f>
        <v>-11.870844904783496</v>
      </c>
      <c r="AA50" s="29">
        <f>SUM(AA37:AA49)</f>
        <v>37640552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14097971</v>
      </c>
      <c r="D51" s="39">
        <f t="shared" si="2"/>
        <v>0</v>
      </c>
      <c r="E51" s="40">
        <f t="shared" si="2"/>
        <v>14008415</v>
      </c>
      <c r="F51" s="41">
        <f t="shared" si="2"/>
        <v>14756541</v>
      </c>
      <c r="G51" s="41">
        <f t="shared" si="2"/>
        <v>1878809</v>
      </c>
      <c r="H51" s="41">
        <f t="shared" si="2"/>
        <v>2083243</v>
      </c>
      <c r="I51" s="41">
        <f t="shared" si="2"/>
        <v>1721493</v>
      </c>
      <c r="J51" s="41">
        <f t="shared" si="2"/>
        <v>5683545</v>
      </c>
      <c r="K51" s="41">
        <f t="shared" si="2"/>
        <v>1991129</v>
      </c>
      <c r="L51" s="41">
        <f t="shared" si="2"/>
        <v>1142387</v>
      </c>
      <c r="M51" s="41">
        <f t="shared" si="2"/>
        <v>1853264</v>
      </c>
      <c r="N51" s="41">
        <f t="shared" si="2"/>
        <v>4986780</v>
      </c>
      <c r="O51" s="41">
        <f t="shared" si="2"/>
        <v>3224378</v>
      </c>
      <c r="P51" s="41">
        <f t="shared" si="2"/>
        <v>1456501</v>
      </c>
      <c r="Q51" s="41">
        <f t="shared" si="2"/>
        <v>1524071</v>
      </c>
      <c r="R51" s="41">
        <f t="shared" si="2"/>
        <v>6204950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16875275</v>
      </c>
      <c r="X51" s="41">
        <f t="shared" si="2"/>
        <v>11067407</v>
      </c>
      <c r="Y51" s="41">
        <f t="shared" si="2"/>
        <v>5807868</v>
      </c>
      <c r="Z51" s="42">
        <f>+IF(X51&lt;&gt;0,+(Y51/X51)*100,0)</f>
        <v>52.477224339901838</v>
      </c>
      <c r="AA51" s="39">
        <f>+AA35-AA50</f>
        <v>14756541</v>
      </c>
    </row>
    <row r="52" spans="1:27" x14ac:dyDescent="0.25">
      <c r="A52" s="43" t="s">
        <v>78</v>
      </c>
      <c r="B52" s="15" t="s">
        <v>32</v>
      </c>
      <c r="C52" s="20">
        <v>2209030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16307001</v>
      </c>
      <c r="D54" s="48">
        <f t="shared" si="3"/>
        <v>0</v>
      </c>
      <c r="E54" s="49">
        <f t="shared" si="3"/>
        <v>14008415</v>
      </c>
      <c r="F54" s="50">
        <f t="shared" si="3"/>
        <v>14756541</v>
      </c>
      <c r="G54" s="50">
        <f t="shared" si="3"/>
        <v>1878809</v>
      </c>
      <c r="H54" s="50">
        <f t="shared" si="3"/>
        <v>2083243</v>
      </c>
      <c r="I54" s="50">
        <f t="shared" si="3"/>
        <v>1721493</v>
      </c>
      <c r="J54" s="50">
        <f t="shared" si="3"/>
        <v>5683545</v>
      </c>
      <c r="K54" s="50">
        <f t="shared" si="3"/>
        <v>1991129</v>
      </c>
      <c r="L54" s="50">
        <f t="shared" si="3"/>
        <v>1142387</v>
      </c>
      <c r="M54" s="50">
        <f t="shared" si="3"/>
        <v>1853264</v>
      </c>
      <c r="N54" s="50">
        <f t="shared" si="3"/>
        <v>4986780</v>
      </c>
      <c r="O54" s="50">
        <f t="shared" si="3"/>
        <v>3224378</v>
      </c>
      <c r="P54" s="50">
        <f t="shared" si="3"/>
        <v>1456501</v>
      </c>
      <c r="Q54" s="50">
        <f t="shared" si="3"/>
        <v>1524071</v>
      </c>
      <c r="R54" s="50">
        <f t="shared" si="3"/>
        <v>6204950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16875275</v>
      </c>
      <c r="X54" s="50">
        <f t="shared" si="3"/>
        <v>11067407</v>
      </c>
      <c r="Y54" s="50">
        <f t="shared" si="3"/>
        <v>5807868</v>
      </c>
      <c r="Z54" s="51">
        <f>+IF(X54&lt;&gt;0,+(Y54/X54)*100,0)</f>
        <v>52.477224339901838</v>
      </c>
      <c r="AA54" s="48">
        <f>SUM(AA51:AA53)</f>
        <v>14756541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16307001</v>
      </c>
      <c r="D56" s="54">
        <f>+D54-D55</f>
        <v>0</v>
      </c>
      <c r="E56" s="55">
        <f t="shared" si="4"/>
        <v>14008415</v>
      </c>
      <c r="F56" s="56">
        <f t="shared" si="4"/>
        <v>14756541</v>
      </c>
      <c r="G56" s="56">
        <f t="shared" si="4"/>
        <v>1878809</v>
      </c>
      <c r="H56" s="56">
        <f t="shared" si="4"/>
        <v>2083243</v>
      </c>
      <c r="I56" s="56">
        <f t="shared" si="4"/>
        <v>1721493</v>
      </c>
      <c r="J56" s="56">
        <f t="shared" si="4"/>
        <v>5683545</v>
      </c>
      <c r="K56" s="56">
        <f t="shared" si="4"/>
        <v>1991129</v>
      </c>
      <c r="L56" s="56">
        <f t="shared" si="4"/>
        <v>1142387</v>
      </c>
      <c r="M56" s="56">
        <f t="shared" si="4"/>
        <v>1853264</v>
      </c>
      <c r="N56" s="56">
        <f t="shared" si="4"/>
        <v>4986780</v>
      </c>
      <c r="O56" s="56">
        <f t="shared" si="4"/>
        <v>3224378</v>
      </c>
      <c r="P56" s="56">
        <f t="shared" si="4"/>
        <v>1456501</v>
      </c>
      <c r="Q56" s="56">
        <f t="shared" si="4"/>
        <v>1524071</v>
      </c>
      <c r="R56" s="56">
        <f t="shared" si="4"/>
        <v>6204950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16875275</v>
      </c>
      <c r="X56" s="56">
        <f t="shared" si="4"/>
        <v>11067407</v>
      </c>
      <c r="Y56" s="56">
        <f t="shared" si="4"/>
        <v>5807868</v>
      </c>
      <c r="Z56" s="57">
        <f>+IF(X56&lt;&gt;0,+(Y56/X56)*100,0)</f>
        <v>52.477224339901838</v>
      </c>
      <c r="AA56" s="54">
        <f>+AA54-AA55</f>
        <v>14756541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16307001</v>
      </c>
      <c r="D59" s="48">
        <f>SUM(D56:D58)</f>
        <v>0</v>
      </c>
      <c r="E59" s="49">
        <f t="shared" si="5"/>
        <v>14008415</v>
      </c>
      <c r="F59" s="50">
        <f t="shared" si="5"/>
        <v>14756541</v>
      </c>
      <c r="G59" s="50">
        <f t="shared" si="5"/>
        <v>1878809</v>
      </c>
      <c r="H59" s="50">
        <f t="shared" si="5"/>
        <v>2083243</v>
      </c>
      <c r="I59" s="50">
        <f t="shared" si="5"/>
        <v>1721493</v>
      </c>
      <c r="J59" s="50">
        <f t="shared" si="5"/>
        <v>5683545</v>
      </c>
      <c r="K59" s="50">
        <f t="shared" si="5"/>
        <v>1991129</v>
      </c>
      <c r="L59" s="50">
        <f t="shared" si="5"/>
        <v>1142387</v>
      </c>
      <c r="M59" s="50">
        <f t="shared" si="5"/>
        <v>1853264</v>
      </c>
      <c r="N59" s="50">
        <f t="shared" si="5"/>
        <v>4986780</v>
      </c>
      <c r="O59" s="50">
        <f t="shared" si="5"/>
        <v>3224378</v>
      </c>
      <c r="P59" s="50">
        <f t="shared" si="5"/>
        <v>1456501</v>
      </c>
      <c r="Q59" s="50">
        <f t="shared" si="5"/>
        <v>1524071</v>
      </c>
      <c r="R59" s="50">
        <f t="shared" si="5"/>
        <v>6204950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16875275</v>
      </c>
      <c r="X59" s="50">
        <f t="shared" si="5"/>
        <v>11067407</v>
      </c>
      <c r="Y59" s="50">
        <f t="shared" si="5"/>
        <v>5807868</v>
      </c>
      <c r="Z59" s="51">
        <f>+IF(X59&lt;&gt;0,+(Y59/X59)*100,0)</f>
        <v>52.477224339901838</v>
      </c>
      <c r="AA59" s="48">
        <f>SUM(AA56:AA58)</f>
        <v>14756541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16307001</v>
      </c>
      <c r="D62" s="65">
        <f>SUM(D59:D61)</f>
        <v>0</v>
      </c>
      <c r="E62" s="66">
        <f t="shared" si="6"/>
        <v>14008415</v>
      </c>
      <c r="F62" s="67">
        <f t="shared" si="6"/>
        <v>14756541</v>
      </c>
      <c r="G62" s="67">
        <f t="shared" si="6"/>
        <v>1878809</v>
      </c>
      <c r="H62" s="67">
        <f t="shared" si="6"/>
        <v>2083243</v>
      </c>
      <c r="I62" s="67">
        <f t="shared" si="6"/>
        <v>1721493</v>
      </c>
      <c r="J62" s="67">
        <f t="shared" si="6"/>
        <v>5683545</v>
      </c>
      <c r="K62" s="67">
        <f t="shared" si="6"/>
        <v>1991129</v>
      </c>
      <c r="L62" s="67">
        <f t="shared" si="6"/>
        <v>1142387</v>
      </c>
      <c r="M62" s="67">
        <f t="shared" si="6"/>
        <v>1853264</v>
      </c>
      <c r="N62" s="67">
        <f t="shared" si="6"/>
        <v>4986780</v>
      </c>
      <c r="O62" s="67">
        <f t="shared" si="6"/>
        <v>3224378</v>
      </c>
      <c r="P62" s="67">
        <f t="shared" si="6"/>
        <v>1456501</v>
      </c>
      <c r="Q62" s="67">
        <f t="shared" si="6"/>
        <v>1524071</v>
      </c>
      <c r="R62" s="67">
        <f t="shared" si="6"/>
        <v>6204950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16875275</v>
      </c>
      <c r="X62" s="67">
        <f t="shared" si="6"/>
        <v>11067407</v>
      </c>
      <c r="Y62" s="67">
        <f t="shared" si="6"/>
        <v>5807868</v>
      </c>
      <c r="Z62" s="68">
        <f>+IF(X62&lt;&gt;0,+(Y62/X62)*100,0)</f>
        <v>52.477224339901838</v>
      </c>
      <c r="AA62" s="65">
        <f>SUM(AA59:AA61)</f>
        <v>14756541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26802606</v>
      </c>
      <c r="D7" s="20">
        <v>0</v>
      </c>
      <c r="E7" s="21">
        <v>27430453</v>
      </c>
      <c r="F7" s="22">
        <v>28046646</v>
      </c>
      <c r="G7" s="22">
        <v>2029121</v>
      </c>
      <c r="H7" s="22">
        <v>2151110</v>
      </c>
      <c r="I7" s="22">
        <v>2379625</v>
      </c>
      <c r="J7" s="22">
        <v>6559856</v>
      </c>
      <c r="K7" s="22">
        <v>2540335</v>
      </c>
      <c r="L7" s="22">
        <v>2680252</v>
      </c>
      <c r="M7" s="22">
        <v>2760713</v>
      </c>
      <c r="N7" s="22">
        <v>7981300</v>
      </c>
      <c r="O7" s="22">
        <v>3286288</v>
      </c>
      <c r="P7" s="22">
        <v>2239691</v>
      </c>
      <c r="Q7" s="22">
        <v>2347009</v>
      </c>
      <c r="R7" s="22">
        <v>7872988</v>
      </c>
      <c r="S7" s="22">
        <v>0</v>
      </c>
      <c r="T7" s="22">
        <v>0</v>
      </c>
      <c r="U7" s="22">
        <v>0</v>
      </c>
      <c r="V7" s="22">
        <v>0</v>
      </c>
      <c r="W7" s="22">
        <v>22414144</v>
      </c>
      <c r="X7" s="22">
        <v>21914885</v>
      </c>
      <c r="Y7" s="22">
        <v>499259</v>
      </c>
      <c r="Z7" s="23">
        <v>2.2781730317088131</v>
      </c>
      <c r="AA7" s="20">
        <v>28046646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556455</v>
      </c>
      <c r="D13" s="20">
        <v>0</v>
      </c>
      <c r="E13" s="21">
        <v>602308</v>
      </c>
      <c r="F13" s="22">
        <v>462308</v>
      </c>
      <c r="G13" s="22">
        <v>37934</v>
      </c>
      <c r="H13" s="22">
        <v>42205</v>
      </c>
      <c r="I13" s="22">
        <v>42617</v>
      </c>
      <c r="J13" s="22">
        <v>122756</v>
      </c>
      <c r="K13" s="22">
        <v>43512</v>
      </c>
      <c r="L13" s="22">
        <v>37189</v>
      </c>
      <c r="M13" s="22">
        <v>36437</v>
      </c>
      <c r="N13" s="22">
        <v>117138</v>
      </c>
      <c r="O13" s="22">
        <v>59995</v>
      </c>
      <c r="P13" s="22">
        <v>53613</v>
      </c>
      <c r="Q13" s="22">
        <v>39159</v>
      </c>
      <c r="R13" s="22">
        <v>152767</v>
      </c>
      <c r="S13" s="22">
        <v>0</v>
      </c>
      <c r="T13" s="22">
        <v>0</v>
      </c>
      <c r="U13" s="22">
        <v>0</v>
      </c>
      <c r="V13" s="22">
        <v>0</v>
      </c>
      <c r="W13" s="22">
        <v>392661</v>
      </c>
      <c r="X13" s="22">
        <v>350897</v>
      </c>
      <c r="Y13" s="22">
        <v>41764</v>
      </c>
      <c r="Z13" s="23">
        <v>11.902068128254161</v>
      </c>
      <c r="AA13" s="20">
        <v>462308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1833321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228148</v>
      </c>
      <c r="D21" s="20">
        <v>0</v>
      </c>
      <c r="E21" s="21">
        <v>120000</v>
      </c>
      <c r="F21" s="22">
        <v>1400000</v>
      </c>
      <c r="G21" s="22">
        <v>0</v>
      </c>
      <c r="H21" s="22">
        <v>1184080</v>
      </c>
      <c r="I21" s="22">
        <v>56170</v>
      </c>
      <c r="J21" s="22">
        <v>1240250</v>
      </c>
      <c r="K21" s="22">
        <v>46639</v>
      </c>
      <c r="L21" s="22">
        <v>9430</v>
      </c>
      <c r="M21" s="22">
        <v>0</v>
      </c>
      <c r="N21" s="22">
        <v>56069</v>
      </c>
      <c r="O21" s="22">
        <v>0</v>
      </c>
      <c r="P21" s="22">
        <v>65600</v>
      </c>
      <c r="Q21" s="22">
        <v>22960</v>
      </c>
      <c r="R21" s="22">
        <v>88560</v>
      </c>
      <c r="S21" s="22">
        <v>0</v>
      </c>
      <c r="T21" s="22">
        <v>0</v>
      </c>
      <c r="U21" s="22">
        <v>0</v>
      </c>
      <c r="V21" s="22">
        <v>0</v>
      </c>
      <c r="W21" s="22">
        <v>1384879</v>
      </c>
      <c r="X21" s="22">
        <v>1337794</v>
      </c>
      <c r="Y21" s="22">
        <v>47085</v>
      </c>
      <c r="Z21" s="23">
        <v>3.5196001776058194</v>
      </c>
      <c r="AA21" s="20">
        <v>1400000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21757</v>
      </c>
      <c r="D26" s="20">
        <v>0</v>
      </c>
      <c r="E26" s="21">
        <v>500</v>
      </c>
      <c r="F26" s="22">
        <v>12500</v>
      </c>
      <c r="G26" s="22">
        <v>0</v>
      </c>
      <c r="H26" s="22">
        <v>0</v>
      </c>
      <c r="I26" s="22">
        <v>2896</v>
      </c>
      <c r="J26" s="22">
        <v>2896</v>
      </c>
      <c r="K26" s="22">
        <v>0</v>
      </c>
      <c r="L26" s="22">
        <v>0</v>
      </c>
      <c r="M26" s="22">
        <v>0</v>
      </c>
      <c r="N26" s="22">
        <v>0</v>
      </c>
      <c r="O26" s="22">
        <v>5500</v>
      </c>
      <c r="P26" s="22">
        <v>0</v>
      </c>
      <c r="Q26" s="22">
        <v>0</v>
      </c>
      <c r="R26" s="22">
        <v>5500</v>
      </c>
      <c r="S26" s="22">
        <v>0</v>
      </c>
      <c r="T26" s="22">
        <v>0</v>
      </c>
      <c r="U26" s="22">
        <v>0</v>
      </c>
      <c r="V26" s="22">
        <v>0</v>
      </c>
      <c r="W26" s="22">
        <v>8396</v>
      </c>
      <c r="X26" s="22">
        <v>10038</v>
      </c>
      <c r="Y26" s="22">
        <v>-1642</v>
      </c>
      <c r="Z26" s="23">
        <v>-16.357840207212593</v>
      </c>
      <c r="AA26" s="20">
        <v>12500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4845220</v>
      </c>
      <c r="D28" s="20">
        <v>0</v>
      </c>
      <c r="E28" s="21">
        <v>10332255</v>
      </c>
      <c r="F28" s="22">
        <v>10257651</v>
      </c>
      <c r="G28" s="22">
        <v>543615</v>
      </c>
      <c r="H28" s="22">
        <v>564391</v>
      </c>
      <c r="I28" s="22">
        <v>488783</v>
      </c>
      <c r="J28" s="22">
        <v>1596789</v>
      </c>
      <c r="K28" s="22">
        <v>523417</v>
      </c>
      <c r="L28" s="22">
        <v>491307</v>
      </c>
      <c r="M28" s="22">
        <v>720909</v>
      </c>
      <c r="N28" s="22">
        <v>1735633</v>
      </c>
      <c r="O28" s="22">
        <v>418004</v>
      </c>
      <c r="P28" s="22">
        <v>787231</v>
      </c>
      <c r="Q28" s="22">
        <v>1315615</v>
      </c>
      <c r="R28" s="22">
        <v>2520850</v>
      </c>
      <c r="S28" s="22">
        <v>0</v>
      </c>
      <c r="T28" s="22">
        <v>0</v>
      </c>
      <c r="U28" s="22">
        <v>0</v>
      </c>
      <c r="V28" s="22">
        <v>0</v>
      </c>
      <c r="W28" s="22">
        <v>5853272</v>
      </c>
      <c r="X28" s="22">
        <v>5268845</v>
      </c>
      <c r="Y28" s="22">
        <v>584427</v>
      </c>
      <c r="Z28" s="23">
        <v>11.092127401736054</v>
      </c>
      <c r="AA28" s="20">
        <v>10257651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1144798</v>
      </c>
      <c r="D31" s="20">
        <v>0</v>
      </c>
      <c r="E31" s="21">
        <v>1179117</v>
      </c>
      <c r="F31" s="22">
        <v>1060544</v>
      </c>
      <c r="G31" s="22">
        <v>70295</v>
      </c>
      <c r="H31" s="22">
        <v>95702</v>
      </c>
      <c r="I31" s="22">
        <v>98845</v>
      </c>
      <c r="J31" s="22">
        <v>264842</v>
      </c>
      <c r="K31" s="22">
        <v>99139</v>
      </c>
      <c r="L31" s="22">
        <v>98845</v>
      </c>
      <c r="M31" s="22">
        <v>85388</v>
      </c>
      <c r="N31" s="22">
        <v>283372</v>
      </c>
      <c r="O31" s="22">
        <v>107106</v>
      </c>
      <c r="P31" s="22">
        <v>93859</v>
      </c>
      <c r="Q31" s="22">
        <v>95326</v>
      </c>
      <c r="R31" s="22">
        <v>296291</v>
      </c>
      <c r="S31" s="22">
        <v>0</v>
      </c>
      <c r="T31" s="22">
        <v>0</v>
      </c>
      <c r="U31" s="22">
        <v>0</v>
      </c>
      <c r="V31" s="22">
        <v>0</v>
      </c>
      <c r="W31" s="22">
        <v>844505</v>
      </c>
      <c r="X31" s="22">
        <v>803218</v>
      </c>
      <c r="Y31" s="22">
        <v>41287</v>
      </c>
      <c r="Z31" s="23">
        <v>5.1401985513272859</v>
      </c>
      <c r="AA31" s="20">
        <v>1060544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35432305</v>
      </c>
      <c r="D35" s="29">
        <f t="shared" ref="D35:Y35" si="0">SUM(D6:D34)</f>
        <v>0</v>
      </c>
      <c r="E35" s="30">
        <f t="shared" si="0"/>
        <v>39664633</v>
      </c>
      <c r="F35" s="31">
        <f t="shared" si="0"/>
        <v>41239649</v>
      </c>
      <c r="G35" s="31">
        <f t="shared" si="0"/>
        <v>2680965</v>
      </c>
      <c r="H35" s="31">
        <f t="shared" si="0"/>
        <v>4037488</v>
      </c>
      <c r="I35" s="31">
        <f t="shared" si="0"/>
        <v>3068936</v>
      </c>
      <c r="J35" s="31">
        <f t="shared" si="0"/>
        <v>9787389</v>
      </c>
      <c r="K35" s="31">
        <f t="shared" si="0"/>
        <v>3253042</v>
      </c>
      <c r="L35" s="31">
        <f t="shared" si="0"/>
        <v>3317023</v>
      </c>
      <c r="M35" s="31">
        <f t="shared" si="0"/>
        <v>3603447</v>
      </c>
      <c r="N35" s="31">
        <f t="shared" si="0"/>
        <v>10173512</v>
      </c>
      <c r="O35" s="31">
        <f t="shared" si="0"/>
        <v>3876893</v>
      </c>
      <c r="P35" s="31">
        <f t="shared" si="0"/>
        <v>3239994</v>
      </c>
      <c r="Q35" s="31">
        <f t="shared" si="0"/>
        <v>3820069</v>
      </c>
      <c r="R35" s="31">
        <f t="shared" si="0"/>
        <v>10936956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30897857</v>
      </c>
      <c r="X35" s="31">
        <f t="shared" si="0"/>
        <v>29685677</v>
      </c>
      <c r="Y35" s="31">
        <f t="shared" si="0"/>
        <v>1212180</v>
      </c>
      <c r="Z35" s="32">
        <f>+IF(X35&lt;&gt;0,+(Y35/X35)*100,0)</f>
        <v>4.0833833771080918</v>
      </c>
      <c r="AA35" s="29">
        <f>SUM(AA6:AA34)</f>
        <v>41239649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4252100</v>
      </c>
      <c r="D37" s="20">
        <v>0</v>
      </c>
      <c r="E37" s="21">
        <v>11960699</v>
      </c>
      <c r="F37" s="22">
        <v>12406099</v>
      </c>
      <c r="G37" s="22">
        <v>905166</v>
      </c>
      <c r="H37" s="22">
        <v>972409</v>
      </c>
      <c r="I37" s="22">
        <v>988200</v>
      </c>
      <c r="J37" s="22">
        <v>2865775</v>
      </c>
      <c r="K37" s="22">
        <v>951956</v>
      </c>
      <c r="L37" s="22">
        <v>923993</v>
      </c>
      <c r="M37" s="22">
        <v>1420013</v>
      </c>
      <c r="N37" s="22">
        <v>3295962</v>
      </c>
      <c r="O37" s="22">
        <v>943799</v>
      </c>
      <c r="P37" s="22">
        <v>908888</v>
      </c>
      <c r="Q37" s="22">
        <v>913918</v>
      </c>
      <c r="R37" s="22">
        <v>2766605</v>
      </c>
      <c r="S37" s="22">
        <v>0</v>
      </c>
      <c r="T37" s="22">
        <v>0</v>
      </c>
      <c r="U37" s="22">
        <v>0</v>
      </c>
      <c r="V37" s="22">
        <v>0</v>
      </c>
      <c r="W37" s="22">
        <v>8928342</v>
      </c>
      <c r="X37" s="22">
        <v>8987679</v>
      </c>
      <c r="Y37" s="22">
        <v>-59337</v>
      </c>
      <c r="Z37" s="23">
        <v>-0.66020381902824965</v>
      </c>
      <c r="AA37" s="20">
        <v>12406099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10343304</v>
      </c>
      <c r="D40" s="20">
        <v>0</v>
      </c>
      <c r="E40" s="21">
        <v>4005203</v>
      </c>
      <c r="F40" s="22">
        <v>3718108</v>
      </c>
      <c r="G40" s="22">
        <v>114881</v>
      </c>
      <c r="H40" s="22">
        <v>189834</v>
      </c>
      <c r="I40" s="22">
        <v>328189</v>
      </c>
      <c r="J40" s="22">
        <v>632904</v>
      </c>
      <c r="K40" s="22">
        <v>400116</v>
      </c>
      <c r="L40" s="22">
        <v>147786</v>
      </c>
      <c r="M40" s="22">
        <v>231755</v>
      </c>
      <c r="N40" s="22">
        <v>779657</v>
      </c>
      <c r="O40" s="22">
        <v>344520</v>
      </c>
      <c r="P40" s="22">
        <v>337710</v>
      </c>
      <c r="Q40" s="22">
        <v>197259</v>
      </c>
      <c r="R40" s="22">
        <v>879489</v>
      </c>
      <c r="S40" s="22">
        <v>0</v>
      </c>
      <c r="T40" s="22">
        <v>0</v>
      </c>
      <c r="U40" s="22">
        <v>0</v>
      </c>
      <c r="V40" s="22">
        <v>0</v>
      </c>
      <c r="W40" s="22">
        <v>2292050</v>
      </c>
      <c r="X40" s="22">
        <v>2500190</v>
      </c>
      <c r="Y40" s="22">
        <v>-208140</v>
      </c>
      <c r="Z40" s="23">
        <v>-8.3249673024850122</v>
      </c>
      <c r="AA40" s="20">
        <v>3718108</v>
      </c>
    </row>
    <row r="41" spans="1:27" x14ac:dyDescent="0.25">
      <c r="A41" s="19" t="s">
        <v>67</v>
      </c>
      <c r="B41" s="15" t="s">
        <v>32</v>
      </c>
      <c r="C41" s="20">
        <v>370032</v>
      </c>
      <c r="D41" s="20">
        <v>0</v>
      </c>
      <c r="E41" s="21">
        <v>438178</v>
      </c>
      <c r="F41" s="22">
        <v>444178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444178</v>
      </c>
    </row>
    <row r="42" spans="1:27" x14ac:dyDescent="0.25">
      <c r="A42" s="19" t="s">
        <v>68</v>
      </c>
      <c r="B42" s="15" t="s">
        <v>32</v>
      </c>
      <c r="C42" s="20">
        <v>14575875</v>
      </c>
      <c r="D42" s="20">
        <v>0</v>
      </c>
      <c r="E42" s="21">
        <v>2959213</v>
      </c>
      <c r="F42" s="22">
        <v>6302892</v>
      </c>
      <c r="G42" s="22">
        <v>0</v>
      </c>
      <c r="H42" s="22">
        <v>0</v>
      </c>
      <c r="I42" s="22">
        <v>739803</v>
      </c>
      <c r="J42" s="22">
        <v>739803</v>
      </c>
      <c r="K42" s="22">
        <v>0</v>
      </c>
      <c r="L42" s="22">
        <v>0</v>
      </c>
      <c r="M42" s="22">
        <v>739803</v>
      </c>
      <c r="N42" s="22">
        <v>739803</v>
      </c>
      <c r="O42" s="22">
        <v>0</v>
      </c>
      <c r="P42" s="22">
        <v>0</v>
      </c>
      <c r="Q42" s="22">
        <v>739803</v>
      </c>
      <c r="R42" s="22">
        <v>739803</v>
      </c>
      <c r="S42" s="22">
        <v>0</v>
      </c>
      <c r="T42" s="22">
        <v>0</v>
      </c>
      <c r="U42" s="22">
        <v>0</v>
      </c>
      <c r="V42" s="22">
        <v>0</v>
      </c>
      <c r="W42" s="22">
        <v>2219409</v>
      </c>
      <c r="X42" s="22">
        <v>2802193</v>
      </c>
      <c r="Y42" s="22">
        <v>-582784</v>
      </c>
      <c r="Z42" s="23">
        <v>-20.797425444999686</v>
      </c>
      <c r="AA42" s="20">
        <v>6302892</v>
      </c>
    </row>
    <row r="43" spans="1:27" x14ac:dyDescent="0.25">
      <c r="A43" s="19" t="s">
        <v>69</v>
      </c>
      <c r="B43" s="15" t="s">
        <v>32</v>
      </c>
      <c r="C43" s="20">
        <v>709993</v>
      </c>
      <c r="D43" s="20">
        <v>0</v>
      </c>
      <c r="E43" s="21">
        <v>931644</v>
      </c>
      <c r="F43" s="22">
        <v>931644</v>
      </c>
      <c r="G43" s="22">
        <v>0</v>
      </c>
      <c r="H43" s="22">
        <v>0</v>
      </c>
      <c r="I43" s="22">
        <v>77389</v>
      </c>
      <c r="J43" s="22">
        <v>77389</v>
      </c>
      <c r="K43" s="22">
        <v>81198</v>
      </c>
      <c r="L43" s="22">
        <v>0</v>
      </c>
      <c r="M43" s="22">
        <v>166951</v>
      </c>
      <c r="N43" s="22">
        <v>248149</v>
      </c>
      <c r="O43" s="22">
        <v>12841</v>
      </c>
      <c r="P43" s="22">
        <v>11320</v>
      </c>
      <c r="Q43" s="22">
        <v>166754</v>
      </c>
      <c r="R43" s="22">
        <v>190915</v>
      </c>
      <c r="S43" s="22">
        <v>0</v>
      </c>
      <c r="T43" s="22">
        <v>0</v>
      </c>
      <c r="U43" s="22">
        <v>0</v>
      </c>
      <c r="V43" s="22">
        <v>0</v>
      </c>
      <c r="W43" s="22">
        <v>516453</v>
      </c>
      <c r="X43" s="22">
        <v>415771</v>
      </c>
      <c r="Y43" s="22">
        <v>100682</v>
      </c>
      <c r="Z43" s="23">
        <v>24.215734142111884</v>
      </c>
      <c r="AA43" s="20">
        <v>931644</v>
      </c>
    </row>
    <row r="44" spans="1:27" x14ac:dyDescent="0.25">
      <c r="A44" s="19" t="s">
        <v>70</v>
      </c>
      <c r="B44" s="15" t="s">
        <v>32</v>
      </c>
      <c r="C44" s="20">
        <v>3076721</v>
      </c>
      <c r="D44" s="20">
        <v>0</v>
      </c>
      <c r="E44" s="21">
        <v>930386</v>
      </c>
      <c r="F44" s="22">
        <v>928797</v>
      </c>
      <c r="G44" s="22">
        <v>-150948</v>
      </c>
      <c r="H44" s="22">
        <v>25546</v>
      </c>
      <c r="I44" s="22">
        <v>21446</v>
      </c>
      <c r="J44" s="22">
        <v>-103956</v>
      </c>
      <c r="K44" s="22">
        <v>34887</v>
      </c>
      <c r="L44" s="22">
        <v>15744</v>
      </c>
      <c r="M44" s="22">
        <v>0</v>
      </c>
      <c r="N44" s="22">
        <v>50631</v>
      </c>
      <c r="O44" s="22">
        <v>48008</v>
      </c>
      <c r="P44" s="22">
        <v>14867</v>
      </c>
      <c r="Q44" s="22">
        <v>113729</v>
      </c>
      <c r="R44" s="22">
        <v>176604</v>
      </c>
      <c r="S44" s="22">
        <v>0</v>
      </c>
      <c r="T44" s="22">
        <v>0</v>
      </c>
      <c r="U44" s="22">
        <v>0</v>
      </c>
      <c r="V44" s="22">
        <v>0</v>
      </c>
      <c r="W44" s="22">
        <v>123279</v>
      </c>
      <c r="X44" s="22">
        <v>367378</v>
      </c>
      <c r="Y44" s="22">
        <v>-244099</v>
      </c>
      <c r="Z44" s="23">
        <v>-66.44355405059639</v>
      </c>
      <c r="AA44" s="20">
        <v>928797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1508126</v>
      </c>
      <c r="D46" s="20">
        <v>0</v>
      </c>
      <c r="E46" s="21">
        <v>438178</v>
      </c>
      <c r="F46" s="22">
        <v>443178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102032</v>
      </c>
      <c r="P46" s="22">
        <v>0</v>
      </c>
      <c r="Q46" s="22">
        <v>247714</v>
      </c>
      <c r="R46" s="22">
        <v>349746</v>
      </c>
      <c r="S46" s="22">
        <v>0</v>
      </c>
      <c r="T46" s="22">
        <v>0</v>
      </c>
      <c r="U46" s="22">
        <v>0</v>
      </c>
      <c r="V46" s="22">
        <v>0</v>
      </c>
      <c r="W46" s="22">
        <v>349746</v>
      </c>
      <c r="X46" s="22">
        <v>102033</v>
      </c>
      <c r="Y46" s="22">
        <v>247713</v>
      </c>
      <c r="Z46" s="23">
        <v>242.77733674399457</v>
      </c>
      <c r="AA46" s="20">
        <v>443178</v>
      </c>
    </row>
    <row r="47" spans="1:27" x14ac:dyDescent="0.25">
      <c r="A47" s="19" t="s">
        <v>73</v>
      </c>
      <c r="B47" s="15" t="s">
        <v>32</v>
      </c>
      <c r="C47" s="20">
        <v>612557</v>
      </c>
      <c r="D47" s="20">
        <v>0</v>
      </c>
      <c r="E47" s="21">
        <v>950131</v>
      </c>
      <c r="F47" s="22">
        <v>1006085</v>
      </c>
      <c r="G47" s="22">
        <v>132069</v>
      </c>
      <c r="H47" s="22">
        <v>53926</v>
      </c>
      <c r="I47" s="22">
        <v>63937</v>
      </c>
      <c r="J47" s="22">
        <v>249932</v>
      </c>
      <c r="K47" s="22">
        <v>46489</v>
      </c>
      <c r="L47" s="22">
        <v>67693</v>
      </c>
      <c r="M47" s="22">
        <v>101857</v>
      </c>
      <c r="N47" s="22">
        <v>216039</v>
      </c>
      <c r="O47" s="22">
        <v>35680</v>
      </c>
      <c r="P47" s="22">
        <v>65514</v>
      </c>
      <c r="Q47" s="22">
        <v>65408</v>
      </c>
      <c r="R47" s="22">
        <v>166602</v>
      </c>
      <c r="S47" s="22">
        <v>0</v>
      </c>
      <c r="T47" s="22">
        <v>0</v>
      </c>
      <c r="U47" s="22">
        <v>0</v>
      </c>
      <c r="V47" s="22">
        <v>0</v>
      </c>
      <c r="W47" s="22">
        <v>632573</v>
      </c>
      <c r="X47" s="22">
        <v>681654</v>
      </c>
      <c r="Y47" s="22">
        <v>-49081</v>
      </c>
      <c r="Z47" s="23">
        <v>-7.2002804942096725</v>
      </c>
      <c r="AA47" s="20">
        <v>1006085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35448708</v>
      </c>
      <c r="D50" s="29">
        <f t="shared" ref="D50:Y50" si="1">SUM(D37:D49)</f>
        <v>0</v>
      </c>
      <c r="E50" s="30">
        <f t="shared" si="1"/>
        <v>22613632</v>
      </c>
      <c r="F50" s="31">
        <f t="shared" si="1"/>
        <v>26180981</v>
      </c>
      <c r="G50" s="31">
        <f t="shared" si="1"/>
        <v>1001168</v>
      </c>
      <c r="H50" s="31">
        <f t="shared" si="1"/>
        <v>1241715</v>
      </c>
      <c r="I50" s="31">
        <f t="shared" si="1"/>
        <v>2218964</v>
      </c>
      <c r="J50" s="31">
        <f t="shared" si="1"/>
        <v>4461847</v>
      </c>
      <c r="K50" s="31">
        <f t="shared" si="1"/>
        <v>1514646</v>
      </c>
      <c r="L50" s="31">
        <f t="shared" si="1"/>
        <v>1155216</v>
      </c>
      <c r="M50" s="31">
        <f t="shared" si="1"/>
        <v>2660379</v>
      </c>
      <c r="N50" s="31">
        <f t="shared" si="1"/>
        <v>5330241</v>
      </c>
      <c r="O50" s="31">
        <f t="shared" si="1"/>
        <v>1486880</v>
      </c>
      <c r="P50" s="31">
        <f t="shared" si="1"/>
        <v>1338299</v>
      </c>
      <c r="Q50" s="31">
        <f t="shared" si="1"/>
        <v>2444585</v>
      </c>
      <c r="R50" s="31">
        <f t="shared" si="1"/>
        <v>5269764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15061852</v>
      </c>
      <c r="X50" s="31">
        <f t="shared" si="1"/>
        <v>15856898</v>
      </c>
      <c r="Y50" s="31">
        <f t="shared" si="1"/>
        <v>-795046</v>
      </c>
      <c r="Z50" s="32">
        <f>+IF(X50&lt;&gt;0,+(Y50/X50)*100,0)</f>
        <v>-5.0138810251538475</v>
      </c>
      <c r="AA50" s="29">
        <f>SUM(AA37:AA49)</f>
        <v>26180981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-16403</v>
      </c>
      <c r="D51" s="39">
        <f t="shared" si="2"/>
        <v>0</v>
      </c>
      <c r="E51" s="40">
        <f t="shared" si="2"/>
        <v>17051001</v>
      </c>
      <c r="F51" s="41">
        <f t="shared" si="2"/>
        <v>15058668</v>
      </c>
      <c r="G51" s="41">
        <f t="shared" si="2"/>
        <v>1679797</v>
      </c>
      <c r="H51" s="41">
        <f t="shared" si="2"/>
        <v>2795773</v>
      </c>
      <c r="I51" s="41">
        <f t="shared" si="2"/>
        <v>849972</v>
      </c>
      <c r="J51" s="41">
        <f t="shared" si="2"/>
        <v>5325542</v>
      </c>
      <c r="K51" s="41">
        <f t="shared" si="2"/>
        <v>1738396</v>
      </c>
      <c r="L51" s="41">
        <f t="shared" si="2"/>
        <v>2161807</v>
      </c>
      <c r="M51" s="41">
        <f t="shared" si="2"/>
        <v>943068</v>
      </c>
      <c r="N51" s="41">
        <f t="shared" si="2"/>
        <v>4843271</v>
      </c>
      <c r="O51" s="41">
        <f t="shared" si="2"/>
        <v>2390013</v>
      </c>
      <c r="P51" s="41">
        <f t="shared" si="2"/>
        <v>1901695</v>
      </c>
      <c r="Q51" s="41">
        <f t="shared" si="2"/>
        <v>1375484</v>
      </c>
      <c r="R51" s="41">
        <f t="shared" si="2"/>
        <v>5667192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15836005</v>
      </c>
      <c r="X51" s="41">
        <f t="shared" si="2"/>
        <v>13828779</v>
      </c>
      <c r="Y51" s="41">
        <f t="shared" si="2"/>
        <v>2007226</v>
      </c>
      <c r="Z51" s="42">
        <f>+IF(X51&lt;&gt;0,+(Y51/X51)*100,0)</f>
        <v>14.514846176947366</v>
      </c>
      <c r="AA51" s="39">
        <f>+AA35-AA50</f>
        <v>15058668</v>
      </c>
    </row>
    <row r="52" spans="1:27" x14ac:dyDescent="0.25">
      <c r="A52" s="43" t="s">
        <v>78</v>
      </c>
      <c r="B52" s="15" t="s">
        <v>32</v>
      </c>
      <c r="C52" s="20">
        <v>713250</v>
      </c>
      <c r="D52" s="20">
        <v>0</v>
      </c>
      <c r="E52" s="21">
        <v>28695652</v>
      </c>
      <c r="F52" s="22">
        <v>29980814</v>
      </c>
      <c r="G52" s="22">
        <v>568111</v>
      </c>
      <c r="H52" s="22">
        <v>655831</v>
      </c>
      <c r="I52" s="22">
        <v>90488</v>
      </c>
      <c r="J52" s="22">
        <v>1314430</v>
      </c>
      <c r="K52" s="22">
        <v>281955</v>
      </c>
      <c r="L52" s="22">
        <v>0</v>
      </c>
      <c r="M52" s="22">
        <v>1532901</v>
      </c>
      <c r="N52" s="22">
        <v>1814856</v>
      </c>
      <c r="O52" s="22">
        <v>0</v>
      </c>
      <c r="P52" s="22">
        <v>1978018</v>
      </c>
      <c r="Q52" s="22">
        <v>5658102</v>
      </c>
      <c r="R52" s="22">
        <v>7636120</v>
      </c>
      <c r="S52" s="22">
        <v>0</v>
      </c>
      <c r="T52" s="22">
        <v>0</v>
      </c>
      <c r="U52" s="22">
        <v>0</v>
      </c>
      <c r="V52" s="22">
        <v>0</v>
      </c>
      <c r="W52" s="22">
        <v>10765406</v>
      </c>
      <c r="X52" s="22">
        <v>6544204</v>
      </c>
      <c r="Y52" s="22">
        <v>4221202</v>
      </c>
      <c r="Z52" s="23">
        <v>64.502909750368417</v>
      </c>
      <c r="AA52" s="20">
        <v>29980814</v>
      </c>
    </row>
    <row r="53" spans="1:27" x14ac:dyDescent="0.25">
      <c r="A53" s="43" t="s">
        <v>79</v>
      </c>
      <c r="B53" s="15" t="s">
        <v>32</v>
      </c>
      <c r="C53" s="44">
        <v>279031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975878</v>
      </c>
      <c r="D54" s="48">
        <f t="shared" si="3"/>
        <v>0</v>
      </c>
      <c r="E54" s="49">
        <f t="shared" si="3"/>
        <v>45746653</v>
      </c>
      <c r="F54" s="50">
        <f t="shared" si="3"/>
        <v>45039482</v>
      </c>
      <c r="G54" s="50">
        <f t="shared" si="3"/>
        <v>2247908</v>
      </c>
      <c r="H54" s="50">
        <f t="shared" si="3"/>
        <v>3451604</v>
      </c>
      <c r="I54" s="50">
        <f t="shared" si="3"/>
        <v>940460</v>
      </c>
      <c r="J54" s="50">
        <f t="shared" si="3"/>
        <v>6639972</v>
      </c>
      <c r="K54" s="50">
        <f t="shared" si="3"/>
        <v>2020351</v>
      </c>
      <c r="L54" s="50">
        <f t="shared" si="3"/>
        <v>2161807</v>
      </c>
      <c r="M54" s="50">
        <f t="shared" si="3"/>
        <v>2475969</v>
      </c>
      <c r="N54" s="50">
        <f t="shared" si="3"/>
        <v>6658127</v>
      </c>
      <c r="O54" s="50">
        <f t="shared" si="3"/>
        <v>2390013</v>
      </c>
      <c r="P54" s="50">
        <f t="shared" si="3"/>
        <v>3879713</v>
      </c>
      <c r="Q54" s="50">
        <f t="shared" si="3"/>
        <v>7033586</v>
      </c>
      <c r="R54" s="50">
        <f t="shared" si="3"/>
        <v>13303312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26601411</v>
      </c>
      <c r="X54" s="50">
        <f t="shared" si="3"/>
        <v>20372983</v>
      </c>
      <c r="Y54" s="50">
        <f t="shared" si="3"/>
        <v>6228428</v>
      </c>
      <c r="Z54" s="51">
        <f>+IF(X54&lt;&gt;0,+(Y54/X54)*100,0)</f>
        <v>30.571998219406556</v>
      </c>
      <c r="AA54" s="48">
        <f>SUM(AA51:AA53)</f>
        <v>45039482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975878</v>
      </c>
      <c r="D56" s="54">
        <f>+D54-D55</f>
        <v>0</v>
      </c>
      <c r="E56" s="55">
        <f t="shared" si="4"/>
        <v>45746653</v>
      </c>
      <c r="F56" s="56">
        <f t="shared" si="4"/>
        <v>45039482</v>
      </c>
      <c r="G56" s="56">
        <f t="shared" si="4"/>
        <v>2247908</v>
      </c>
      <c r="H56" s="56">
        <f t="shared" si="4"/>
        <v>3451604</v>
      </c>
      <c r="I56" s="56">
        <f t="shared" si="4"/>
        <v>940460</v>
      </c>
      <c r="J56" s="56">
        <f t="shared" si="4"/>
        <v>6639972</v>
      </c>
      <c r="K56" s="56">
        <f t="shared" si="4"/>
        <v>2020351</v>
      </c>
      <c r="L56" s="56">
        <f t="shared" si="4"/>
        <v>2161807</v>
      </c>
      <c r="M56" s="56">
        <f t="shared" si="4"/>
        <v>2475969</v>
      </c>
      <c r="N56" s="56">
        <f t="shared" si="4"/>
        <v>6658127</v>
      </c>
      <c r="O56" s="56">
        <f t="shared" si="4"/>
        <v>2390013</v>
      </c>
      <c r="P56" s="56">
        <f t="shared" si="4"/>
        <v>3879713</v>
      </c>
      <c r="Q56" s="56">
        <f t="shared" si="4"/>
        <v>7033586</v>
      </c>
      <c r="R56" s="56">
        <f t="shared" si="4"/>
        <v>13303312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26601411</v>
      </c>
      <c r="X56" s="56">
        <f t="shared" si="4"/>
        <v>20372983</v>
      </c>
      <c r="Y56" s="56">
        <f t="shared" si="4"/>
        <v>6228428</v>
      </c>
      <c r="Z56" s="57">
        <f>+IF(X56&lt;&gt;0,+(Y56/X56)*100,0)</f>
        <v>30.571998219406556</v>
      </c>
      <c r="AA56" s="54">
        <f>+AA54-AA55</f>
        <v>45039482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975878</v>
      </c>
      <c r="D59" s="48">
        <f>SUM(D56:D58)</f>
        <v>0</v>
      </c>
      <c r="E59" s="49">
        <f t="shared" si="5"/>
        <v>45746653</v>
      </c>
      <c r="F59" s="50">
        <f t="shared" si="5"/>
        <v>45039482</v>
      </c>
      <c r="G59" s="50">
        <f t="shared" si="5"/>
        <v>2247908</v>
      </c>
      <c r="H59" s="50">
        <f t="shared" si="5"/>
        <v>3451604</v>
      </c>
      <c r="I59" s="50">
        <f t="shared" si="5"/>
        <v>940460</v>
      </c>
      <c r="J59" s="50">
        <f t="shared" si="5"/>
        <v>6639972</v>
      </c>
      <c r="K59" s="50">
        <f t="shared" si="5"/>
        <v>2020351</v>
      </c>
      <c r="L59" s="50">
        <f t="shared" si="5"/>
        <v>2161807</v>
      </c>
      <c r="M59" s="50">
        <f t="shared" si="5"/>
        <v>2475969</v>
      </c>
      <c r="N59" s="50">
        <f t="shared" si="5"/>
        <v>6658127</v>
      </c>
      <c r="O59" s="50">
        <f t="shared" si="5"/>
        <v>2390013</v>
      </c>
      <c r="P59" s="50">
        <f t="shared" si="5"/>
        <v>3879713</v>
      </c>
      <c r="Q59" s="50">
        <f t="shared" si="5"/>
        <v>7033586</v>
      </c>
      <c r="R59" s="50">
        <f t="shared" si="5"/>
        <v>13303312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26601411</v>
      </c>
      <c r="X59" s="50">
        <f t="shared" si="5"/>
        <v>20372983</v>
      </c>
      <c r="Y59" s="50">
        <f t="shared" si="5"/>
        <v>6228428</v>
      </c>
      <c r="Z59" s="51">
        <f>+IF(X59&lt;&gt;0,+(Y59/X59)*100,0)</f>
        <v>30.571998219406556</v>
      </c>
      <c r="AA59" s="48">
        <f>SUM(AA56:AA58)</f>
        <v>45039482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975878</v>
      </c>
      <c r="D62" s="65">
        <f>SUM(D59:D61)</f>
        <v>0</v>
      </c>
      <c r="E62" s="66">
        <f t="shared" si="6"/>
        <v>45746653</v>
      </c>
      <c r="F62" s="67">
        <f t="shared" si="6"/>
        <v>45039482</v>
      </c>
      <c r="G62" s="67">
        <f t="shared" si="6"/>
        <v>2247908</v>
      </c>
      <c r="H62" s="67">
        <f t="shared" si="6"/>
        <v>3451604</v>
      </c>
      <c r="I62" s="67">
        <f t="shared" si="6"/>
        <v>940460</v>
      </c>
      <c r="J62" s="67">
        <f t="shared" si="6"/>
        <v>6639972</v>
      </c>
      <c r="K62" s="67">
        <f t="shared" si="6"/>
        <v>2020351</v>
      </c>
      <c r="L62" s="67">
        <f t="shared" si="6"/>
        <v>2161807</v>
      </c>
      <c r="M62" s="67">
        <f t="shared" si="6"/>
        <v>2475969</v>
      </c>
      <c r="N62" s="67">
        <f t="shared" si="6"/>
        <v>6658127</v>
      </c>
      <c r="O62" s="67">
        <f t="shared" si="6"/>
        <v>2390013</v>
      </c>
      <c r="P62" s="67">
        <f t="shared" si="6"/>
        <v>3879713</v>
      </c>
      <c r="Q62" s="67">
        <f t="shared" si="6"/>
        <v>7033586</v>
      </c>
      <c r="R62" s="67">
        <f t="shared" si="6"/>
        <v>13303312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26601411</v>
      </c>
      <c r="X62" s="67">
        <f t="shared" si="6"/>
        <v>20372983</v>
      </c>
      <c r="Y62" s="67">
        <f t="shared" si="6"/>
        <v>6228428</v>
      </c>
      <c r="Z62" s="68">
        <f>+IF(X62&lt;&gt;0,+(Y62/X62)*100,0)</f>
        <v>30.571998219406556</v>
      </c>
      <c r="AA62" s="65">
        <f>SUM(AA59:AA61)</f>
        <v>45039482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25345644</v>
      </c>
      <c r="D7" s="20">
        <v>0</v>
      </c>
      <c r="E7" s="21">
        <v>30911960</v>
      </c>
      <c r="F7" s="22">
        <v>30911960</v>
      </c>
      <c r="G7" s="22">
        <v>2054529</v>
      </c>
      <c r="H7" s="22">
        <v>2213241</v>
      </c>
      <c r="I7" s="22">
        <v>2244568</v>
      </c>
      <c r="J7" s="22">
        <v>6512338</v>
      </c>
      <c r="K7" s="22">
        <v>886828</v>
      </c>
      <c r="L7" s="22">
        <v>3919834</v>
      </c>
      <c r="M7" s="22">
        <v>3096405</v>
      </c>
      <c r="N7" s="22">
        <v>7903067</v>
      </c>
      <c r="O7" s="22">
        <v>2762545</v>
      </c>
      <c r="P7" s="22">
        <v>651153</v>
      </c>
      <c r="Q7" s="22">
        <v>4576958</v>
      </c>
      <c r="R7" s="22">
        <v>7990656</v>
      </c>
      <c r="S7" s="22">
        <v>0</v>
      </c>
      <c r="T7" s="22">
        <v>0</v>
      </c>
      <c r="U7" s="22">
        <v>0</v>
      </c>
      <c r="V7" s="22">
        <v>0</v>
      </c>
      <c r="W7" s="22">
        <v>22406061</v>
      </c>
      <c r="X7" s="22">
        <v>23183955</v>
      </c>
      <c r="Y7" s="22">
        <v>-777894</v>
      </c>
      <c r="Z7" s="23">
        <v>-3.3553118956623234</v>
      </c>
      <c r="AA7" s="20">
        <v>30911960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3679706</v>
      </c>
      <c r="D13" s="20">
        <v>0</v>
      </c>
      <c r="E13" s="21">
        <v>3670110</v>
      </c>
      <c r="F13" s="22">
        <v>3670110</v>
      </c>
      <c r="G13" s="22">
        <v>286798</v>
      </c>
      <c r="H13" s="22">
        <v>288234</v>
      </c>
      <c r="I13" s="22">
        <v>296805</v>
      </c>
      <c r="J13" s="22">
        <v>871837</v>
      </c>
      <c r="K13" s="22">
        <v>361</v>
      </c>
      <c r="L13" s="22">
        <v>613465</v>
      </c>
      <c r="M13" s="22">
        <v>573</v>
      </c>
      <c r="N13" s="22">
        <v>614399</v>
      </c>
      <c r="O13" s="22">
        <v>642670</v>
      </c>
      <c r="P13" s="22">
        <v>346603</v>
      </c>
      <c r="Q13" s="22">
        <v>345756</v>
      </c>
      <c r="R13" s="22">
        <v>1335029</v>
      </c>
      <c r="S13" s="22">
        <v>0</v>
      </c>
      <c r="T13" s="22">
        <v>0</v>
      </c>
      <c r="U13" s="22">
        <v>0</v>
      </c>
      <c r="V13" s="22">
        <v>0</v>
      </c>
      <c r="W13" s="22">
        <v>2821265</v>
      </c>
      <c r="X13" s="22">
        <v>2752578</v>
      </c>
      <c r="Y13" s="22">
        <v>68687</v>
      </c>
      <c r="Z13" s="23">
        <v>2.4953697951520355</v>
      </c>
      <c r="AA13" s="20">
        <v>3670110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266405</v>
      </c>
      <c r="D31" s="20">
        <v>0</v>
      </c>
      <c r="E31" s="21">
        <v>0</v>
      </c>
      <c r="F31" s="22">
        <v>0</v>
      </c>
      <c r="G31" s="22">
        <v>22991</v>
      </c>
      <c r="H31" s="22">
        <v>22827</v>
      </c>
      <c r="I31" s="22">
        <v>22991</v>
      </c>
      <c r="J31" s="22">
        <v>68809</v>
      </c>
      <c r="K31" s="22">
        <v>0</v>
      </c>
      <c r="L31" s="22">
        <v>45982</v>
      </c>
      <c r="M31" s="22">
        <v>22991</v>
      </c>
      <c r="N31" s="22">
        <v>68973</v>
      </c>
      <c r="O31" s="22">
        <v>23155</v>
      </c>
      <c r="P31" s="22">
        <v>0</v>
      </c>
      <c r="Q31" s="22">
        <v>46310</v>
      </c>
      <c r="R31" s="22">
        <v>69465</v>
      </c>
      <c r="S31" s="22">
        <v>0</v>
      </c>
      <c r="T31" s="22">
        <v>0</v>
      </c>
      <c r="U31" s="22">
        <v>0</v>
      </c>
      <c r="V31" s="22">
        <v>0</v>
      </c>
      <c r="W31" s="22">
        <v>207247</v>
      </c>
      <c r="X31" s="22">
        <v>0</v>
      </c>
      <c r="Y31" s="22">
        <v>207247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29291755</v>
      </c>
      <c r="D35" s="29">
        <f t="shared" ref="D35:Y35" si="0">SUM(D6:D34)</f>
        <v>0</v>
      </c>
      <c r="E35" s="30">
        <f t="shared" si="0"/>
        <v>40775900</v>
      </c>
      <c r="F35" s="31">
        <f t="shared" si="0"/>
        <v>40775900</v>
      </c>
      <c r="G35" s="31">
        <f t="shared" si="0"/>
        <v>2364318</v>
      </c>
      <c r="H35" s="31">
        <f t="shared" si="0"/>
        <v>2524302</v>
      </c>
      <c r="I35" s="31">
        <f t="shared" si="0"/>
        <v>2564364</v>
      </c>
      <c r="J35" s="31">
        <f t="shared" si="0"/>
        <v>7452984</v>
      </c>
      <c r="K35" s="31">
        <f t="shared" si="0"/>
        <v>887189</v>
      </c>
      <c r="L35" s="31">
        <f t="shared" si="0"/>
        <v>4579281</v>
      </c>
      <c r="M35" s="31">
        <f t="shared" si="0"/>
        <v>3119969</v>
      </c>
      <c r="N35" s="31">
        <f t="shared" si="0"/>
        <v>8586439</v>
      </c>
      <c r="O35" s="31">
        <f t="shared" si="0"/>
        <v>3428370</v>
      </c>
      <c r="P35" s="31">
        <f t="shared" si="0"/>
        <v>997756</v>
      </c>
      <c r="Q35" s="31">
        <f t="shared" si="0"/>
        <v>4969024</v>
      </c>
      <c r="R35" s="31">
        <f t="shared" si="0"/>
        <v>9395150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25434573</v>
      </c>
      <c r="X35" s="31">
        <f t="shared" si="0"/>
        <v>30581901</v>
      </c>
      <c r="Y35" s="31">
        <f t="shared" si="0"/>
        <v>-5147328</v>
      </c>
      <c r="Z35" s="32">
        <f>+IF(X35&lt;&gt;0,+(Y35/X35)*100,0)</f>
        <v>-16.83128854547008</v>
      </c>
      <c r="AA35" s="29">
        <f>SUM(AA6:AA34)</f>
        <v>40775900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5089349</v>
      </c>
      <c r="D37" s="20">
        <v>0</v>
      </c>
      <c r="E37" s="21">
        <v>5439477</v>
      </c>
      <c r="F37" s="22">
        <v>5439477</v>
      </c>
      <c r="G37" s="22">
        <v>315920</v>
      </c>
      <c r="H37" s="22">
        <v>315635</v>
      </c>
      <c r="I37" s="22">
        <v>402535</v>
      </c>
      <c r="J37" s="22">
        <v>1034090</v>
      </c>
      <c r="K37" s="22">
        <v>324227</v>
      </c>
      <c r="L37" s="22">
        <v>382592</v>
      </c>
      <c r="M37" s="22">
        <v>444122</v>
      </c>
      <c r="N37" s="22">
        <v>1150941</v>
      </c>
      <c r="O37" s="22">
        <v>336849</v>
      </c>
      <c r="P37" s="22">
        <v>321775</v>
      </c>
      <c r="Q37" s="22">
        <v>329561</v>
      </c>
      <c r="R37" s="22">
        <v>988185</v>
      </c>
      <c r="S37" s="22">
        <v>0</v>
      </c>
      <c r="T37" s="22">
        <v>0</v>
      </c>
      <c r="U37" s="22">
        <v>0</v>
      </c>
      <c r="V37" s="22">
        <v>0</v>
      </c>
      <c r="W37" s="22">
        <v>3173216</v>
      </c>
      <c r="X37" s="22">
        <v>4079565</v>
      </c>
      <c r="Y37" s="22">
        <v>-906349</v>
      </c>
      <c r="Z37" s="23">
        <v>-22.21680497798172</v>
      </c>
      <c r="AA37" s="20">
        <v>5439477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1655611</v>
      </c>
      <c r="D40" s="20">
        <v>0</v>
      </c>
      <c r="E40" s="21">
        <v>2050000</v>
      </c>
      <c r="F40" s="22">
        <v>1980000</v>
      </c>
      <c r="G40" s="22">
        <v>1116</v>
      </c>
      <c r="H40" s="22">
        <v>373548</v>
      </c>
      <c r="I40" s="22">
        <v>53497</v>
      </c>
      <c r="J40" s="22">
        <v>428161</v>
      </c>
      <c r="K40" s="22">
        <v>161552</v>
      </c>
      <c r="L40" s="22">
        <v>455608</v>
      </c>
      <c r="M40" s="22">
        <v>0</v>
      </c>
      <c r="N40" s="22">
        <v>617160</v>
      </c>
      <c r="O40" s="22">
        <v>191467</v>
      </c>
      <c r="P40" s="22">
        <v>8600</v>
      </c>
      <c r="Q40" s="22">
        <v>60224</v>
      </c>
      <c r="R40" s="22">
        <v>260291</v>
      </c>
      <c r="S40" s="22">
        <v>0</v>
      </c>
      <c r="T40" s="22">
        <v>0</v>
      </c>
      <c r="U40" s="22">
        <v>0</v>
      </c>
      <c r="V40" s="22">
        <v>0</v>
      </c>
      <c r="W40" s="22">
        <v>1305612</v>
      </c>
      <c r="X40" s="22">
        <v>1484991</v>
      </c>
      <c r="Y40" s="22">
        <v>-179379</v>
      </c>
      <c r="Z40" s="23">
        <v>-12.079467148285747</v>
      </c>
      <c r="AA40" s="20">
        <v>1980000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3535484</v>
      </c>
      <c r="F41" s="22">
        <v>3535484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2651607</v>
      </c>
      <c r="Y41" s="22">
        <v>-2651607</v>
      </c>
      <c r="Z41" s="23">
        <v>-100</v>
      </c>
      <c r="AA41" s="20">
        <v>3535484</v>
      </c>
    </row>
    <row r="42" spans="1:27" x14ac:dyDescent="0.25">
      <c r="A42" s="19" t="s">
        <v>68</v>
      </c>
      <c r="B42" s="15" t="s">
        <v>32</v>
      </c>
      <c r="C42" s="20">
        <v>4590334</v>
      </c>
      <c r="D42" s="20">
        <v>0</v>
      </c>
      <c r="E42" s="21">
        <v>4223950</v>
      </c>
      <c r="F42" s="22">
        <v>4223950</v>
      </c>
      <c r="G42" s="22">
        <v>351996</v>
      </c>
      <c r="H42" s="22">
        <v>351996</v>
      </c>
      <c r="I42" s="22">
        <v>351996</v>
      </c>
      <c r="J42" s="22">
        <v>1055988</v>
      </c>
      <c r="K42" s="22">
        <v>0</v>
      </c>
      <c r="L42" s="22">
        <v>703992</v>
      </c>
      <c r="M42" s="22">
        <v>0</v>
      </c>
      <c r="N42" s="22">
        <v>703992</v>
      </c>
      <c r="O42" s="22">
        <v>703992</v>
      </c>
      <c r="P42" s="22">
        <v>0</v>
      </c>
      <c r="Q42" s="22">
        <v>703992</v>
      </c>
      <c r="R42" s="22">
        <v>1407984</v>
      </c>
      <c r="S42" s="22">
        <v>0</v>
      </c>
      <c r="T42" s="22">
        <v>0</v>
      </c>
      <c r="U42" s="22">
        <v>0</v>
      </c>
      <c r="V42" s="22">
        <v>0</v>
      </c>
      <c r="W42" s="22">
        <v>3167964</v>
      </c>
      <c r="X42" s="22">
        <v>3167955</v>
      </c>
      <c r="Y42" s="22">
        <v>9</v>
      </c>
      <c r="Z42" s="23">
        <v>2.8409494453046207E-4</v>
      </c>
      <c r="AA42" s="20">
        <v>4223950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1585825</v>
      </c>
      <c r="D44" s="20">
        <v>0</v>
      </c>
      <c r="E44" s="21">
        <v>1490000</v>
      </c>
      <c r="F44" s="22">
        <v>1880000</v>
      </c>
      <c r="G44" s="22">
        <v>143600</v>
      </c>
      <c r="H44" s="22">
        <v>376727</v>
      </c>
      <c r="I44" s="22">
        <v>128250</v>
      </c>
      <c r="J44" s="22">
        <v>648577</v>
      </c>
      <c r="K44" s="22">
        <v>0</v>
      </c>
      <c r="L44" s="22">
        <v>168903</v>
      </c>
      <c r="M44" s="22">
        <v>409040</v>
      </c>
      <c r="N44" s="22">
        <v>577943</v>
      </c>
      <c r="O44" s="22">
        <v>311750</v>
      </c>
      <c r="P44" s="22">
        <v>0</v>
      </c>
      <c r="Q44" s="22">
        <v>550065</v>
      </c>
      <c r="R44" s="22">
        <v>861815</v>
      </c>
      <c r="S44" s="22">
        <v>0</v>
      </c>
      <c r="T44" s="22">
        <v>0</v>
      </c>
      <c r="U44" s="22">
        <v>0</v>
      </c>
      <c r="V44" s="22">
        <v>0</v>
      </c>
      <c r="W44" s="22">
        <v>2088335</v>
      </c>
      <c r="X44" s="22">
        <v>1409994</v>
      </c>
      <c r="Y44" s="22">
        <v>678341</v>
      </c>
      <c r="Z44" s="23">
        <v>48.109495501399294</v>
      </c>
      <c r="AA44" s="20">
        <v>1880000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7604060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5039</v>
      </c>
      <c r="J46" s="22">
        <v>5039</v>
      </c>
      <c r="K46" s="22">
        <v>0</v>
      </c>
      <c r="L46" s="22">
        <v>0</v>
      </c>
      <c r="M46" s="22">
        <v>7174</v>
      </c>
      <c r="N46" s="22">
        <v>7174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12213</v>
      </c>
      <c r="X46" s="22">
        <v>0</v>
      </c>
      <c r="Y46" s="22">
        <v>12213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1566430</v>
      </c>
      <c r="D47" s="20">
        <v>0</v>
      </c>
      <c r="E47" s="21">
        <v>1194746</v>
      </c>
      <c r="F47" s="22">
        <v>1184746</v>
      </c>
      <c r="G47" s="22">
        <v>70114</v>
      </c>
      <c r="H47" s="22">
        <v>92496</v>
      </c>
      <c r="I47" s="22">
        <v>63179</v>
      </c>
      <c r="J47" s="22">
        <v>225789</v>
      </c>
      <c r="K47" s="22">
        <v>2827</v>
      </c>
      <c r="L47" s="22">
        <v>134104</v>
      </c>
      <c r="M47" s="22">
        <v>67683</v>
      </c>
      <c r="N47" s="22">
        <v>204614</v>
      </c>
      <c r="O47" s="22">
        <v>43013</v>
      </c>
      <c r="P47" s="22">
        <v>71724</v>
      </c>
      <c r="Q47" s="22">
        <v>59163</v>
      </c>
      <c r="R47" s="22">
        <v>173900</v>
      </c>
      <c r="S47" s="22">
        <v>0</v>
      </c>
      <c r="T47" s="22">
        <v>0</v>
      </c>
      <c r="U47" s="22">
        <v>0</v>
      </c>
      <c r="V47" s="22">
        <v>0</v>
      </c>
      <c r="W47" s="22">
        <v>604303</v>
      </c>
      <c r="X47" s="22">
        <v>888525</v>
      </c>
      <c r="Y47" s="22">
        <v>-284222</v>
      </c>
      <c r="Z47" s="23">
        <v>-31.988070116203822</v>
      </c>
      <c r="AA47" s="20">
        <v>1184746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22091609</v>
      </c>
      <c r="D50" s="29">
        <f t="shared" ref="D50:Y50" si="1">SUM(D37:D49)</f>
        <v>0</v>
      </c>
      <c r="E50" s="30">
        <f t="shared" si="1"/>
        <v>17933657</v>
      </c>
      <c r="F50" s="31">
        <f t="shared" si="1"/>
        <v>18243657</v>
      </c>
      <c r="G50" s="31">
        <f t="shared" si="1"/>
        <v>882746</v>
      </c>
      <c r="H50" s="31">
        <f t="shared" si="1"/>
        <v>1510402</v>
      </c>
      <c r="I50" s="31">
        <f t="shared" si="1"/>
        <v>1004496</v>
      </c>
      <c r="J50" s="31">
        <f t="shared" si="1"/>
        <v>3397644</v>
      </c>
      <c r="K50" s="31">
        <f t="shared" si="1"/>
        <v>488606</v>
      </c>
      <c r="L50" s="31">
        <f t="shared" si="1"/>
        <v>1845199</v>
      </c>
      <c r="M50" s="31">
        <f t="shared" si="1"/>
        <v>928019</v>
      </c>
      <c r="N50" s="31">
        <f t="shared" si="1"/>
        <v>3261824</v>
      </c>
      <c r="O50" s="31">
        <f t="shared" si="1"/>
        <v>1587071</v>
      </c>
      <c r="P50" s="31">
        <f t="shared" si="1"/>
        <v>402099</v>
      </c>
      <c r="Q50" s="31">
        <f t="shared" si="1"/>
        <v>1703005</v>
      </c>
      <c r="R50" s="31">
        <f t="shared" si="1"/>
        <v>3692175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10351643</v>
      </c>
      <c r="X50" s="31">
        <f t="shared" si="1"/>
        <v>13682637</v>
      </c>
      <c r="Y50" s="31">
        <f t="shared" si="1"/>
        <v>-3330994</v>
      </c>
      <c r="Z50" s="32">
        <f>+IF(X50&lt;&gt;0,+(Y50/X50)*100,0)</f>
        <v>-24.344678587906703</v>
      </c>
      <c r="AA50" s="29">
        <f>SUM(AA37:AA49)</f>
        <v>18243657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7200146</v>
      </c>
      <c r="D51" s="39">
        <f t="shared" si="2"/>
        <v>0</v>
      </c>
      <c r="E51" s="40">
        <f t="shared" si="2"/>
        <v>22842243</v>
      </c>
      <c r="F51" s="41">
        <f t="shared" si="2"/>
        <v>22532243</v>
      </c>
      <c r="G51" s="41">
        <f t="shared" si="2"/>
        <v>1481572</v>
      </c>
      <c r="H51" s="41">
        <f t="shared" si="2"/>
        <v>1013900</v>
      </c>
      <c r="I51" s="41">
        <f t="shared" si="2"/>
        <v>1559868</v>
      </c>
      <c r="J51" s="41">
        <f t="shared" si="2"/>
        <v>4055340</v>
      </c>
      <c r="K51" s="41">
        <f t="shared" si="2"/>
        <v>398583</v>
      </c>
      <c r="L51" s="41">
        <f t="shared" si="2"/>
        <v>2734082</v>
      </c>
      <c r="M51" s="41">
        <f t="shared" si="2"/>
        <v>2191950</v>
      </c>
      <c r="N51" s="41">
        <f t="shared" si="2"/>
        <v>5324615</v>
      </c>
      <c r="O51" s="41">
        <f t="shared" si="2"/>
        <v>1841299</v>
      </c>
      <c r="P51" s="41">
        <f t="shared" si="2"/>
        <v>595657</v>
      </c>
      <c r="Q51" s="41">
        <f t="shared" si="2"/>
        <v>3266019</v>
      </c>
      <c r="R51" s="41">
        <f t="shared" si="2"/>
        <v>5702975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15082930</v>
      </c>
      <c r="X51" s="41">
        <f t="shared" si="2"/>
        <v>16899264</v>
      </c>
      <c r="Y51" s="41">
        <f t="shared" si="2"/>
        <v>-1816334</v>
      </c>
      <c r="Z51" s="42">
        <f>+IF(X51&lt;&gt;0,+(Y51/X51)*100,0)</f>
        <v>-10.74800654040318</v>
      </c>
      <c r="AA51" s="39">
        <f>+AA35-AA50</f>
        <v>22532243</v>
      </c>
    </row>
    <row r="52" spans="1:27" x14ac:dyDescent="0.25">
      <c r="A52" s="43" t="s">
        <v>78</v>
      </c>
      <c r="B52" s="15" t="s">
        <v>32</v>
      </c>
      <c r="C52" s="20">
        <v>7614272</v>
      </c>
      <c r="D52" s="20">
        <v>0</v>
      </c>
      <c r="E52" s="21">
        <v>1400000</v>
      </c>
      <c r="F52" s="22">
        <v>5193218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3894912</v>
      </c>
      <c r="Y52" s="22">
        <v>-3894912</v>
      </c>
      <c r="Z52" s="23">
        <v>-100</v>
      </c>
      <c r="AA52" s="20">
        <v>5193218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14814418</v>
      </c>
      <c r="D54" s="48">
        <f t="shared" si="3"/>
        <v>0</v>
      </c>
      <c r="E54" s="49">
        <f t="shared" si="3"/>
        <v>24242243</v>
      </c>
      <c r="F54" s="50">
        <f t="shared" si="3"/>
        <v>27725461</v>
      </c>
      <c r="G54" s="50">
        <f t="shared" si="3"/>
        <v>1481572</v>
      </c>
      <c r="H54" s="50">
        <f t="shared" si="3"/>
        <v>1013900</v>
      </c>
      <c r="I54" s="50">
        <f t="shared" si="3"/>
        <v>1559868</v>
      </c>
      <c r="J54" s="50">
        <f t="shared" si="3"/>
        <v>4055340</v>
      </c>
      <c r="K54" s="50">
        <f t="shared" si="3"/>
        <v>398583</v>
      </c>
      <c r="L54" s="50">
        <f t="shared" si="3"/>
        <v>2734082</v>
      </c>
      <c r="M54" s="50">
        <f t="shared" si="3"/>
        <v>2191950</v>
      </c>
      <c r="N54" s="50">
        <f t="shared" si="3"/>
        <v>5324615</v>
      </c>
      <c r="O54" s="50">
        <f t="shared" si="3"/>
        <v>1841299</v>
      </c>
      <c r="P54" s="50">
        <f t="shared" si="3"/>
        <v>595657</v>
      </c>
      <c r="Q54" s="50">
        <f t="shared" si="3"/>
        <v>3266019</v>
      </c>
      <c r="R54" s="50">
        <f t="shared" si="3"/>
        <v>5702975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15082930</v>
      </c>
      <c r="X54" s="50">
        <f t="shared" si="3"/>
        <v>20794176</v>
      </c>
      <c r="Y54" s="50">
        <f t="shared" si="3"/>
        <v>-5711246</v>
      </c>
      <c r="Z54" s="51">
        <f>+IF(X54&lt;&gt;0,+(Y54/X54)*100,0)</f>
        <v>-27.465603830611034</v>
      </c>
      <c r="AA54" s="48">
        <f>SUM(AA51:AA53)</f>
        <v>27725461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14814418</v>
      </c>
      <c r="D56" s="54">
        <f>+D54-D55</f>
        <v>0</v>
      </c>
      <c r="E56" s="55">
        <f t="shared" si="4"/>
        <v>24242243</v>
      </c>
      <c r="F56" s="56">
        <f t="shared" si="4"/>
        <v>27725461</v>
      </c>
      <c r="G56" s="56">
        <f t="shared" si="4"/>
        <v>1481572</v>
      </c>
      <c r="H56" s="56">
        <f t="shared" si="4"/>
        <v>1013900</v>
      </c>
      <c r="I56" s="56">
        <f t="shared" si="4"/>
        <v>1559868</v>
      </c>
      <c r="J56" s="56">
        <f t="shared" si="4"/>
        <v>4055340</v>
      </c>
      <c r="K56" s="56">
        <f t="shared" si="4"/>
        <v>398583</v>
      </c>
      <c r="L56" s="56">
        <f t="shared" si="4"/>
        <v>2734082</v>
      </c>
      <c r="M56" s="56">
        <f t="shared" si="4"/>
        <v>2191950</v>
      </c>
      <c r="N56" s="56">
        <f t="shared" si="4"/>
        <v>5324615</v>
      </c>
      <c r="O56" s="56">
        <f t="shared" si="4"/>
        <v>1841299</v>
      </c>
      <c r="P56" s="56">
        <f t="shared" si="4"/>
        <v>595657</v>
      </c>
      <c r="Q56" s="56">
        <f t="shared" si="4"/>
        <v>3266019</v>
      </c>
      <c r="R56" s="56">
        <f t="shared" si="4"/>
        <v>5702975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15082930</v>
      </c>
      <c r="X56" s="56">
        <f t="shared" si="4"/>
        <v>20794176</v>
      </c>
      <c r="Y56" s="56">
        <f t="shared" si="4"/>
        <v>-5711246</v>
      </c>
      <c r="Z56" s="57">
        <f>+IF(X56&lt;&gt;0,+(Y56/X56)*100,0)</f>
        <v>-27.465603830611034</v>
      </c>
      <c r="AA56" s="54">
        <f>+AA54-AA55</f>
        <v>27725461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14814418</v>
      </c>
      <c r="D59" s="48">
        <f>SUM(D56:D58)</f>
        <v>0</v>
      </c>
      <c r="E59" s="49">
        <f t="shared" si="5"/>
        <v>24242243</v>
      </c>
      <c r="F59" s="50">
        <f t="shared" si="5"/>
        <v>27725461</v>
      </c>
      <c r="G59" s="50">
        <f t="shared" si="5"/>
        <v>1481572</v>
      </c>
      <c r="H59" s="50">
        <f t="shared" si="5"/>
        <v>1013900</v>
      </c>
      <c r="I59" s="50">
        <f t="shared" si="5"/>
        <v>1559868</v>
      </c>
      <c r="J59" s="50">
        <f t="shared" si="5"/>
        <v>4055340</v>
      </c>
      <c r="K59" s="50">
        <f t="shared" si="5"/>
        <v>398583</v>
      </c>
      <c r="L59" s="50">
        <f t="shared" si="5"/>
        <v>2734082</v>
      </c>
      <c r="M59" s="50">
        <f t="shared" si="5"/>
        <v>2191950</v>
      </c>
      <c r="N59" s="50">
        <f t="shared" si="5"/>
        <v>5324615</v>
      </c>
      <c r="O59" s="50">
        <f t="shared" si="5"/>
        <v>1841299</v>
      </c>
      <c r="P59" s="50">
        <f t="shared" si="5"/>
        <v>595657</v>
      </c>
      <c r="Q59" s="50">
        <f t="shared" si="5"/>
        <v>3266019</v>
      </c>
      <c r="R59" s="50">
        <f t="shared" si="5"/>
        <v>5702975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15082930</v>
      </c>
      <c r="X59" s="50">
        <f t="shared" si="5"/>
        <v>20794176</v>
      </c>
      <c r="Y59" s="50">
        <f t="shared" si="5"/>
        <v>-5711246</v>
      </c>
      <c r="Z59" s="51">
        <f>+IF(X59&lt;&gt;0,+(Y59/X59)*100,0)</f>
        <v>-27.465603830611034</v>
      </c>
      <c r="AA59" s="48">
        <f>SUM(AA56:AA58)</f>
        <v>27725461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14814418</v>
      </c>
      <c r="D62" s="65">
        <f>SUM(D59:D61)</f>
        <v>0</v>
      </c>
      <c r="E62" s="66">
        <f t="shared" si="6"/>
        <v>24242243</v>
      </c>
      <c r="F62" s="67">
        <f t="shared" si="6"/>
        <v>27725461</v>
      </c>
      <c r="G62" s="67">
        <f t="shared" si="6"/>
        <v>1481572</v>
      </c>
      <c r="H62" s="67">
        <f t="shared" si="6"/>
        <v>1013900</v>
      </c>
      <c r="I62" s="67">
        <f t="shared" si="6"/>
        <v>1559868</v>
      </c>
      <c r="J62" s="67">
        <f t="shared" si="6"/>
        <v>4055340</v>
      </c>
      <c r="K62" s="67">
        <f t="shared" si="6"/>
        <v>398583</v>
      </c>
      <c r="L62" s="67">
        <f t="shared" si="6"/>
        <v>2734082</v>
      </c>
      <c r="M62" s="67">
        <f t="shared" si="6"/>
        <v>2191950</v>
      </c>
      <c r="N62" s="67">
        <f t="shared" si="6"/>
        <v>5324615</v>
      </c>
      <c r="O62" s="67">
        <f t="shared" si="6"/>
        <v>1841299</v>
      </c>
      <c r="P62" s="67">
        <f t="shared" si="6"/>
        <v>595657</v>
      </c>
      <c r="Q62" s="67">
        <f t="shared" si="6"/>
        <v>3266019</v>
      </c>
      <c r="R62" s="67">
        <f t="shared" si="6"/>
        <v>5702975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15082930</v>
      </c>
      <c r="X62" s="67">
        <f t="shared" si="6"/>
        <v>20794176</v>
      </c>
      <c r="Y62" s="67">
        <f t="shared" si="6"/>
        <v>-5711246</v>
      </c>
      <c r="Z62" s="68">
        <f>+IF(X62&lt;&gt;0,+(Y62/X62)*100,0)</f>
        <v>-27.465603830611034</v>
      </c>
      <c r="AA62" s="65">
        <f>SUM(AA59:AA61)</f>
        <v>27725461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59596191</v>
      </c>
      <c r="D7" s="20">
        <v>0</v>
      </c>
      <c r="E7" s="21">
        <v>58185799</v>
      </c>
      <c r="F7" s="22">
        <v>58185799</v>
      </c>
      <c r="G7" s="22">
        <v>4633799</v>
      </c>
      <c r="H7" s="22">
        <v>5106623</v>
      </c>
      <c r="I7" s="22">
        <v>1537565</v>
      </c>
      <c r="J7" s="22">
        <v>11277987</v>
      </c>
      <c r="K7" s="22">
        <v>5538127</v>
      </c>
      <c r="L7" s="22">
        <v>5887092</v>
      </c>
      <c r="M7" s="22">
        <v>6171676</v>
      </c>
      <c r="N7" s="22">
        <v>17596895</v>
      </c>
      <c r="O7" s="22">
        <v>5924067</v>
      </c>
      <c r="P7" s="22">
        <v>6617084</v>
      </c>
      <c r="Q7" s="22">
        <v>5610287</v>
      </c>
      <c r="R7" s="22">
        <v>18151438</v>
      </c>
      <c r="S7" s="22">
        <v>0</v>
      </c>
      <c r="T7" s="22">
        <v>0</v>
      </c>
      <c r="U7" s="22">
        <v>0</v>
      </c>
      <c r="V7" s="22">
        <v>0</v>
      </c>
      <c r="W7" s="22">
        <v>47026320</v>
      </c>
      <c r="X7" s="22">
        <v>44153691</v>
      </c>
      <c r="Y7" s="22">
        <v>2872629</v>
      </c>
      <c r="Z7" s="23">
        <v>6.5059770427799561</v>
      </c>
      <c r="AA7" s="20">
        <v>58185799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1193032</v>
      </c>
      <c r="D13" s="20">
        <v>0</v>
      </c>
      <c r="E13" s="21">
        <v>980361</v>
      </c>
      <c r="F13" s="22">
        <v>980361</v>
      </c>
      <c r="G13" s="22">
        <v>89574</v>
      </c>
      <c r="H13" s="22">
        <v>87355</v>
      </c>
      <c r="I13" s="22">
        <v>92601</v>
      </c>
      <c r="J13" s="22">
        <v>269530</v>
      </c>
      <c r="K13" s="22">
        <v>95983</v>
      </c>
      <c r="L13" s="22">
        <v>97857</v>
      </c>
      <c r="M13" s="22">
        <v>99436</v>
      </c>
      <c r="N13" s="22">
        <v>293276</v>
      </c>
      <c r="O13" s="22">
        <v>103125</v>
      </c>
      <c r="P13" s="22">
        <v>105838</v>
      </c>
      <c r="Q13" s="22">
        <v>110532</v>
      </c>
      <c r="R13" s="22">
        <v>319495</v>
      </c>
      <c r="S13" s="22">
        <v>0</v>
      </c>
      <c r="T13" s="22">
        <v>0</v>
      </c>
      <c r="U13" s="22">
        <v>0</v>
      </c>
      <c r="V13" s="22">
        <v>0</v>
      </c>
      <c r="W13" s="22">
        <v>882301</v>
      </c>
      <c r="X13" s="22">
        <v>791703</v>
      </c>
      <c r="Y13" s="22">
        <v>90598</v>
      </c>
      <c r="Z13" s="23">
        <v>11.44343270140444</v>
      </c>
      <c r="AA13" s="20">
        <v>980361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32</v>
      </c>
      <c r="N22" s="22">
        <v>32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32</v>
      </c>
      <c r="X22" s="22">
        <v>0</v>
      </c>
      <c r="Y22" s="22">
        <v>32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14151963</v>
      </c>
      <c r="D28" s="20">
        <v>0</v>
      </c>
      <c r="E28" s="21">
        <v>17106993</v>
      </c>
      <c r="F28" s="22">
        <v>17106993</v>
      </c>
      <c r="G28" s="22">
        <v>10679152</v>
      </c>
      <c r="H28" s="22">
        <v>63464</v>
      </c>
      <c r="I28" s="22">
        <v>63464</v>
      </c>
      <c r="J28" s="22">
        <v>10806080</v>
      </c>
      <c r="K28" s="22">
        <v>63464</v>
      </c>
      <c r="L28" s="22">
        <v>63464</v>
      </c>
      <c r="M28" s="22">
        <v>3087052</v>
      </c>
      <c r="N28" s="22">
        <v>3213980</v>
      </c>
      <c r="O28" s="22">
        <v>63464</v>
      </c>
      <c r="P28" s="22">
        <v>63464</v>
      </c>
      <c r="Q28" s="22">
        <v>1156155</v>
      </c>
      <c r="R28" s="22">
        <v>1283083</v>
      </c>
      <c r="S28" s="22">
        <v>0</v>
      </c>
      <c r="T28" s="22">
        <v>0</v>
      </c>
      <c r="U28" s="22">
        <v>0</v>
      </c>
      <c r="V28" s="22">
        <v>0</v>
      </c>
      <c r="W28" s="22">
        <v>15303143</v>
      </c>
      <c r="X28" s="22">
        <v>15292912</v>
      </c>
      <c r="Y28" s="22">
        <v>10231</v>
      </c>
      <c r="Z28" s="23">
        <v>6.6900273800045401E-2</v>
      </c>
      <c r="AA28" s="20">
        <v>17106993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2407631</v>
      </c>
      <c r="D31" s="20">
        <v>0</v>
      </c>
      <c r="E31" s="21">
        <v>2900439</v>
      </c>
      <c r="F31" s="22">
        <v>2900439</v>
      </c>
      <c r="G31" s="22">
        <v>310178</v>
      </c>
      <c r="H31" s="22">
        <v>200551</v>
      </c>
      <c r="I31" s="22">
        <v>198892</v>
      </c>
      <c r="J31" s="22">
        <v>709621</v>
      </c>
      <c r="K31" s="22">
        <v>199445</v>
      </c>
      <c r="L31" s="22">
        <v>199198</v>
      </c>
      <c r="M31" s="22">
        <v>196883</v>
      </c>
      <c r="N31" s="22">
        <v>595526</v>
      </c>
      <c r="O31" s="22">
        <v>198708</v>
      </c>
      <c r="P31" s="22">
        <v>210124</v>
      </c>
      <c r="Q31" s="22">
        <v>201288</v>
      </c>
      <c r="R31" s="22">
        <v>610120</v>
      </c>
      <c r="S31" s="22">
        <v>0</v>
      </c>
      <c r="T31" s="22">
        <v>0</v>
      </c>
      <c r="U31" s="22">
        <v>0</v>
      </c>
      <c r="V31" s="22">
        <v>0</v>
      </c>
      <c r="W31" s="22">
        <v>1915267</v>
      </c>
      <c r="X31" s="22">
        <v>2062489</v>
      </c>
      <c r="Y31" s="22">
        <v>-147222</v>
      </c>
      <c r="Z31" s="23">
        <v>-7.1380744333666746</v>
      </c>
      <c r="AA31" s="20">
        <v>2900439</v>
      </c>
    </row>
    <row r="32" spans="1:27" x14ac:dyDescent="0.25">
      <c r="A32" s="19" t="s">
        <v>58</v>
      </c>
      <c r="B32" s="15" t="s">
        <v>32</v>
      </c>
      <c r="C32" s="20">
        <v>7866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49450</v>
      </c>
      <c r="P32" s="22">
        <v>0</v>
      </c>
      <c r="Q32" s="22">
        <v>0</v>
      </c>
      <c r="R32" s="22">
        <v>49450</v>
      </c>
      <c r="S32" s="22">
        <v>0</v>
      </c>
      <c r="T32" s="22">
        <v>0</v>
      </c>
      <c r="U32" s="22">
        <v>0</v>
      </c>
      <c r="V32" s="22">
        <v>0</v>
      </c>
      <c r="W32" s="22">
        <v>49450</v>
      </c>
      <c r="X32" s="22">
        <v>0</v>
      </c>
      <c r="Y32" s="22">
        <v>49450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77356683</v>
      </c>
      <c r="D35" s="29">
        <f t="shared" ref="D35:Y35" si="0">SUM(D6:D34)</f>
        <v>0</v>
      </c>
      <c r="E35" s="30">
        <f t="shared" si="0"/>
        <v>79173592</v>
      </c>
      <c r="F35" s="31">
        <f t="shared" si="0"/>
        <v>79173592</v>
      </c>
      <c r="G35" s="31">
        <f t="shared" si="0"/>
        <v>15712703</v>
      </c>
      <c r="H35" s="31">
        <f t="shared" si="0"/>
        <v>5457993</v>
      </c>
      <c r="I35" s="31">
        <f t="shared" si="0"/>
        <v>1892522</v>
      </c>
      <c r="J35" s="31">
        <f t="shared" si="0"/>
        <v>23063218</v>
      </c>
      <c r="K35" s="31">
        <f t="shared" si="0"/>
        <v>5897019</v>
      </c>
      <c r="L35" s="31">
        <f t="shared" si="0"/>
        <v>6247611</v>
      </c>
      <c r="M35" s="31">
        <f t="shared" si="0"/>
        <v>9555079</v>
      </c>
      <c r="N35" s="31">
        <f t="shared" si="0"/>
        <v>21699709</v>
      </c>
      <c r="O35" s="31">
        <f t="shared" si="0"/>
        <v>6338814</v>
      </c>
      <c r="P35" s="31">
        <f t="shared" si="0"/>
        <v>6996510</v>
      </c>
      <c r="Q35" s="31">
        <f t="shared" si="0"/>
        <v>7078262</v>
      </c>
      <c r="R35" s="31">
        <f t="shared" si="0"/>
        <v>20413586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65176513</v>
      </c>
      <c r="X35" s="31">
        <f t="shared" si="0"/>
        <v>62300795</v>
      </c>
      <c r="Y35" s="31">
        <f t="shared" si="0"/>
        <v>2875718</v>
      </c>
      <c r="Z35" s="32">
        <f>+IF(X35&lt;&gt;0,+(Y35/X35)*100,0)</f>
        <v>4.6158608409411146</v>
      </c>
      <c r="AA35" s="29">
        <f>SUM(AA6:AA34)</f>
        <v>79173592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16447990</v>
      </c>
      <c r="D37" s="20">
        <v>0</v>
      </c>
      <c r="E37" s="21">
        <v>16882780</v>
      </c>
      <c r="F37" s="22">
        <v>16806733</v>
      </c>
      <c r="G37" s="22">
        <v>1291834</v>
      </c>
      <c r="H37" s="22">
        <v>1313216</v>
      </c>
      <c r="I37" s="22">
        <v>1378934</v>
      </c>
      <c r="J37" s="22">
        <v>3983984</v>
      </c>
      <c r="K37" s="22">
        <v>1048663</v>
      </c>
      <c r="L37" s="22">
        <v>1821408</v>
      </c>
      <c r="M37" s="22">
        <v>1596535</v>
      </c>
      <c r="N37" s="22">
        <v>4466606</v>
      </c>
      <c r="O37" s="22">
        <v>1685719</v>
      </c>
      <c r="P37" s="22">
        <v>1380909</v>
      </c>
      <c r="Q37" s="22">
        <v>1374384</v>
      </c>
      <c r="R37" s="22">
        <v>4441012</v>
      </c>
      <c r="S37" s="22">
        <v>0</v>
      </c>
      <c r="T37" s="22">
        <v>0</v>
      </c>
      <c r="U37" s="22">
        <v>0</v>
      </c>
      <c r="V37" s="22">
        <v>0</v>
      </c>
      <c r="W37" s="22">
        <v>12891602</v>
      </c>
      <c r="X37" s="22">
        <v>12804483</v>
      </c>
      <c r="Y37" s="22">
        <v>87119</v>
      </c>
      <c r="Z37" s="23">
        <v>0.68037889542279839</v>
      </c>
      <c r="AA37" s="20">
        <v>16806733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12691260</v>
      </c>
      <c r="D40" s="20">
        <v>0</v>
      </c>
      <c r="E40" s="21">
        <v>19606472</v>
      </c>
      <c r="F40" s="22">
        <v>18775125</v>
      </c>
      <c r="G40" s="22">
        <v>77307</v>
      </c>
      <c r="H40" s="22">
        <v>1952080</v>
      </c>
      <c r="I40" s="22">
        <v>1233702</v>
      </c>
      <c r="J40" s="22">
        <v>3263089</v>
      </c>
      <c r="K40" s="22">
        <v>1652184</v>
      </c>
      <c r="L40" s="22">
        <v>1813095</v>
      </c>
      <c r="M40" s="22">
        <v>1190260</v>
      </c>
      <c r="N40" s="22">
        <v>4655539</v>
      </c>
      <c r="O40" s="22">
        <v>2007011</v>
      </c>
      <c r="P40" s="22">
        <v>1203107</v>
      </c>
      <c r="Q40" s="22">
        <v>1497213</v>
      </c>
      <c r="R40" s="22">
        <v>4707331</v>
      </c>
      <c r="S40" s="22">
        <v>0</v>
      </c>
      <c r="T40" s="22">
        <v>0</v>
      </c>
      <c r="U40" s="22">
        <v>0</v>
      </c>
      <c r="V40" s="22">
        <v>0</v>
      </c>
      <c r="W40" s="22">
        <v>12625959</v>
      </c>
      <c r="X40" s="22">
        <v>13465433</v>
      </c>
      <c r="Y40" s="22">
        <v>-839474</v>
      </c>
      <c r="Z40" s="23">
        <v>-6.2342889382019875</v>
      </c>
      <c r="AA40" s="20">
        <v>18775125</v>
      </c>
    </row>
    <row r="41" spans="1:27" x14ac:dyDescent="0.25">
      <c r="A41" s="19" t="s">
        <v>67</v>
      </c>
      <c r="B41" s="15" t="s">
        <v>32</v>
      </c>
      <c r="C41" s="20">
        <v>295947</v>
      </c>
      <c r="D41" s="20">
        <v>0</v>
      </c>
      <c r="E41" s="21">
        <v>188386</v>
      </c>
      <c r="F41" s="22">
        <v>188386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75354</v>
      </c>
      <c r="Y41" s="22">
        <v>-75354</v>
      </c>
      <c r="Z41" s="23">
        <v>-100</v>
      </c>
      <c r="AA41" s="20">
        <v>188386</v>
      </c>
    </row>
    <row r="42" spans="1:27" x14ac:dyDescent="0.25">
      <c r="A42" s="19" t="s">
        <v>68</v>
      </c>
      <c r="B42" s="15" t="s">
        <v>32</v>
      </c>
      <c r="C42" s="20">
        <v>5210504</v>
      </c>
      <c r="D42" s="20">
        <v>0</v>
      </c>
      <c r="E42" s="21">
        <v>5717419</v>
      </c>
      <c r="F42" s="22">
        <v>6125578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2755685</v>
      </c>
      <c r="N42" s="22">
        <v>2755685</v>
      </c>
      <c r="O42" s="22">
        <v>472131</v>
      </c>
      <c r="P42" s="22">
        <v>465701</v>
      </c>
      <c r="Q42" s="22">
        <v>469801</v>
      </c>
      <c r="R42" s="22">
        <v>1407633</v>
      </c>
      <c r="S42" s="22">
        <v>0</v>
      </c>
      <c r="T42" s="22">
        <v>0</v>
      </c>
      <c r="U42" s="22">
        <v>0</v>
      </c>
      <c r="V42" s="22">
        <v>0</v>
      </c>
      <c r="W42" s="22">
        <v>4163318</v>
      </c>
      <c r="X42" s="22">
        <v>4386916</v>
      </c>
      <c r="Y42" s="22">
        <v>-223598</v>
      </c>
      <c r="Z42" s="23">
        <v>-5.0969291411096087</v>
      </c>
      <c r="AA42" s="20">
        <v>6125578</v>
      </c>
    </row>
    <row r="43" spans="1:27" x14ac:dyDescent="0.25">
      <c r="A43" s="19" t="s">
        <v>69</v>
      </c>
      <c r="B43" s="15" t="s">
        <v>32</v>
      </c>
      <c r="C43" s="20">
        <v>2271425</v>
      </c>
      <c r="D43" s="20">
        <v>0</v>
      </c>
      <c r="E43" s="21">
        <v>1892214</v>
      </c>
      <c r="F43" s="22">
        <v>1892214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1012672</v>
      </c>
      <c r="N43" s="22">
        <v>1012672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1012672</v>
      </c>
      <c r="X43" s="22">
        <v>1364488</v>
      </c>
      <c r="Y43" s="22">
        <v>-351816</v>
      </c>
      <c r="Z43" s="23">
        <v>-25.783737196662777</v>
      </c>
      <c r="AA43" s="20">
        <v>1892214</v>
      </c>
    </row>
    <row r="44" spans="1:27" x14ac:dyDescent="0.25">
      <c r="A44" s="19" t="s">
        <v>70</v>
      </c>
      <c r="B44" s="15" t="s">
        <v>32</v>
      </c>
      <c r="C44" s="20">
        <v>3221457</v>
      </c>
      <c r="D44" s="20">
        <v>0</v>
      </c>
      <c r="E44" s="21">
        <v>4802443</v>
      </c>
      <c r="F44" s="22">
        <v>5111330</v>
      </c>
      <c r="G44" s="22">
        <v>815</v>
      </c>
      <c r="H44" s="22">
        <v>78588</v>
      </c>
      <c r="I44" s="22">
        <v>33642</v>
      </c>
      <c r="J44" s="22">
        <v>113045</v>
      </c>
      <c r="K44" s="22">
        <v>293137</v>
      </c>
      <c r="L44" s="22">
        <v>115722</v>
      </c>
      <c r="M44" s="22">
        <v>160936</v>
      </c>
      <c r="N44" s="22">
        <v>569795</v>
      </c>
      <c r="O44" s="22">
        <v>602872</v>
      </c>
      <c r="P44" s="22">
        <v>468697</v>
      </c>
      <c r="Q44" s="22">
        <v>280570</v>
      </c>
      <c r="R44" s="22">
        <v>1352139</v>
      </c>
      <c r="S44" s="22">
        <v>0</v>
      </c>
      <c r="T44" s="22">
        <v>0</v>
      </c>
      <c r="U44" s="22">
        <v>0</v>
      </c>
      <c r="V44" s="22">
        <v>0</v>
      </c>
      <c r="W44" s="22">
        <v>2034979</v>
      </c>
      <c r="X44" s="22">
        <v>2815956</v>
      </c>
      <c r="Y44" s="22">
        <v>-780977</v>
      </c>
      <c r="Z44" s="23">
        <v>-27.733991582254834</v>
      </c>
      <c r="AA44" s="20">
        <v>5111330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3337694</v>
      </c>
      <c r="D46" s="20">
        <v>0</v>
      </c>
      <c r="E46" s="21">
        <v>2811605</v>
      </c>
      <c r="F46" s="22">
        <v>2811605</v>
      </c>
      <c r="G46" s="22">
        <v>432074</v>
      </c>
      <c r="H46" s="22">
        <v>27264</v>
      </c>
      <c r="I46" s="22">
        <v>159961</v>
      </c>
      <c r="J46" s="22">
        <v>619299</v>
      </c>
      <c r="K46" s="22">
        <v>254779</v>
      </c>
      <c r="L46" s="22">
        <v>403125</v>
      </c>
      <c r="M46" s="22">
        <v>351098</v>
      </c>
      <c r="N46" s="22">
        <v>1009002</v>
      </c>
      <c r="O46" s="22">
        <v>147665</v>
      </c>
      <c r="P46" s="22">
        <v>55293</v>
      </c>
      <c r="Q46" s="22">
        <v>2325103</v>
      </c>
      <c r="R46" s="22">
        <v>2528061</v>
      </c>
      <c r="S46" s="22">
        <v>0</v>
      </c>
      <c r="T46" s="22">
        <v>0</v>
      </c>
      <c r="U46" s="22">
        <v>0</v>
      </c>
      <c r="V46" s="22">
        <v>0</v>
      </c>
      <c r="W46" s="22">
        <v>4156362</v>
      </c>
      <c r="X46" s="22">
        <v>2190222</v>
      </c>
      <c r="Y46" s="22">
        <v>1966140</v>
      </c>
      <c r="Z46" s="23">
        <v>89.768982322339923</v>
      </c>
      <c r="AA46" s="20">
        <v>2811605</v>
      </c>
    </row>
    <row r="47" spans="1:27" x14ac:dyDescent="0.25">
      <c r="A47" s="19" t="s">
        <v>73</v>
      </c>
      <c r="B47" s="15" t="s">
        <v>32</v>
      </c>
      <c r="C47" s="20">
        <v>4160879</v>
      </c>
      <c r="D47" s="20">
        <v>0</v>
      </c>
      <c r="E47" s="21">
        <v>4493299</v>
      </c>
      <c r="F47" s="22">
        <v>4673385</v>
      </c>
      <c r="G47" s="22">
        <v>11001</v>
      </c>
      <c r="H47" s="22">
        <v>128107</v>
      </c>
      <c r="I47" s="22">
        <v>185998</v>
      </c>
      <c r="J47" s="22">
        <v>325106</v>
      </c>
      <c r="K47" s="22">
        <v>355802</v>
      </c>
      <c r="L47" s="22">
        <v>484675</v>
      </c>
      <c r="M47" s="22">
        <v>1397357</v>
      </c>
      <c r="N47" s="22">
        <v>2237834</v>
      </c>
      <c r="O47" s="22">
        <v>139944</v>
      </c>
      <c r="P47" s="22">
        <v>823715</v>
      </c>
      <c r="Q47" s="22">
        <v>85762</v>
      </c>
      <c r="R47" s="22">
        <v>1049421</v>
      </c>
      <c r="S47" s="22">
        <v>0</v>
      </c>
      <c r="T47" s="22">
        <v>0</v>
      </c>
      <c r="U47" s="22">
        <v>0</v>
      </c>
      <c r="V47" s="22">
        <v>0</v>
      </c>
      <c r="W47" s="22">
        <v>3612361</v>
      </c>
      <c r="X47" s="22">
        <v>3491086</v>
      </c>
      <c r="Y47" s="22">
        <v>121275</v>
      </c>
      <c r="Z47" s="23">
        <v>3.4738473930461753</v>
      </c>
      <c r="AA47" s="20">
        <v>4673385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29693</v>
      </c>
      <c r="N48" s="22">
        <v>29693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29693</v>
      </c>
      <c r="X48" s="22">
        <v>0</v>
      </c>
      <c r="Y48" s="22">
        <v>29693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2654690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50291846</v>
      </c>
      <c r="D50" s="29">
        <f t="shared" ref="D50:Y50" si="1">SUM(D37:D49)</f>
        <v>0</v>
      </c>
      <c r="E50" s="30">
        <f t="shared" si="1"/>
        <v>56394618</v>
      </c>
      <c r="F50" s="31">
        <f t="shared" si="1"/>
        <v>56384356</v>
      </c>
      <c r="G50" s="31">
        <f t="shared" si="1"/>
        <v>1813031</v>
      </c>
      <c r="H50" s="31">
        <f t="shared" si="1"/>
        <v>3499255</v>
      </c>
      <c r="I50" s="31">
        <f t="shared" si="1"/>
        <v>2992237</v>
      </c>
      <c r="J50" s="31">
        <f t="shared" si="1"/>
        <v>8304523</v>
      </c>
      <c r="K50" s="31">
        <f t="shared" si="1"/>
        <v>3604565</v>
      </c>
      <c r="L50" s="31">
        <f t="shared" si="1"/>
        <v>4638025</v>
      </c>
      <c r="M50" s="31">
        <f t="shared" si="1"/>
        <v>8494236</v>
      </c>
      <c r="N50" s="31">
        <f t="shared" si="1"/>
        <v>16736826</v>
      </c>
      <c r="O50" s="31">
        <f t="shared" si="1"/>
        <v>5055342</v>
      </c>
      <c r="P50" s="31">
        <f t="shared" si="1"/>
        <v>4397422</v>
      </c>
      <c r="Q50" s="31">
        <f t="shared" si="1"/>
        <v>6032833</v>
      </c>
      <c r="R50" s="31">
        <f t="shared" si="1"/>
        <v>15485597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40526946</v>
      </c>
      <c r="X50" s="31">
        <f t="shared" si="1"/>
        <v>40593938</v>
      </c>
      <c r="Y50" s="31">
        <f t="shared" si="1"/>
        <v>-66992</v>
      </c>
      <c r="Z50" s="32">
        <f>+IF(X50&lt;&gt;0,+(Y50/X50)*100,0)</f>
        <v>-0.16502956672988958</v>
      </c>
      <c r="AA50" s="29">
        <f>SUM(AA37:AA49)</f>
        <v>56384356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27064837</v>
      </c>
      <c r="D51" s="39">
        <f t="shared" si="2"/>
        <v>0</v>
      </c>
      <c r="E51" s="40">
        <f t="shared" si="2"/>
        <v>22778974</v>
      </c>
      <c r="F51" s="41">
        <f t="shared" si="2"/>
        <v>22789236</v>
      </c>
      <c r="G51" s="41">
        <f t="shared" si="2"/>
        <v>13899672</v>
      </c>
      <c r="H51" s="41">
        <f t="shared" si="2"/>
        <v>1958738</v>
      </c>
      <c r="I51" s="41">
        <f t="shared" si="2"/>
        <v>-1099715</v>
      </c>
      <c r="J51" s="41">
        <f t="shared" si="2"/>
        <v>14758695</v>
      </c>
      <c r="K51" s="41">
        <f t="shared" si="2"/>
        <v>2292454</v>
      </c>
      <c r="L51" s="41">
        <f t="shared" si="2"/>
        <v>1609586</v>
      </c>
      <c r="M51" s="41">
        <f t="shared" si="2"/>
        <v>1060843</v>
      </c>
      <c r="N51" s="41">
        <f t="shared" si="2"/>
        <v>4962883</v>
      </c>
      <c r="O51" s="41">
        <f t="shared" si="2"/>
        <v>1283472</v>
      </c>
      <c r="P51" s="41">
        <f t="shared" si="2"/>
        <v>2599088</v>
      </c>
      <c r="Q51" s="41">
        <f t="shared" si="2"/>
        <v>1045429</v>
      </c>
      <c r="R51" s="41">
        <f t="shared" si="2"/>
        <v>4927989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24649567</v>
      </c>
      <c r="X51" s="41">
        <f t="shared" si="2"/>
        <v>21706857</v>
      </c>
      <c r="Y51" s="41">
        <f t="shared" si="2"/>
        <v>2942710</v>
      </c>
      <c r="Z51" s="42">
        <f>+IF(X51&lt;&gt;0,+(Y51/X51)*100,0)</f>
        <v>13.556591817967936</v>
      </c>
      <c r="AA51" s="39">
        <f>+AA35-AA50</f>
        <v>22789236</v>
      </c>
    </row>
    <row r="52" spans="1:27" x14ac:dyDescent="0.25">
      <c r="A52" s="43" t="s">
        <v>78</v>
      </c>
      <c r="B52" s="15" t="s">
        <v>32</v>
      </c>
      <c r="C52" s="20">
        <v>2257000</v>
      </c>
      <c r="D52" s="20">
        <v>0</v>
      </c>
      <c r="E52" s="21">
        <v>10700000</v>
      </c>
      <c r="F52" s="22">
        <v>2900000</v>
      </c>
      <c r="G52" s="22">
        <v>0</v>
      </c>
      <c r="H52" s="22">
        <v>0</v>
      </c>
      <c r="I52" s="22">
        <v>276577</v>
      </c>
      <c r="J52" s="22">
        <v>276577</v>
      </c>
      <c r="K52" s="22">
        <v>643945</v>
      </c>
      <c r="L52" s="22">
        <v>1226977</v>
      </c>
      <c r="M52" s="22">
        <v>0</v>
      </c>
      <c r="N52" s="22">
        <v>1870922</v>
      </c>
      <c r="O52" s="22">
        <v>752501</v>
      </c>
      <c r="P52" s="22">
        <v>0</v>
      </c>
      <c r="Q52" s="22">
        <v>0</v>
      </c>
      <c r="R52" s="22">
        <v>752501</v>
      </c>
      <c r="S52" s="22">
        <v>0</v>
      </c>
      <c r="T52" s="22">
        <v>0</v>
      </c>
      <c r="U52" s="22">
        <v>0</v>
      </c>
      <c r="V52" s="22">
        <v>0</v>
      </c>
      <c r="W52" s="22">
        <v>2900000</v>
      </c>
      <c r="X52" s="22">
        <v>2900000</v>
      </c>
      <c r="Y52" s="22">
        <v>0</v>
      </c>
      <c r="Z52" s="23">
        <v>0</v>
      </c>
      <c r="AA52" s="20">
        <v>2900000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29321837</v>
      </c>
      <c r="D54" s="48">
        <f t="shared" si="3"/>
        <v>0</v>
      </c>
      <c r="E54" s="49">
        <f t="shared" si="3"/>
        <v>33478974</v>
      </c>
      <c r="F54" s="50">
        <f t="shared" si="3"/>
        <v>25689236</v>
      </c>
      <c r="G54" s="50">
        <f t="shared" si="3"/>
        <v>13899672</v>
      </c>
      <c r="H54" s="50">
        <f t="shared" si="3"/>
        <v>1958738</v>
      </c>
      <c r="I54" s="50">
        <f t="shared" si="3"/>
        <v>-823138</v>
      </c>
      <c r="J54" s="50">
        <f t="shared" si="3"/>
        <v>15035272</v>
      </c>
      <c r="K54" s="50">
        <f t="shared" si="3"/>
        <v>2936399</v>
      </c>
      <c r="L54" s="50">
        <f t="shared" si="3"/>
        <v>2836563</v>
      </c>
      <c r="M54" s="50">
        <f t="shared" si="3"/>
        <v>1060843</v>
      </c>
      <c r="N54" s="50">
        <f t="shared" si="3"/>
        <v>6833805</v>
      </c>
      <c r="O54" s="50">
        <f t="shared" si="3"/>
        <v>2035973</v>
      </c>
      <c r="P54" s="50">
        <f t="shared" si="3"/>
        <v>2599088</v>
      </c>
      <c r="Q54" s="50">
        <f t="shared" si="3"/>
        <v>1045429</v>
      </c>
      <c r="R54" s="50">
        <f t="shared" si="3"/>
        <v>5680490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27549567</v>
      </c>
      <c r="X54" s="50">
        <f t="shared" si="3"/>
        <v>24606857</v>
      </c>
      <c r="Y54" s="50">
        <f t="shared" si="3"/>
        <v>2942710</v>
      </c>
      <c r="Z54" s="51">
        <f>+IF(X54&lt;&gt;0,+(Y54/X54)*100,0)</f>
        <v>11.95890234986126</v>
      </c>
      <c r="AA54" s="48">
        <f>SUM(AA51:AA53)</f>
        <v>25689236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29321837</v>
      </c>
      <c r="D56" s="54">
        <f>+D54-D55</f>
        <v>0</v>
      </c>
      <c r="E56" s="55">
        <f t="shared" si="4"/>
        <v>33478974</v>
      </c>
      <c r="F56" s="56">
        <f t="shared" si="4"/>
        <v>25689236</v>
      </c>
      <c r="G56" s="56">
        <f t="shared" si="4"/>
        <v>13899672</v>
      </c>
      <c r="H56" s="56">
        <f t="shared" si="4"/>
        <v>1958738</v>
      </c>
      <c r="I56" s="56">
        <f t="shared" si="4"/>
        <v>-823138</v>
      </c>
      <c r="J56" s="56">
        <f t="shared" si="4"/>
        <v>15035272</v>
      </c>
      <c r="K56" s="56">
        <f t="shared" si="4"/>
        <v>2936399</v>
      </c>
      <c r="L56" s="56">
        <f t="shared" si="4"/>
        <v>2836563</v>
      </c>
      <c r="M56" s="56">
        <f t="shared" si="4"/>
        <v>1060843</v>
      </c>
      <c r="N56" s="56">
        <f t="shared" si="4"/>
        <v>6833805</v>
      </c>
      <c r="O56" s="56">
        <f t="shared" si="4"/>
        <v>2035973</v>
      </c>
      <c r="P56" s="56">
        <f t="shared" si="4"/>
        <v>2599088</v>
      </c>
      <c r="Q56" s="56">
        <f t="shared" si="4"/>
        <v>1045429</v>
      </c>
      <c r="R56" s="56">
        <f t="shared" si="4"/>
        <v>5680490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27549567</v>
      </c>
      <c r="X56" s="56">
        <f t="shared" si="4"/>
        <v>24606857</v>
      </c>
      <c r="Y56" s="56">
        <f t="shared" si="4"/>
        <v>2942710</v>
      </c>
      <c r="Z56" s="57">
        <f>+IF(X56&lt;&gt;0,+(Y56/X56)*100,0)</f>
        <v>11.95890234986126</v>
      </c>
      <c r="AA56" s="54">
        <f>+AA54-AA55</f>
        <v>25689236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29321837</v>
      </c>
      <c r="D59" s="48">
        <f>SUM(D56:D58)</f>
        <v>0</v>
      </c>
      <c r="E59" s="49">
        <f t="shared" si="5"/>
        <v>33478974</v>
      </c>
      <c r="F59" s="50">
        <f t="shared" si="5"/>
        <v>25689236</v>
      </c>
      <c r="G59" s="50">
        <f t="shared" si="5"/>
        <v>13899672</v>
      </c>
      <c r="H59" s="50">
        <f t="shared" si="5"/>
        <v>1958738</v>
      </c>
      <c r="I59" s="50">
        <f t="shared" si="5"/>
        <v>-823138</v>
      </c>
      <c r="J59" s="50">
        <f t="shared" si="5"/>
        <v>15035272</v>
      </c>
      <c r="K59" s="50">
        <f t="shared" si="5"/>
        <v>2936399</v>
      </c>
      <c r="L59" s="50">
        <f t="shared" si="5"/>
        <v>2836563</v>
      </c>
      <c r="M59" s="50">
        <f t="shared" si="5"/>
        <v>1060843</v>
      </c>
      <c r="N59" s="50">
        <f t="shared" si="5"/>
        <v>6833805</v>
      </c>
      <c r="O59" s="50">
        <f t="shared" si="5"/>
        <v>2035973</v>
      </c>
      <c r="P59" s="50">
        <f t="shared" si="5"/>
        <v>2599088</v>
      </c>
      <c r="Q59" s="50">
        <f t="shared" si="5"/>
        <v>1045429</v>
      </c>
      <c r="R59" s="50">
        <f t="shared" si="5"/>
        <v>5680490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27549567</v>
      </c>
      <c r="X59" s="50">
        <f t="shared" si="5"/>
        <v>24606857</v>
      </c>
      <c r="Y59" s="50">
        <f t="shared" si="5"/>
        <v>2942710</v>
      </c>
      <c r="Z59" s="51">
        <f>+IF(X59&lt;&gt;0,+(Y59/X59)*100,0)</f>
        <v>11.95890234986126</v>
      </c>
      <c r="AA59" s="48">
        <f>SUM(AA56:AA58)</f>
        <v>25689236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29321837</v>
      </c>
      <c r="D62" s="65">
        <f>SUM(D59:D61)</f>
        <v>0</v>
      </c>
      <c r="E62" s="66">
        <f t="shared" si="6"/>
        <v>33478974</v>
      </c>
      <c r="F62" s="67">
        <f t="shared" si="6"/>
        <v>25689236</v>
      </c>
      <c r="G62" s="67">
        <f t="shared" si="6"/>
        <v>13899672</v>
      </c>
      <c r="H62" s="67">
        <f t="shared" si="6"/>
        <v>1958738</v>
      </c>
      <c r="I62" s="67">
        <f t="shared" si="6"/>
        <v>-823138</v>
      </c>
      <c r="J62" s="67">
        <f t="shared" si="6"/>
        <v>15035272</v>
      </c>
      <c r="K62" s="67">
        <f t="shared" si="6"/>
        <v>2936399</v>
      </c>
      <c r="L62" s="67">
        <f t="shared" si="6"/>
        <v>2836563</v>
      </c>
      <c r="M62" s="67">
        <f t="shared" si="6"/>
        <v>1060843</v>
      </c>
      <c r="N62" s="67">
        <f t="shared" si="6"/>
        <v>6833805</v>
      </c>
      <c r="O62" s="67">
        <f t="shared" si="6"/>
        <v>2035973</v>
      </c>
      <c r="P62" s="67">
        <f t="shared" si="6"/>
        <v>2599088</v>
      </c>
      <c r="Q62" s="67">
        <f t="shared" si="6"/>
        <v>1045429</v>
      </c>
      <c r="R62" s="67">
        <f t="shared" si="6"/>
        <v>5680490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27549567</v>
      </c>
      <c r="X62" s="67">
        <f t="shared" si="6"/>
        <v>24606857</v>
      </c>
      <c r="Y62" s="67">
        <f t="shared" si="6"/>
        <v>2942710</v>
      </c>
      <c r="Z62" s="68">
        <f>+IF(X62&lt;&gt;0,+(Y62/X62)*100,0)</f>
        <v>11.95890234986126</v>
      </c>
      <c r="AA62" s="65">
        <f>SUM(AA59:AA61)</f>
        <v>25689236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170988040</v>
      </c>
      <c r="D7" s="20">
        <v>0</v>
      </c>
      <c r="E7" s="21">
        <v>188262993</v>
      </c>
      <c r="F7" s="22">
        <v>200139116</v>
      </c>
      <c r="G7" s="22">
        <v>6126616</v>
      </c>
      <c r="H7" s="22">
        <v>13607903</v>
      </c>
      <c r="I7" s="22">
        <v>14701414</v>
      </c>
      <c r="J7" s="22">
        <v>34435933</v>
      </c>
      <c r="K7" s="22">
        <v>19609982</v>
      </c>
      <c r="L7" s="22">
        <v>12244900</v>
      </c>
      <c r="M7" s="22">
        <v>16954125</v>
      </c>
      <c r="N7" s="22">
        <v>48809007</v>
      </c>
      <c r="O7" s="22">
        <v>19421778</v>
      </c>
      <c r="P7" s="22">
        <v>18922710</v>
      </c>
      <c r="Q7" s="22">
        <v>14132865</v>
      </c>
      <c r="R7" s="22">
        <v>52477353</v>
      </c>
      <c r="S7" s="22">
        <v>0</v>
      </c>
      <c r="T7" s="22">
        <v>0</v>
      </c>
      <c r="U7" s="22">
        <v>0</v>
      </c>
      <c r="V7" s="22">
        <v>0</v>
      </c>
      <c r="W7" s="22">
        <v>135722293</v>
      </c>
      <c r="X7" s="22">
        <v>141933092</v>
      </c>
      <c r="Y7" s="22">
        <v>-6210799</v>
      </c>
      <c r="Z7" s="23">
        <v>-4.3758639458090576</v>
      </c>
      <c r="AA7" s="20">
        <v>200139116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204210</v>
      </c>
      <c r="D10" s="20">
        <v>0</v>
      </c>
      <c r="E10" s="21">
        <v>253738</v>
      </c>
      <c r="F10" s="22">
        <v>204867</v>
      </c>
      <c r="G10" s="22">
        <v>17018</v>
      </c>
      <c r="H10" s="22">
        <v>17018</v>
      </c>
      <c r="I10" s="22">
        <v>17675</v>
      </c>
      <c r="J10" s="22">
        <v>51711</v>
      </c>
      <c r="K10" s="22">
        <v>17018</v>
      </c>
      <c r="L10" s="22">
        <v>17018</v>
      </c>
      <c r="M10" s="22">
        <v>17018</v>
      </c>
      <c r="N10" s="22">
        <v>51054</v>
      </c>
      <c r="O10" s="22">
        <v>17018</v>
      </c>
      <c r="P10" s="22">
        <v>17018</v>
      </c>
      <c r="Q10" s="22">
        <v>21842</v>
      </c>
      <c r="R10" s="22">
        <v>55878</v>
      </c>
      <c r="S10" s="22">
        <v>0</v>
      </c>
      <c r="T10" s="22">
        <v>0</v>
      </c>
      <c r="U10" s="22">
        <v>0</v>
      </c>
      <c r="V10" s="22">
        <v>0</v>
      </c>
      <c r="W10" s="22">
        <v>158643</v>
      </c>
      <c r="X10" s="22">
        <v>174454</v>
      </c>
      <c r="Y10" s="22">
        <v>-15811</v>
      </c>
      <c r="Z10" s="23">
        <v>-9.0631341213156489</v>
      </c>
      <c r="AA10" s="20">
        <v>204867</v>
      </c>
    </row>
    <row r="11" spans="1:27" x14ac:dyDescent="0.25">
      <c r="A11" s="19" t="s">
        <v>39</v>
      </c>
      <c r="B11" s="15" t="s">
        <v>32</v>
      </c>
      <c r="C11" s="20">
        <v>20581</v>
      </c>
      <c r="D11" s="20">
        <v>0</v>
      </c>
      <c r="E11" s="21">
        <v>0</v>
      </c>
      <c r="F11" s="22">
        <v>104536</v>
      </c>
      <c r="G11" s="22">
        <v>0</v>
      </c>
      <c r="H11" s="22">
        <v>20898</v>
      </c>
      <c r="I11" s="22">
        <v>0</v>
      </c>
      <c r="J11" s="22">
        <v>20898</v>
      </c>
      <c r="K11" s="22">
        <v>10840</v>
      </c>
      <c r="L11" s="22">
        <v>15446</v>
      </c>
      <c r="M11" s="22">
        <v>0</v>
      </c>
      <c r="N11" s="22">
        <v>26286</v>
      </c>
      <c r="O11" s="22">
        <v>0</v>
      </c>
      <c r="P11" s="22">
        <v>269900</v>
      </c>
      <c r="Q11" s="22">
        <v>0</v>
      </c>
      <c r="R11" s="22">
        <v>269900</v>
      </c>
      <c r="S11" s="22">
        <v>0</v>
      </c>
      <c r="T11" s="22">
        <v>0</v>
      </c>
      <c r="U11" s="22">
        <v>0</v>
      </c>
      <c r="V11" s="22">
        <v>0</v>
      </c>
      <c r="W11" s="22">
        <v>317084</v>
      </c>
      <c r="X11" s="22">
        <v>31738</v>
      </c>
      <c r="Y11" s="22">
        <v>285346</v>
      </c>
      <c r="Z11" s="23">
        <v>899.06736404310288</v>
      </c>
      <c r="AA11" s="20">
        <v>104536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4342592</v>
      </c>
      <c r="D13" s="20">
        <v>0</v>
      </c>
      <c r="E13" s="21">
        <v>4329090</v>
      </c>
      <c r="F13" s="22">
        <v>5372866</v>
      </c>
      <c r="G13" s="22">
        <v>406188</v>
      </c>
      <c r="H13" s="22">
        <v>399727</v>
      </c>
      <c r="I13" s="22">
        <v>398579</v>
      </c>
      <c r="J13" s="22">
        <v>1204494</v>
      </c>
      <c r="K13" s="22">
        <v>410792</v>
      </c>
      <c r="L13" s="22">
        <v>420977</v>
      </c>
      <c r="M13" s="22">
        <v>421532</v>
      </c>
      <c r="N13" s="22">
        <v>1253301</v>
      </c>
      <c r="O13" s="22">
        <v>383711</v>
      </c>
      <c r="P13" s="22">
        <v>428537</v>
      </c>
      <c r="Q13" s="22">
        <v>438373</v>
      </c>
      <c r="R13" s="22">
        <v>1250621</v>
      </c>
      <c r="S13" s="22">
        <v>0</v>
      </c>
      <c r="T13" s="22">
        <v>0</v>
      </c>
      <c r="U13" s="22">
        <v>0</v>
      </c>
      <c r="V13" s="22">
        <v>0</v>
      </c>
      <c r="W13" s="22">
        <v>3708416</v>
      </c>
      <c r="X13" s="22">
        <v>3858061</v>
      </c>
      <c r="Y13" s="22">
        <v>-149645</v>
      </c>
      <c r="Z13" s="23">
        <v>-3.8787618961960426</v>
      </c>
      <c r="AA13" s="20">
        <v>5372866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106916</v>
      </c>
      <c r="D17" s="20">
        <v>0</v>
      </c>
      <c r="E17" s="21">
        <v>0</v>
      </c>
      <c r="F17" s="22">
        <v>64475</v>
      </c>
      <c r="G17" s="22">
        <v>7934</v>
      </c>
      <c r="H17" s="22">
        <v>8421</v>
      </c>
      <c r="I17" s="22">
        <v>7988</v>
      </c>
      <c r="J17" s="22">
        <v>24343</v>
      </c>
      <c r="K17" s="22">
        <v>7988</v>
      </c>
      <c r="L17" s="22">
        <v>5569</v>
      </c>
      <c r="M17" s="22">
        <v>3079</v>
      </c>
      <c r="N17" s="22">
        <v>16636</v>
      </c>
      <c r="O17" s="22">
        <v>3497</v>
      </c>
      <c r="P17" s="22">
        <v>11530</v>
      </c>
      <c r="Q17" s="22">
        <v>5228</v>
      </c>
      <c r="R17" s="22">
        <v>20255</v>
      </c>
      <c r="S17" s="22">
        <v>0</v>
      </c>
      <c r="T17" s="22">
        <v>0</v>
      </c>
      <c r="U17" s="22">
        <v>0</v>
      </c>
      <c r="V17" s="22">
        <v>0</v>
      </c>
      <c r="W17" s="22">
        <v>61234</v>
      </c>
      <c r="X17" s="22">
        <v>32331</v>
      </c>
      <c r="Y17" s="22">
        <v>28903</v>
      </c>
      <c r="Z17" s="23">
        <v>89.397172991865389</v>
      </c>
      <c r="AA17" s="20">
        <v>64475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10435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32874680</v>
      </c>
      <c r="D28" s="20">
        <v>0</v>
      </c>
      <c r="E28" s="21">
        <v>37470301</v>
      </c>
      <c r="F28" s="22">
        <v>36301822</v>
      </c>
      <c r="G28" s="22">
        <v>-6919124</v>
      </c>
      <c r="H28" s="22">
        <v>0</v>
      </c>
      <c r="I28" s="22">
        <v>0</v>
      </c>
      <c r="J28" s="22">
        <v>-6919124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-6919124</v>
      </c>
      <c r="X28" s="22">
        <v>-6919124</v>
      </c>
      <c r="Y28" s="22">
        <v>0</v>
      </c>
      <c r="Z28" s="23">
        <v>0</v>
      </c>
      <c r="AA28" s="20">
        <v>36301822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6521895</v>
      </c>
      <c r="D31" s="20">
        <v>0</v>
      </c>
      <c r="E31" s="21">
        <v>6562651</v>
      </c>
      <c r="F31" s="22">
        <v>6386941</v>
      </c>
      <c r="G31" s="22">
        <v>572073</v>
      </c>
      <c r="H31" s="22">
        <v>579788</v>
      </c>
      <c r="I31" s="22">
        <v>578189</v>
      </c>
      <c r="J31" s="22">
        <v>1730050</v>
      </c>
      <c r="K31" s="22">
        <v>573856</v>
      </c>
      <c r="L31" s="22">
        <v>565362</v>
      </c>
      <c r="M31" s="22">
        <v>561452</v>
      </c>
      <c r="N31" s="22">
        <v>1700670</v>
      </c>
      <c r="O31" s="22">
        <v>557547</v>
      </c>
      <c r="P31" s="22">
        <v>462251</v>
      </c>
      <c r="Q31" s="22">
        <v>550834</v>
      </c>
      <c r="R31" s="22">
        <v>1570632</v>
      </c>
      <c r="S31" s="22">
        <v>0</v>
      </c>
      <c r="T31" s="22">
        <v>0</v>
      </c>
      <c r="U31" s="22">
        <v>0</v>
      </c>
      <c r="V31" s="22">
        <v>0</v>
      </c>
      <c r="W31" s="22">
        <v>5001352</v>
      </c>
      <c r="X31" s="22">
        <v>5042211</v>
      </c>
      <c r="Y31" s="22">
        <v>-40859</v>
      </c>
      <c r="Z31" s="23">
        <v>-0.81033895646175857</v>
      </c>
      <c r="AA31" s="20">
        <v>6386941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10190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215069349</v>
      </c>
      <c r="D35" s="29">
        <f t="shared" ref="D35:Y35" si="0">SUM(D6:D34)</f>
        <v>0</v>
      </c>
      <c r="E35" s="30">
        <f t="shared" si="0"/>
        <v>236888963</v>
      </c>
      <c r="F35" s="31">
        <f t="shared" si="0"/>
        <v>248574623</v>
      </c>
      <c r="G35" s="31">
        <f t="shared" si="0"/>
        <v>210705</v>
      </c>
      <c r="H35" s="31">
        <f t="shared" si="0"/>
        <v>14633755</v>
      </c>
      <c r="I35" s="31">
        <f t="shared" si="0"/>
        <v>15703845</v>
      </c>
      <c r="J35" s="31">
        <f t="shared" si="0"/>
        <v>30548305</v>
      </c>
      <c r="K35" s="31">
        <f t="shared" si="0"/>
        <v>20630476</v>
      </c>
      <c r="L35" s="31">
        <f t="shared" si="0"/>
        <v>13269272</v>
      </c>
      <c r="M35" s="31">
        <f t="shared" si="0"/>
        <v>17957206</v>
      </c>
      <c r="N35" s="31">
        <f t="shared" si="0"/>
        <v>51856954</v>
      </c>
      <c r="O35" s="31">
        <f t="shared" si="0"/>
        <v>20383551</v>
      </c>
      <c r="P35" s="31">
        <f t="shared" si="0"/>
        <v>20111946</v>
      </c>
      <c r="Q35" s="31">
        <f t="shared" si="0"/>
        <v>15149142</v>
      </c>
      <c r="R35" s="31">
        <f t="shared" si="0"/>
        <v>55644639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138049898</v>
      </c>
      <c r="X35" s="31">
        <f t="shared" si="0"/>
        <v>144152763</v>
      </c>
      <c r="Y35" s="31">
        <f t="shared" si="0"/>
        <v>-6102865</v>
      </c>
      <c r="Z35" s="32">
        <f>+IF(X35&lt;&gt;0,+(Y35/X35)*100,0)</f>
        <v>-4.2336094522170207</v>
      </c>
      <c r="AA35" s="29">
        <f>SUM(AA6:AA34)</f>
        <v>248574623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23259117</v>
      </c>
      <c r="D37" s="20">
        <v>0</v>
      </c>
      <c r="E37" s="21">
        <v>25575371</v>
      </c>
      <c r="F37" s="22">
        <v>25351631</v>
      </c>
      <c r="G37" s="22">
        <v>2031336</v>
      </c>
      <c r="H37" s="22">
        <v>1707076</v>
      </c>
      <c r="I37" s="22">
        <v>2059801</v>
      </c>
      <c r="J37" s="22">
        <v>5798213</v>
      </c>
      <c r="K37" s="22">
        <v>2045899</v>
      </c>
      <c r="L37" s="22">
        <v>2025355</v>
      </c>
      <c r="M37" s="22">
        <v>2054924</v>
      </c>
      <c r="N37" s="22">
        <v>6126178</v>
      </c>
      <c r="O37" s="22">
        <v>2194165</v>
      </c>
      <c r="P37" s="22">
        <v>2144629</v>
      </c>
      <c r="Q37" s="22">
        <v>2021903</v>
      </c>
      <c r="R37" s="22">
        <v>6360697</v>
      </c>
      <c r="S37" s="22">
        <v>0</v>
      </c>
      <c r="T37" s="22">
        <v>0</v>
      </c>
      <c r="U37" s="22">
        <v>0</v>
      </c>
      <c r="V37" s="22">
        <v>0</v>
      </c>
      <c r="W37" s="22">
        <v>18285088</v>
      </c>
      <c r="X37" s="22">
        <v>18890244</v>
      </c>
      <c r="Y37" s="22">
        <v>-605156</v>
      </c>
      <c r="Z37" s="23">
        <v>-3.2035372332935457</v>
      </c>
      <c r="AA37" s="20">
        <v>25351631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59172889</v>
      </c>
      <c r="D40" s="20">
        <v>0</v>
      </c>
      <c r="E40" s="21">
        <v>69506057</v>
      </c>
      <c r="F40" s="22">
        <v>69200798</v>
      </c>
      <c r="G40" s="22">
        <v>464407</v>
      </c>
      <c r="H40" s="22">
        <v>410252</v>
      </c>
      <c r="I40" s="22">
        <v>326964</v>
      </c>
      <c r="J40" s="22">
        <v>1201623</v>
      </c>
      <c r="K40" s="22">
        <v>334450</v>
      </c>
      <c r="L40" s="22">
        <v>351424</v>
      </c>
      <c r="M40" s="22">
        <v>350968</v>
      </c>
      <c r="N40" s="22">
        <v>1036842</v>
      </c>
      <c r="O40" s="22">
        <v>333074</v>
      </c>
      <c r="P40" s="22">
        <v>323741</v>
      </c>
      <c r="Q40" s="22">
        <v>298951</v>
      </c>
      <c r="R40" s="22">
        <v>955766</v>
      </c>
      <c r="S40" s="22">
        <v>0</v>
      </c>
      <c r="T40" s="22">
        <v>0</v>
      </c>
      <c r="U40" s="22">
        <v>0</v>
      </c>
      <c r="V40" s="22">
        <v>0</v>
      </c>
      <c r="W40" s="22">
        <v>3194231</v>
      </c>
      <c r="X40" s="22">
        <v>49255380</v>
      </c>
      <c r="Y40" s="22">
        <v>-46061149</v>
      </c>
      <c r="Z40" s="23">
        <v>-93.514960193180926</v>
      </c>
      <c r="AA40" s="20">
        <v>69200798</v>
      </c>
    </row>
    <row r="41" spans="1:27" x14ac:dyDescent="0.25">
      <c r="A41" s="19" t="s">
        <v>67</v>
      </c>
      <c r="B41" s="15" t="s">
        <v>32</v>
      </c>
      <c r="C41" s="20">
        <v>10993016</v>
      </c>
      <c r="D41" s="20">
        <v>0</v>
      </c>
      <c r="E41" s="21">
        <v>11071200</v>
      </c>
      <c r="F41" s="22">
        <v>-2476843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-2476843</v>
      </c>
    </row>
    <row r="42" spans="1:27" x14ac:dyDescent="0.25">
      <c r="A42" s="19" t="s">
        <v>68</v>
      </c>
      <c r="B42" s="15" t="s">
        <v>32</v>
      </c>
      <c r="C42" s="20">
        <v>25829302</v>
      </c>
      <c r="D42" s="20">
        <v>0</v>
      </c>
      <c r="E42" s="21">
        <v>26129572</v>
      </c>
      <c r="F42" s="22">
        <v>28231605</v>
      </c>
      <c r="G42" s="22">
        <v>0</v>
      </c>
      <c r="H42" s="22">
        <v>0</v>
      </c>
      <c r="I42" s="22">
        <v>7076870</v>
      </c>
      <c r="J42" s="22">
        <v>7076870</v>
      </c>
      <c r="K42" s="22">
        <v>2385060</v>
      </c>
      <c r="L42" s="22">
        <v>2307701</v>
      </c>
      <c r="M42" s="22">
        <v>2384586</v>
      </c>
      <c r="N42" s="22">
        <v>7077347</v>
      </c>
      <c r="O42" s="22">
        <v>2384365</v>
      </c>
      <c r="P42" s="22">
        <v>2160892</v>
      </c>
      <c r="Q42" s="22">
        <v>2438630</v>
      </c>
      <c r="R42" s="22">
        <v>6983887</v>
      </c>
      <c r="S42" s="22">
        <v>0</v>
      </c>
      <c r="T42" s="22">
        <v>0</v>
      </c>
      <c r="U42" s="22">
        <v>0</v>
      </c>
      <c r="V42" s="22">
        <v>0</v>
      </c>
      <c r="W42" s="22">
        <v>21138104</v>
      </c>
      <c r="X42" s="22">
        <v>25250804</v>
      </c>
      <c r="Y42" s="22">
        <v>-4112700</v>
      </c>
      <c r="Z42" s="23">
        <v>-16.287402175392117</v>
      </c>
      <c r="AA42" s="20">
        <v>28231605</v>
      </c>
    </row>
    <row r="43" spans="1:27" x14ac:dyDescent="0.25">
      <c r="A43" s="19" t="s">
        <v>69</v>
      </c>
      <c r="B43" s="15" t="s">
        <v>32</v>
      </c>
      <c r="C43" s="20">
        <v>7959790</v>
      </c>
      <c r="D43" s="20">
        <v>0</v>
      </c>
      <c r="E43" s="21">
        <v>8937470</v>
      </c>
      <c r="F43" s="22">
        <v>8065758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4187137</v>
      </c>
      <c r="N43" s="22">
        <v>4187137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4187137</v>
      </c>
      <c r="X43" s="22">
        <v>4538475</v>
      </c>
      <c r="Y43" s="22">
        <v>-351338</v>
      </c>
      <c r="Z43" s="23">
        <v>-7.7413228011611821</v>
      </c>
      <c r="AA43" s="20">
        <v>8065758</v>
      </c>
    </row>
    <row r="44" spans="1:27" x14ac:dyDescent="0.25">
      <c r="A44" s="19" t="s">
        <v>70</v>
      </c>
      <c r="B44" s="15" t="s">
        <v>32</v>
      </c>
      <c r="C44" s="20">
        <v>5008011</v>
      </c>
      <c r="D44" s="20">
        <v>0</v>
      </c>
      <c r="E44" s="21">
        <v>5932180</v>
      </c>
      <c r="F44" s="22">
        <v>7321062</v>
      </c>
      <c r="G44" s="22">
        <v>48925</v>
      </c>
      <c r="H44" s="22">
        <v>287015</v>
      </c>
      <c r="I44" s="22">
        <v>602566</v>
      </c>
      <c r="J44" s="22">
        <v>938506</v>
      </c>
      <c r="K44" s="22">
        <v>906338</v>
      </c>
      <c r="L44" s="22">
        <v>562647</v>
      </c>
      <c r="M44" s="22">
        <v>1477322</v>
      </c>
      <c r="N44" s="22">
        <v>2946307</v>
      </c>
      <c r="O44" s="22">
        <v>619607</v>
      </c>
      <c r="P44" s="22">
        <v>505804</v>
      </c>
      <c r="Q44" s="22">
        <v>560016</v>
      </c>
      <c r="R44" s="22">
        <v>1685427</v>
      </c>
      <c r="S44" s="22">
        <v>0</v>
      </c>
      <c r="T44" s="22">
        <v>0</v>
      </c>
      <c r="U44" s="22">
        <v>0</v>
      </c>
      <c r="V44" s="22">
        <v>0</v>
      </c>
      <c r="W44" s="22">
        <v>5570240</v>
      </c>
      <c r="X44" s="22">
        <v>5328656</v>
      </c>
      <c r="Y44" s="22">
        <v>241584</v>
      </c>
      <c r="Z44" s="23">
        <v>4.5336760338817141</v>
      </c>
      <c r="AA44" s="20">
        <v>7321062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6432344</v>
      </c>
      <c r="D46" s="20">
        <v>0</v>
      </c>
      <c r="E46" s="21">
        <v>6391416</v>
      </c>
      <c r="F46" s="22">
        <v>19810000</v>
      </c>
      <c r="G46" s="22">
        <v>0</v>
      </c>
      <c r="H46" s="22">
        <v>327135</v>
      </c>
      <c r="I46" s="22">
        <v>1088386</v>
      </c>
      <c r="J46" s="22">
        <v>1415521</v>
      </c>
      <c r="K46" s="22">
        <v>0</v>
      </c>
      <c r="L46" s="22">
        <v>281507</v>
      </c>
      <c r="M46" s="22">
        <v>388296</v>
      </c>
      <c r="N46" s="22">
        <v>669803</v>
      </c>
      <c r="O46" s="22">
        <v>8827</v>
      </c>
      <c r="P46" s="22">
        <v>638548</v>
      </c>
      <c r="Q46" s="22">
        <v>0</v>
      </c>
      <c r="R46" s="22">
        <v>647375</v>
      </c>
      <c r="S46" s="22">
        <v>0</v>
      </c>
      <c r="T46" s="22">
        <v>0</v>
      </c>
      <c r="U46" s="22">
        <v>0</v>
      </c>
      <c r="V46" s="22">
        <v>0</v>
      </c>
      <c r="W46" s="22">
        <v>2732699</v>
      </c>
      <c r="X46" s="22">
        <v>2401819</v>
      </c>
      <c r="Y46" s="22">
        <v>330880</v>
      </c>
      <c r="Z46" s="23">
        <v>13.776225435805111</v>
      </c>
      <c r="AA46" s="20">
        <v>19810000</v>
      </c>
    </row>
    <row r="47" spans="1:27" x14ac:dyDescent="0.25">
      <c r="A47" s="19" t="s">
        <v>73</v>
      </c>
      <c r="B47" s="15" t="s">
        <v>32</v>
      </c>
      <c r="C47" s="20">
        <v>1253515</v>
      </c>
      <c r="D47" s="20">
        <v>0</v>
      </c>
      <c r="E47" s="21">
        <v>1029242</v>
      </c>
      <c r="F47" s="22">
        <v>1024170</v>
      </c>
      <c r="G47" s="22">
        <v>26960</v>
      </c>
      <c r="H47" s="22">
        <v>64572</v>
      </c>
      <c r="I47" s="22">
        <v>72200</v>
      </c>
      <c r="J47" s="22">
        <v>163732</v>
      </c>
      <c r="K47" s="22">
        <v>78192</v>
      </c>
      <c r="L47" s="22">
        <v>70794</v>
      </c>
      <c r="M47" s="22">
        <v>116713</v>
      </c>
      <c r="N47" s="22">
        <v>265699</v>
      </c>
      <c r="O47" s="22">
        <v>73772</v>
      </c>
      <c r="P47" s="22">
        <v>43415</v>
      </c>
      <c r="Q47" s="22">
        <v>107029</v>
      </c>
      <c r="R47" s="22">
        <v>224216</v>
      </c>
      <c r="S47" s="22">
        <v>0</v>
      </c>
      <c r="T47" s="22">
        <v>0</v>
      </c>
      <c r="U47" s="22">
        <v>0</v>
      </c>
      <c r="V47" s="22">
        <v>0</v>
      </c>
      <c r="W47" s="22">
        <v>653647</v>
      </c>
      <c r="X47" s="22">
        <v>641912</v>
      </c>
      <c r="Y47" s="22">
        <v>11735</v>
      </c>
      <c r="Z47" s="23">
        <v>1.8281322050374507</v>
      </c>
      <c r="AA47" s="20">
        <v>1024170</v>
      </c>
    </row>
    <row r="48" spans="1:27" x14ac:dyDescent="0.25">
      <c r="A48" s="19" t="s">
        <v>74</v>
      </c>
      <c r="B48" s="15" t="s">
        <v>32</v>
      </c>
      <c r="C48" s="20">
        <v>617358</v>
      </c>
      <c r="D48" s="20">
        <v>0</v>
      </c>
      <c r="E48" s="21">
        <v>-4676010</v>
      </c>
      <c r="F48" s="22">
        <v>-4904750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6866</v>
      </c>
      <c r="P48" s="22">
        <v>0</v>
      </c>
      <c r="Q48" s="22">
        <v>0</v>
      </c>
      <c r="R48" s="22">
        <v>6866</v>
      </c>
      <c r="S48" s="22">
        <v>0</v>
      </c>
      <c r="T48" s="22">
        <v>0</v>
      </c>
      <c r="U48" s="22">
        <v>0</v>
      </c>
      <c r="V48" s="22">
        <v>0</v>
      </c>
      <c r="W48" s="22">
        <v>6866</v>
      </c>
      <c r="X48" s="22">
        <v>0</v>
      </c>
      <c r="Y48" s="22">
        <v>6866</v>
      </c>
      <c r="Z48" s="23">
        <v>0</v>
      </c>
      <c r="AA48" s="20">
        <v>-4904750</v>
      </c>
    </row>
    <row r="49" spans="1:27" x14ac:dyDescent="0.25">
      <c r="A49" s="19" t="s">
        <v>75</v>
      </c>
      <c r="B49" s="15" t="s">
        <v>32</v>
      </c>
      <c r="C49" s="20">
        <v>12485761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153011103</v>
      </c>
      <c r="D50" s="29">
        <f t="shared" ref="D50:Y50" si="1">SUM(D37:D49)</f>
        <v>0</v>
      </c>
      <c r="E50" s="30">
        <f t="shared" si="1"/>
        <v>149896498</v>
      </c>
      <c r="F50" s="31">
        <f t="shared" si="1"/>
        <v>151623431</v>
      </c>
      <c r="G50" s="31">
        <f t="shared" si="1"/>
        <v>2571628</v>
      </c>
      <c r="H50" s="31">
        <f t="shared" si="1"/>
        <v>2796050</v>
      </c>
      <c r="I50" s="31">
        <f t="shared" si="1"/>
        <v>11226787</v>
      </c>
      <c r="J50" s="31">
        <f t="shared" si="1"/>
        <v>16594465</v>
      </c>
      <c r="K50" s="31">
        <f t="shared" si="1"/>
        <v>5749939</v>
      </c>
      <c r="L50" s="31">
        <f t="shared" si="1"/>
        <v>5599428</v>
      </c>
      <c r="M50" s="31">
        <f t="shared" si="1"/>
        <v>10959946</v>
      </c>
      <c r="N50" s="31">
        <f t="shared" si="1"/>
        <v>22309313</v>
      </c>
      <c r="O50" s="31">
        <f t="shared" si="1"/>
        <v>5620676</v>
      </c>
      <c r="P50" s="31">
        <f t="shared" si="1"/>
        <v>5817029</v>
      </c>
      <c r="Q50" s="31">
        <f t="shared" si="1"/>
        <v>5426529</v>
      </c>
      <c r="R50" s="31">
        <f t="shared" si="1"/>
        <v>16864234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55768012</v>
      </c>
      <c r="X50" s="31">
        <f t="shared" si="1"/>
        <v>106307290</v>
      </c>
      <c r="Y50" s="31">
        <f t="shared" si="1"/>
        <v>-50539278</v>
      </c>
      <c r="Z50" s="32">
        <f>+IF(X50&lt;&gt;0,+(Y50/X50)*100,0)</f>
        <v>-47.54074532423882</v>
      </c>
      <c r="AA50" s="29">
        <f>SUM(AA37:AA49)</f>
        <v>151623431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62058246</v>
      </c>
      <c r="D51" s="39">
        <f t="shared" si="2"/>
        <v>0</v>
      </c>
      <c r="E51" s="40">
        <f t="shared" si="2"/>
        <v>86992465</v>
      </c>
      <c r="F51" s="41">
        <f t="shared" si="2"/>
        <v>96951192</v>
      </c>
      <c r="G51" s="41">
        <f t="shared" si="2"/>
        <v>-2360923</v>
      </c>
      <c r="H51" s="41">
        <f t="shared" si="2"/>
        <v>11837705</v>
      </c>
      <c r="I51" s="41">
        <f t="shared" si="2"/>
        <v>4477058</v>
      </c>
      <c r="J51" s="41">
        <f t="shared" si="2"/>
        <v>13953840</v>
      </c>
      <c r="K51" s="41">
        <f t="shared" si="2"/>
        <v>14880537</v>
      </c>
      <c r="L51" s="41">
        <f t="shared" si="2"/>
        <v>7669844</v>
      </c>
      <c r="M51" s="41">
        <f t="shared" si="2"/>
        <v>6997260</v>
      </c>
      <c r="N51" s="41">
        <f t="shared" si="2"/>
        <v>29547641</v>
      </c>
      <c r="O51" s="41">
        <f t="shared" si="2"/>
        <v>14762875</v>
      </c>
      <c r="P51" s="41">
        <f t="shared" si="2"/>
        <v>14294917</v>
      </c>
      <c r="Q51" s="41">
        <f t="shared" si="2"/>
        <v>9722613</v>
      </c>
      <c r="R51" s="41">
        <f t="shared" si="2"/>
        <v>38780405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82281886</v>
      </c>
      <c r="X51" s="41">
        <f t="shared" si="2"/>
        <v>37845473</v>
      </c>
      <c r="Y51" s="41">
        <f t="shared" si="2"/>
        <v>44436413</v>
      </c>
      <c r="Z51" s="42">
        <f>+IF(X51&lt;&gt;0,+(Y51/X51)*100,0)</f>
        <v>117.41539866604388</v>
      </c>
      <c r="AA51" s="39">
        <f>+AA35-AA50</f>
        <v>96951192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62058246</v>
      </c>
      <c r="D54" s="48">
        <f t="shared" si="3"/>
        <v>0</v>
      </c>
      <c r="E54" s="49">
        <f t="shared" si="3"/>
        <v>86992465</v>
      </c>
      <c r="F54" s="50">
        <f t="shared" si="3"/>
        <v>96951192</v>
      </c>
      <c r="G54" s="50">
        <f t="shared" si="3"/>
        <v>-2360923</v>
      </c>
      <c r="H54" s="50">
        <f t="shared" si="3"/>
        <v>11837705</v>
      </c>
      <c r="I54" s="50">
        <f t="shared" si="3"/>
        <v>4477058</v>
      </c>
      <c r="J54" s="50">
        <f t="shared" si="3"/>
        <v>13953840</v>
      </c>
      <c r="K54" s="50">
        <f t="shared" si="3"/>
        <v>14880537</v>
      </c>
      <c r="L54" s="50">
        <f t="shared" si="3"/>
        <v>7669844</v>
      </c>
      <c r="M54" s="50">
        <f t="shared" si="3"/>
        <v>6997260</v>
      </c>
      <c r="N54" s="50">
        <f t="shared" si="3"/>
        <v>29547641</v>
      </c>
      <c r="O54" s="50">
        <f t="shared" si="3"/>
        <v>14762875</v>
      </c>
      <c r="P54" s="50">
        <f t="shared" si="3"/>
        <v>14294917</v>
      </c>
      <c r="Q54" s="50">
        <f t="shared" si="3"/>
        <v>9722613</v>
      </c>
      <c r="R54" s="50">
        <f t="shared" si="3"/>
        <v>38780405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82281886</v>
      </c>
      <c r="X54" s="50">
        <f t="shared" si="3"/>
        <v>37845473</v>
      </c>
      <c r="Y54" s="50">
        <f t="shared" si="3"/>
        <v>44436413</v>
      </c>
      <c r="Z54" s="51">
        <f>+IF(X54&lt;&gt;0,+(Y54/X54)*100,0)</f>
        <v>117.41539866604388</v>
      </c>
      <c r="AA54" s="48">
        <f>SUM(AA51:AA53)</f>
        <v>96951192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62058246</v>
      </c>
      <c r="D56" s="54">
        <f>+D54-D55</f>
        <v>0</v>
      </c>
      <c r="E56" s="55">
        <f t="shared" si="4"/>
        <v>86992465</v>
      </c>
      <c r="F56" s="56">
        <f t="shared" si="4"/>
        <v>96951192</v>
      </c>
      <c r="G56" s="56">
        <f t="shared" si="4"/>
        <v>-2360923</v>
      </c>
      <c r="H56" s="56">
        <f t="shared" si="4"/>
        <v>11837705</v>
      </c>
      <c r="I56" s="56">
        <f t="shared" si="4"/>
        <v>4477058</v>
      </c>
      <c r="J56" s="56">
        <f t="shared" si="4"/>
        <v>13953840</v>
      </c>
      <c r="K56" s="56">
        <f t="shared" si="4"/>
        <v>14880537</v>
      </c>
      <c r="L56" s="56">
        <f t="shared" si="4"/>
        <v>7669844</v>
      </c>
      <c r="M56" s="56">
        <f t="shared" si="4"/>
        <v>6997260</v>
      </c>
      <c r="N56" s="56">
        <f t="shared" si="4"/>
        <v>29547641</v>
      </c>
      <c r="O56" s="56">
        <f t="shared" si="4"/>
        <v>14762875</v>
      </c>
      <c r="P56" s="56">
        <f t="shared" si="4"/>
        <v>14294917</v>
      </c>
      <c r="Q56" s="56">
        <f t="shared" si="4"/>
        <v>9722613</v>
      </c>
      <c r="R56" s="56">
        <f t="shared" si="4"/>
        <v>38780405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82281886</v>
      </c>
      <c r="X56" s="56">
        <f t="shared" si="4"/>
        <v>37845473</v>
      </c>
      <c r="Y56" s="56">
        <f t="shared" si="4"/>
        <v>44436413</v>
      </c>
      <c r="Z56" s="57">
        <f>+IF(X56&lt;&gt;0,+(Y56/X56)*100,0)</f>
        <v>117.41539866604388</v>
      </c>
      <c r="AA56" s="54">
        <f>+AA54-AA55</f>
        <v>96951192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62058246</v>
      </c>
      <c r="D59" s="48">
        <f>SUM(D56:D58)</f>
        <v>0</v>
      </c>
      <c r="E59" s="49">
        <f t="shared" si="5"/>
        <v>86992465</v>
      </c>
      <c r="F59" s="50">
        <f t="shared" si="5"/>
        <v>96951192</v>
      </c>
      <c r="G59" s="50">
        <f t="shared" si="5"/>
        <v>-2360923</v>
      </c>
      <c r="H59" s="50">
        <f t="shared" si="5"/>
        <v>11837705</v>
      </c>
      <c r="I59" s="50">
        <f t="shared" si="5"/>
        <v>4477058</v>
      </c>
      <c r="J59" s="50">
        <f t="shared" si="5"/>
        <v>13953840</v>
      </c>
      <c r="K59" s="50">
        <f t="shared" si="5"/>
        <v>14880537</v>
      </c>
      <c r="L59" s="50">
        <f t="shared" si="5"/>
        <v>7669844</v>
      </c>
      <c r="M59" s="50">
        <f t="shared" si="5"/>
        <v>6997260</v>
      </c>
      <c r="N59" s="50">
        <f t="shared" si="5"/>
        <v>29547641</v>
      </c>
      <c r="O59" s="50">
        <f t="shared" si="5"/>
        <v>14762875</v>
      </c>
      <c r="P59" s="50">
        <f t="shared" si="5"/>
        <v>14294917</v>
      </c>
      <c r="Q59" s="50">
        <f t="shared" si="5"/>
        <v>9722613</v>
      </c>
      <c r="R59" s="50">
        <f t="shared" si="5"/>
        <v>38780405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82281886</v>
      </c>
      <c r="X59" s="50">
        <f t="shared" si="5"/>
        <v>37845473</v>
      </c>
      <c r="Y59" s="50">
        <f t="shared" si="5"/>
        <v>44436413</v>
      </c>
      <c r="Z59" s="51">
        <f>+IF(X59&lt;&gt;0,+(Y59/X59)*100,0)</f>
        <v>117.41539866604388</v>
      </c>
      <c r="AA59" s="48">
        <f>SUM(AA56:AA58)</f>
        <v>96951192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62058246</v>
      </c>
      <c r="D62" s="65">
        <f>SUM(D59:D61)</f>
        <v>0</v>
      </c>
      <c r="E62" s="66">
        <f t="shared" si="6"/>
        <v>86992465</v>
      </c>
      <c r="F62" s="67">
        <f t="shared" si="6"/>
        <v>96951192</v>
      </c>
      <c r="G62" s="67">
        <f t="shared" si="6"/>
        <v>-2360923</v>
      </c>
      <c r="H62" s="67">
        <f t="shared" si="6"/>
        <v>11837705</v>
      </c>
      <c r="I62" s="67">
        <f t="shared" si="6"/>
        <v>4477058</v>
      </c>
      <c r="J62" s="67">
        <f t="shared" si="6"/>
        <v>13953840</v>
      </c>
      <c r="K62" s="67">
        <f t="shared" si="6"/>
        <v>14880537</v>
      </c>
      <c r="L62" s="67">
        <f t="shared" si="6"/>
        <v>7669844</v>
      </c>
      <c r="M62" s="67">
        <f t="shared" si="6"/>
        <v>6997260</v>
      </c>
      <c r="N62" s="67">
        <f t="shared" si="6"/>
        <v>29547641</v>
      </c>
      <c r="O62" s="67">
        <f t="shared" si="6"/>
        <v>14762875</v>
      </c>
      <c r="P62" s="67">
        <f t="shared" si="6"/>
        <v>14294917</v>
      </c>
      <c r="Q62" s="67">
        <f t="shared" si="6"/>
        <v>9722613</v>
      </c>
      <c r="R62" s="67">
        <f t="shared" si="6"/>
        <v>38780405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82281886</v>
      </c>
      <c r="X62" s="67">
        <f t="shared" si="6"/>
        <v>37845473</v>
      </c>
      <c r="Y62" s="67">
        <f t="shared" si="6"/>
        <v>44436413</v>
      </c>
      <c r="Z62" s="68">
        <f>+IF(X62&lt;&gt;0,+(Y62/X62)*100,0)</f>
        <v>117.41539866604388</v>
      </c>
      <c r="AA62" s="65">
        <f>SUM(AA59:AA61)</f>
        <v>96951192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223808442</v>
      </c>
      <c r="D7" s="20">
        <v>0</v>
      </c>
      <c r="E7" s="21">
        <v>242590521</v>
      </c>
      <c r="F7" s="22">
        <v>250330071</v>
      </c>
      <c r="G7" s="22">
        <v>3127646</v>
      </c>
      <c r="H7" s="22">
        <v>19258355</v>
      </c>
      <c r="I7" s="22">
        <v>20173941</v>
      </c>
      <c r="J7" s="22">
        <v>42559942</v>
      </c>
      <c r="K7" s="22">
        <v>20813351</v>
      </c>
      <c r="L7" s="22">
        <v>22290348</v>
      </c>
      <c r="M7" s="22">
        <v>21663882</v>
      </c>
      <c r="N7" s="22">
        <v>64767581</v>
      </c>
      <c r="O7" s="22">
        <v>27044484</v>
      </c>
      <c r="P7" s="22">
        <v>22397886</v>
      </c>
      <c r="Q7" s="22">
        <v>23143327</v>
      </c>
      <c r="R7" s="22">
        <v>72585697</v>
      </c>
      <c r="S7" s="22">
        <v>0</v>
      </c>
      <c r="T7" s="22">
        <v>0</v>
      </c>
      <c r="U7" s="22">
        <v>0</v>
      </c>
      <c r="V7" s="22">
        <v>0</v>
      </c>
      <c r="W7" s="22">
        <v>179913220</v>
      </c>
      <c r="X7" s="22">
        <v>168267144</v>
      </c>
      <c r="Y7" s="22">
        <v>11646076</v>
      </c>
      <c r="Z7" s="23">
        <v>6.9211824264397093</v>
      </c>
      <c r="AA7" s="20">
        <v>250330071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29050</v>
      </c>
      <c r="F10" s="22">
        <v>29050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21789</v>
      </c>
      <c r="Y10" s="22">
        <v>-21789</v>
      </c>
      <c r="Z10" s="23">
        <v>-100</v>
      </c>
      <c r="AA10" s="20">
        <v>29050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9645775</v>
      </c>
      <c r="D13" s="20">
        <v>0</v>
      </c>
      <c r="E13" s="21">
        <v>9705650</v>
      </c>
      <c r="F13" s="22">
        <v>14443239</v>
      </c>
      <c r="G13" s="22">
        <v>866483</v>
      </c>
      <c r="H13" s="22">
        <v>799326</v>
      </c>
      <c r="I13" s="22">
        <v>-3922157</v>
      </c>
      <c r="J13" s="22">
        <v>-2256348</v>
      </c>
      <c r="K13" s="22">
        <v>831567</v>
      </c>
      <c r="L13" s="22">
        <v>1823936</v>
      </c>
      <c r="M13" s="22">
        <v>1810945</v>
      </c>
      <c r="N13" s="22">
        <v>4466448</v>
      </c>
      <c r="O13" s="22">
        <v>1809286</v>
      </c>
      <c r="P13" s="22">
        <v>1887889</v>
      </c>
      <c r="Q13" s="22">
        <v>1935948</v>
      </c>
      <c r="R13" s="22">
        <v>5633123</v>
      </c>
      <c r="S13" s="22">
        <v>0</v>
      </c>
      <c r="T13" s="22">
        <v>0</v>
      </c>
      <c r="U13" s="22">
        <v>0</v>
      </c>
      <c r="V13" s="22">
        <v>0</v>
      </c>
      <c r="W13" s="22">
        <v>7843223</v>
      </c>
      <c r="X13" s="22">
        <v>10832427</v>
      </c>
      <c r="Y13" s="22">
        <v>-2989204</v>
      </c>
      <c r="Z13" s="23">
        <v>-27.594960944578716</v>
      </c>
      <c r="AA13" s="20">
        <v>14443239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9706526</v>
      </c>
      <c r="D21" s="20">
        <v>0</v>
      </c>
      <c r="E21" s="21">
        <v>12587978</v>
      </c>
      <c r="F21" s="22">
        <v>12587978</v>
      </c>
      <c r="G21" s="22">
        <v>1338796</v>
      </c>
      <c r="H21" s="22">
        <v>499238</v>
      </c>
      <c r="I21" s="22">
        <v>509337</v>
      </c>
      <c r="J21" s="22">
        <v>2347371</v>
      </c>
      <c r="K21" s="22">
        <v>722123</v>
      </c>
      <c r="L21" s="22">
        <v>575859</v>
      </c>
      <c r="M21" s="22">
        <v>210708</v>
      </c>
      <c r="N21" s="22">
        <v>1508690</v>
      </c>
      <c r="O21" s="22">
        <v>98372</v>
      </c>
      <c r="P21" s="22">
        <v>2099269</v>
      </c>
      <c r="Q21" s="22">
        <v>680818</v>
      </c>
      <c r="R21" s="22">
        <v>2878459</v>
      </c>
      <c r="S21" s="22">
        <v>0</v>
      </c>
      <c r="T21" s="22">
        <v>0</v>
      </c>
      <c r="U21" s="22">
        <v>0</v>
      </c>
      <c r="V21" s="22">
        <v>0</v>
      </c>
      <c r="W21" s="22">
        <v>6734520</v>
      </c>
      <c r="X21" s="22">
        <v>9440982</v>
      </c>
      <c r="Y21" s="22">
        <v>-2706462</v>
      </c>
      <c r="Z21" s="23">
        <v>-28.667166190974626</v>
      </c>
      <c r="AA21" s="20">
        <v>12587978</v>
      </c>
    </row>
    <row r="22" spans="1:27" x14ac:dyDescent="0.25">
      <c r="A22" s="19" t="s">
        <v>50</v>
      </c>
      <c r="B22" s="15" t="s">
        <v>32</v>
      </c>
      <c r="C22" s="20">
        <v>2406093</v>
      </c>
      <c r="D22" s="20">
        <v>0</v>
      </c>
      <c r="E22" s="21">
        <v>1402530</v>
      </c>
      <c r="F22" s="22">
        <v>1402530</v>
      </c>
      <c r="G22" s="22">
        <v>6618</v>
      </c>
      <c r="H22" s="22">
        <v>0</v>
      </c>
      <c r="I22" s="22">
        <v>2774</v>
      </c>
      <c r="J22" s="22">
        <v>9392</v>
      </c>
      <c r="K22" s="22">
        <v>4549</v>
      </c>
      <c r="L22" s="22">
        <v>4158</v>
      </c>
      <c r="M22" s="22">
        <v>2274</v>
      </c>
      <c r="N22" s="22">
        <v>10981</v>
      </c>
      <c r="O22" s="22">
        <v>2274</v>
      </c>
      <c r="P22" s="22">
        <v>0</v>
      </c>
      <c r="Q22" s="22">
        <v>3177</v>
      </c>
      <c r="R22" s="22">
        <v>5451</v>
      </c>
      <c r="S22" s="22">
        <v>0</v>
      </c>
      <c r="T22" s="22">
        <v>0</v>
      </c>
      <c r="U22" s="22">
        <v>0</v>
      </c>
      <c r="V22" s="22">
        <v>0</v>
      </c>
      <c r="W22" s="22">
        <v>25824</v>
      </c>
      <c r="X22" s="22">
        <v>1051902</v>
      </c>
      <c r="Y22" s="22">
        <v>-1026078</v>
      </c>
      <c r="Z22" s="18">
        <v>-97.545018452289284</v>
      </c>
      <c r="AA22" s="20">
        <v>1402530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3490</v>
      </c>
      <c r="F26" s="22">
        <v>3490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2619</v>
      </c>
      <c r="Y26" s="22">
        <v>-2619</v>
      </c>
      <c r="Z26" s="23">
        <v>-100</v>
      </c>
      <c r="AA26" s="20">
        <v>3490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60503647</v>
      </c>
      <c r="D28" s="20">
        <v>0</v>
      </c>
      <c r="E28" s="21">
        <v>57670260</v>
      </c>
      <c r="F28" s="22">
        <v>57670260</v>
      </c>
      <c r="G28" s="22">
        <v>0</v>
      </c>
      <c r="H28" s="22">
        <v>25538589</v>
      </c>
      <c r="I28" s="22">
        <v>0</v>
      </c>
      <c r="J28" s="22">
        <v>25538589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25538589</v>
      </c>
      <c r="X28" s="22">
        <v>43252704</v>
      </c>
      <c r="Y28" s="22">
        <v>-17714115</v>
      </c>
      <c r="Z28" s="23">
        <v>-40.954930817735693</v>
      </c>
      <c r="AA28" s="20">
        <v>57670260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6700684</v>
      </c>
      <c r="D31" s="20">
        <v>0</v>
      </c>
      <c r="E31" s="21">
        <v>8127630</v>
      </c>
      <c r="F31" s="22">
        <v>7306764</v>
      </c>
      <c r="G31" s="22">
        <v>600945</v>
      </c>
      <c r="H31" s="22">
        <v>600668</v>
      </c>
      <c r="I31" s="22">
        <v>584194</v>
      </c>
      <c r="J31" s="22">
        <v>1785807</v>
      </c>
      <c r="K31" s="22">
        <v>593563</v>
      </c>
      <c r="L31" s="22">
        <v>327874</v>
      </c>
      <c r="M31" s="22">
        <v>120208</v>
      </c>
      <c r="N31" s="22">
        <v>1041645</v>
      </c>
      <c r="O31" s="22">
        <v>284773</v>
      </c>
      <c r="P31" s="22">
        <v>266777</v>
      </c>
      <c r="Q31" s="22">
        <v>213621</v>
      </c>
      <c r="R31" s="22">
        <v>765171</v>
      </c>
      <c r="S31" s="22">
        <v>0</v>
      </c>
      <c r="T31" s="22">
        <v>0</v>
      </c>
      <c r="U31" s="22">
        <v>0</v>
      </c>
      <c r="V31" s="22">
        <v>0</v>
      </c>
      <c r="W31" s="22">
        <v>3592623</v>
      </c>
      <c r="X31" s="22">
        <v>4008189</v>
      </c>
      <c r="Y31" s="22">
        <v>-415566</v>
      </c>
      <c r="Z31" s="23">
        <v>-10.367924267044295</v>
      </c>
      <c r="AA31" s="20">
        <v>7306764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247394166</v>
      </c>
      <c r="F33" s="22">
        <v>247394166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185545629</v>
      </c>
      <c r="Y33" s="22">
        <v>-185545629</v>
      </c>
      <c r="Z33" s="23">
        <v>-100</v>
      </c>
      <c r="AA33" s="20">
        <v>247394166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312771167</v>
      </c>
      <c r="D35" s="29">
        <f t="shared" ref="D35:Y35" si="0">SUM(D6:D34)</f>
        <v>0</v>
      </c>
      <c r="E35" s="30">
        <f t="shared" si="0"/>
        <v>579511275</v>
      </c>
      <c r="F35" s="31">
        <f t="shared" si="0"/>
        <v>591167548</v>
      </c>
      <c r="G35" s="31">
        <f t="shared" si="0"/>
        <v>5940488</v>
      </c>
      <c r="H35" s="31">
        <f t="shared" si="0"/>
        <v>46696176</v>
      </c>
      <c r="I35" s="31">
        <f t="shared" si="0"/>
        <v>17348089</v>
      </c>
      <c r="J35" s="31">
        <f t="shared" si="0"/>
        <v>69984753</v>
      </c>
      <c r="K35" s="31">
        <f t="shared" si="0"/>
        <v>22965153</v>
      </c>
      <c r="L35" s="31">
        <f t="shared" si="0"/>
        <v>25022175</v>
      </c>
      <c r="M35" s="31">
        <f t="shared" si="0"/>
        <v>23808017</v>
      </c>
      <c r="N35" s="31">
        <f t="shared" si="0"/>
        <v>71795345</v>
      </c>
      <c r="O35" s="31">
        <f t="shared" si="0"/>
        <v>29239189</v>
      </c>
      <c r="P35" s="31">
        <f t="shared" si="0"/>
        <v>26651821</v>
      </c>
      <c r="Q35" s="31">
        <f t="shared" si="0"/>
        <v>25976891</v>
      </c>
      <c r="R35" s="31">
        <f t="shared" si="0"/>
        <v>81867901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223647999</v>
      </c>
      <c r="X35" s="31">
        <f t="shared" si="0"/>
        <v>422423385</v>
      </c>
      <c r="Y35" s="31">
        <f t="shared" si="0"/>
        <v>-198775386</v>
      </c>
      <c r="Z35" s="32">
        <f>+IF(X35&lt;&gt;0,+(Y35/X35)*100,0)</f>
        <v>-47.055961639055568</v>
      </c>
      <c r="AA35" s="29">
        <f>SUM(AA6:AA34)</f>
        <v>591167548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32141694</v>
      </c>
      <c r="D37" s="20">
        <v>0</v>
      </c>
      <c r="E37" s="21">
        <v>60355211</v>
      </c>
      <c r="F37" s="22">
        <v>67882709</v>
      </c>
      <c r="G37" s="22">
        <v>3796762</v>
      </c>
      <c r="H37" s="22">
        <v>4933069</v>
      </c>
      <c r="I37" s="22">
        <v>4914323</v>
      </c>
      <c r="J37" s="22">
        <v>13644154</v>
      </c>
      <c r="K37" s="22">
        <v>4780001</v>
      </c>
      <c r="L37" s="22">
        <v>7296948</v>
      </c>
      <c r="M37" s="22">
        <v>5529008</v>
      </c>
      <c r="N37" s="22">
        <v>17605957</v>
      </c>
      <c r="O37" s="22">
        <v>5304919</v>
      </c>
      <c r="P37" s="22">
        <v>5321472</v>
      </c>
      <c r="Q37" s="22">
        <v>4822984</v>
      </c>
      <c r="R37" s="22">
        <v>15449375</v>
      </c>
      <c r="S37" s="22">
        <v>0</v>
      </c>
      <c r="T37" s="22">
        <v>0</v>
      </c>
      <c r="U37" s="22">
        <v>0</v>
      </c>
      <c r="V37" s="22">
        <v>0</v>
      </c>
      <c r="W37" s="22">
        <v>46699486</v>
      </c>
      <c r="X37" s="22">
        <v>47524187</v>
      </c>
      <c r="Y37" s="22">
        <v>-824701</v>
      </c>
      <c r="Z37" s="23">
        <v>-1.735329002051103</v>
      </c>
      <c r="AA37" s="20">
        <v>67882709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121655911</v>
      </c>
      <c r="D40" s="20">
        <v>0</v>
      </c>
      <c r="E40" s="21">
        <v>269966740</v>
      </c>
      <c r="F40" s="22">
        <v>263158740</v>
      </c>
      <c r="G40" s="22">
        <v>859446</v>
      </c>
      <c r="H40" s="22">
        <v>3056109</v>
      </c>
      <c r="I40" s="22">
        <v>6672426</v>
      </c>
      <c r="J40" s="22">
        <v>10587981</v>
      </c>
      <c r="K40" s="22">
        <v>8136120</v>
      </c>
      <c r="L40" s="22">
        <v>373982</v>
      </c>
      <c r="M40" s="22">
        <v>14065020</v>
      </c>
      <c r="N40" s="22">
        <v>22575122</v>
      </c>
      <c r="O40" s="22">
        <v>4525381</v>
      </c>
      <c r="P40" s="22">
        <v>6578162</v>
      </c>
      <c r="Q40" s="22">
        <v>5193854</v>
      </c>
      <c r="R40" s="22">
        <v>16297397</v>
      </c>
      <c r="S40" s="22">
        <v>0</v>
      </c>
      <c r="T40" s="22">
        <v>0</v>
      </c>
      <c r="U40" s="22">
        <v>0</v>
      </c>
      <c r="V40" s="22">
        <v>0</v>
      </c>
      <c r="W40" s="22">
        <v>49460500</v>
      </c>
      <c r="X40" s="22">
        <v>194172567</v>
      </c>
      <c r="Y40" s="22">
        <v>-144712067</v>
      </c>
      <c r="Z40" s="23">
        <v>-74.527555172095958</v>
      </c>
      <c r="AA40" s="20">
        <v>263158740</v>
      </c>
    </row>
    <row r="41" spans="1:27" x14ac:dyDescent="0.25">
      <c r="A41" s="19" t="s">
        <v>67</v>
      </c>
      <c r="B41" s="15" t="s">
        <v>32</v>
      </c>
      <c r="C41" s="20">
        <v>13806233</v>
      </c>
      <c r="D41" s="20">
        <v>0</v>
      </c>
      <c r="E41" s="21">
        <v>18412969</v>
      </c>
      <c r="F41" s="22">
        <v>18412969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13809726</v>
      </c>
      <c r="Y41" s="22">
        <v>-13809726</v>
      </c>
      <c r="Z41" s="23">
        <v>-100</v>
      </c>
      <c r="AA41" s="20">
        <v>18412969</v>
      </c>
    </row>
    <row r="42" spans="1:27" x14ac:dyDescent="0.25">
      <c r="A42" s="19" t="s">
        <v>68</v>
      </c>
      <c r="B42" s="15" t="s">
        <v>32</v>
      </c>
      <c r="C42" s="20">
        <v>20902383</v>
      </c>
      <c r="D42" s="20">
        <v>0</v>
      </c>
      <c r="E42" s="21">
        <v>45760790</v>
      </c>
      <c r="F42" s="22">
        <v>52760790</v>
      </c>
      <c r="G42" s="22">
        <v>3813402</v>
      </c>
      <c r="H42" s="22">
        <v>3813402</v>
      </c>
      <c r="I42" s="22">
        <v>0</v>
      </c>
      <c r="J42" s="22">
        <v>7626804</v>
      </c>
      <c r="K42" s="22">
        <v>7626804</v>
      </c>
      <c r="L42" s="22">
        <v>3813402</v>
      </c>
      <c r="M42" s="22">
        <v>3813402</v>
      </c>
      <c r="N42" s="22">
        <v>15253608</v>
      </c>
      <c r="O42" s="22">
        <v>3813402</v>
      </c>
      <c r="P42" s="22">
        <v>3813402</v>
      </c>
      <c r="Q42" s="22">
        <v>3813402</v>
      </c>
      <c r="R42" s="22">
        <v>11440206</v>
      </c>
      <c r="S42" s="22">
        <v>0</v>
      </c>
      <c r="T42" s="22">
        <v>0</v>
      </c>
      <c r="U42" s="22">
        <v>0</v>
      </c>
      <c r="V42" s="22">
        <v>0</v>
      </c>
      <c r="W42" s="22">
        <v>34320618</v>
      </c>
      <c r="X42" s="22">
        <v>34320618</v>
      </c>
      <c r="Y42" s="22">
        <v>0</v>
      </c>
      <c r="Z42" s="23">
        <v>0</v>
      </c>
      <c r="AA42" s="20">
        <v>52760790</v>
      </c>
    </row>
    <row r="43" spans="1:27" x14ac:dyDescent="0.25">
      <c r="A43" s="19" t="s">
        <v>69</v>
      </c>
      <c r="B43" s="15" t="s">
        <v>32</v>
      </c>
      <c r="C43" s="20">
        <v>7616351</v>
      </c>
      <c r="D43" s="20">
        <v>0</v>
      </c>
      <c r="E43" s="21">
        <v>9533690</v>
      </c>
      <c r="F43" s="22">
        <v>15334139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7667069</v>
      </c>
      <c r="P43" s="22">
        <v>0</v>
      </c>
      <c r="Q43" s="22">
        <v>0</v>
      </c>
      <c r="R43" s="22">
        <v>7667069</v>
      </c>
      <c r="S43" s="22">
        <v>0</v>
      </c>
      <c r="T43" s="22">
        <v>0</v>
      </c>
      <c r="U43" s="22">
        <v>0</v>
      </c>
      <c r="V43" s="22">
        <v>0</v>
      </c>
      <c r="W43" s="22">
        <v>7667069</v>
      </c>
      <c r="X43" s="22">
        <v>9256019</v>
      </c>
      <c r="Y43" s="22">
        <v>-1588950</v>
      </c>
      <c r="Z43" s="23">
        <v>-17.166667440937623</v>
      </c>
      <c r="AA43" s="20">
        <v>15334139</v>
      </c>
    </row>
    <row r="44" spans="1:27" x14ac:dyDescent="0.25">
      <c r="A44" s="19" t="s">
        <v>70</v>
      </c>
      <c r="B44" s="15" t="s">
        <v>32</v>
      </c>
      <c r="C44" s="20">
        <v>21727180</v>
      </c>
      <c r="D44" s="20">
        <v>0</v>
      </c>
      <c r="E44" s="21">
        <v>42057910</v>
      </c>
      <c r="F44" s="22">
        <v>53355654</v>
      </c>
      <c r="G44" s="22">
        <v>816795</v>
      </c>
      <c r="H44" s="22">
        <v>3671950</v>
      </c>
      <c r="I44" s="22">
        <v>2200222</v>
      </c>
      <c r="J44" s="22">
        <v>6688967</v>
      </c>
      <c r="K44" s="22">
        <v>6294382</v>
      </c>
      <c r="L44" s="22">
        <v>2685977</v>
      </c>
      <c r="M44" s="22">
        <v>6552440</v>
      </c>
      <c r="N44" s="22">
        <v>15532799</v>
      </c>
      <c r="O44" s="22">
        <v>1655931</v>
      </c>
      <c r="P44" s="22">
        <v>6342644</v>
      </c>
      <c r="Q44" s="22">
        <v>6752264</v>
      </c>
      <c r="R44" s="22">
        <v>14750839</v>
      </c>
      <c r="S44" s="22">
        <v>0</v>
      </c>
      <c r="T44" s="22">
        <v>0</v>
      </c>
      <c r="U44" s="22">
        <v>0</v>
      </c>
      <c r="V44" s="22">
        <v>0</v>
      </c>
      <c r="W44" s="22">
        <v>36972605</v>
      </c>
      <c r="X44" s="22">
        <v>33033028</v>
      </c>
      <c r="Y44" s="22">
        <v>3939577</v>
      </c>
      <c r="Z44" s="23">
        <v>11.926175826206425</v>
      </c>
      <c r="AA44" s="20">
        <v>53355654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23424861</v>
      </c>
      <c r="D46" s="20">
        <v>0</v>
      </c>
      <c r="E46" s="21">
        <v>2080572</v>
      </c>
      <c r="F46" s="22">
        <v>2080572</v>
      </c>
      <c r="G46" s="22">
        <v>1809938</v>
      </c>
      <c r="H46" s="22">
        <v>1155078</v>
      </c>
      <c r="I46" s="22">
        <v>13712885</v>
      </c>
      <c r="J46" s="22">
        <v>16677901</v>
      </c>
      <c r="K46" s="22">
        <v>288330</v>
      </c>
      <c r="L46" s="22">
        <v>0</v>
      </c>
      <c r="M46" s="22">
        <v>0</v>
      </c>
      <c r="N46" s="22">
        <v>288330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16966231</v>
      </c>
      <c r="X46" s="22">
        <v>1560429</v>
      </c>
      <c r="Y46" s="22">
        <v>15405802</v>
      </c>
      <c r="Z46" s="23">
        <v>987.27990828163286</v>
      </c>
      <c r="AA46" s="20">
        <v>2080572</v>
      </c>
    </row>
    <row r="47" spans="1:27" x14ac:dyDescent="0.25">
      <c r="A47" s="19" t="s">
        <v>73</v>
      </c>
      <c r="B47" s="15" t="s">
        <v>32</v>
      </c>
      <c r="C47" s="20">
        <v>2301734</v>
      </c>
      <c r="D47" s="20">
        <v>0</v>
      </c>
      <c r="E47" s="21">
        <v>6708210</v>
      </c>
      <c r="F47" s="22">
        <v>7345958</v>
      </c>
      <c r="G47" s="22">
        <v>0</v>
      </c>
      <c r="H47" s="22">
        <v>455091</v>
      </c>
      <c r="I47" s="22">
        <v>521375</v>
      </c>
      <c r="J47" s="22">
        <v>976466</v>
      </c>
      <c r="K47" s="22">
        <v>554816</v>
      </c>
      <c r="L47" s="22">
        <v>595960</v>
      </c>
      <c r="M47" s="22">
        <v>604246</v>
      </c>
      <c r="N47" s="22">
        <v>1755022</v>
      </c>
      <c r="O47" s="22">
        <v>462298</v>
      </c>
      <c r="P47" s="22">
        <v>660108</v>
      </c>
      <c r="Q47" s="22">
        <v>453981</v>
      </c>
      <c r="R47" s="22">
        <v>1576387</v>
      </c>
      <c r="S47" s="22">
        <v>0</v>
      </c>
      <c r="T47" s="22">
        <v>0</v>
      </c>
      <c r="U47" s="22">
        <v>0</v>
      </c>
      <c r="V47" s="22">
        <v>0</v>
      </c>
      <c r="W47" s="22">
        <v>4307875</v>
      </c>
      <c r="X47" s="22">
        <v>5014493</v>
      </c>
      <c r="Y47" s="22">
        <v>-706618</v>
      </c>
      <c r="Z47" s="23">
        <v>-14.091514336544092</v>
      </c>
      <c r="AA47" s="20">
        <v>7345958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37860700</v>
      </c>
      <c r="D49" s="20">
        <v>0</v>
      </c>
      <c r="E49" s="21">
        <v>50614726</v>
      </c>
      <c r="F49" s="22">
        <v>50614726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37961046</v>
      </c>
      <c r="Y49" s="22">
        <v>-37961046</v>
      </c>
      <c r="Z49" s="23">
        <v>-100</v>
      </c>
      <c r="AA49" s="20">
        <v>50614726</v>
      </c>
    </row>
    <row r="50" spans="1:27" x14ac:dyDescent="0.25">
      <c r="A50" s="37" t="s">
        <v>76</v>
      </c>
      <c r="B50" s="28" t="s">
        <v>32</v>
      </c>
      <c r="C50" s="29">
        <f>SUM(C37:C49)</f>
        <v>281437047</v>
      </c>
      <c r="D50" s="29">
        <f t="shared" ref="D50:Y50" si="1">SUM(D37:D49)</f>
        <v>0</v>
      </c>
      <c r="E50" s="30">
        <f t="shared" si="1"/>
        <v>505490818</v>
      </c>
      <c r="F50" s="31">
        <f t="shared" si="1"/>
        <v>530946257</v>
      </c>
      <c r="G50" s="31">
        <f t="shared" si="1"/>
        <v>11096343</v>
      </c>
      <c r="H50" s="31">
        <f t="shared" si="1"/>
        <v>17084699</v>
      </c>
      <c r="I50" s="31">
        <f t="shared" si="1"/>
        <v>28021231</v>
      </c>
      <c r="J50" s="31">
        <f t="shared" si="1"/>
        <v>56202273</v>
      </c>
      <c r="K50" s="31">
        <f t="shared" si="1"/>
        <v>27680453</v>
      </c>
      <c r="L50" s="31">
        <f t="shared" si="1"/>
        <v>14766269</v>
      </c>
      <c r="M50" s="31">
        <f t="shared" si="1"/>
        <v>30564116</v>
      </c>
      <c r="N50" s="31">
        <f t="shared" si="1"/>
        <v>73010838</v>
      </c>
      <c r="O50" s="31">
        <f t="shared" si="1"/>
        <v>23429000</v>
      </c>
      <c r="P50" s="31">
        <f t="shared" si="1"/>
        <v>22715788</v>
      </c>
      <c r="Q50" s="31">
        <f t="shared" si="1"/>
        <v>21036485</v>
      </c>
      <c r="R50" s="31">
        <f t="shared" si="1"/>
        <v>67181273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196394384</v>
      </c>
      <c r="X50" s="31">
        <f t="shared" si="1"/>
        <v>376652113</v>
      </c>
      <c r="Y50" s="31">
        <f t="shared" si="1"/>
        <v>-180257729</v>
      </c>
      <c r="Z50" s="32">
        <f>+IF(X50&lt;&gt;0,+(Y50/X50)*100,0)</f>
        <v>-47.857883383226898</v>
      </c>
      <c r="AA50" s="29">
        <f>SUM(AA37:AA49)</f>
        <v>530946257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31334120</v>
      </c>
      <c r="D51" s="39">
        <f t="shared" si="2"/>
        <v>0</v>
      </c>
      <c r="E51" s="40">
        <f t="shared" si="2"/>
        <v>74020457</v>
      </c>
      <c r="F51" s="41">
        <f t="shared" si="2"/>
        <v>60221291</v>
      </c>
      <c r="G51" s="41">
        <f t="shared" si="2"/>
        <v>-5155855</v>
      </c>
      <c r="H51" s="41">
        <f t="shared" si="2"/>
        <v>29611477</v>
      </c>
      <c r="I51" s="41">
        <f t="shared" si="2"/>
        <v>-10673142</v>
      </c>
      <c r="J51" s="41">
        <f t="shared" si="2"/>
        <v>13782480</v>
      </c>
      <c r="K51" s="41">
        <f t="shared" si="2"/>
        <v>-4715300</v>
      </c>
      <c r="L51" s="41">
        <f t="shared" si="2"/>
        <v>10255906</v>
      </c>
      <c r="M51" s="41">
        <f t="shared" si="2"/>
        <v>-6756099</v>
      </c>
      <c r="N51" s="41">
        <f t="shared" si="2"/>
        <v>-1215493</v>
      </c>
      <c r="O51" s="41">
        <f t="shared" si="2"/>
        <v>5810189</v>
      </c>
      <c r="P51" s="41">
        <f t="shared" si="2"/>
        <v>3936033</v>
      </c>
      <c r="Q51" s="41">
        <f t="shared" si="2"/>
        <v>4940406</v>
      </c>
      <c r="R51" s="41">
        <f t="shared" si="2"/>
        <v>14686628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27253615</v>
      </c>
      <c r="X51" s="41">
        <f t="shared" si="2"/>
        <v>45771272</v>
      </c>
      <c r="Y51" s="41">
        <f t="shared" si="2"/>
        <v>-18517657</v>
      </c>
      <c r="Z51" s="42">
        <f>+IF(X51&lt;&gt;0,+(Y51/X51)*100,0)</f>
        <v>-40.45694207493294</v>
      </c>
      <c r="AA51" s="39">
        <f>+AA35-AA50</f>
        <v>60221291</v>
      </c>
    </row>
    <row r="52" spans="1:27" x14ac:dyDescent="0.25">
      <c r="A52" s="43" t="s">
        <v>78</v>
      </c>
      <c r="B52" s="15" t="s">
        <v>32</v>
      </c>
      <c r="C52" s="20">
        <v>420134063</v>
      </c>
      <c r="D52" s="20">
        <v>0</v>
      </c>
      <c r="E52" s="21">
        <v>19000000</v>
      </c>
      <c r="F52" s="22">
        <v>19000000</v>
      </c>
      <c r="G52" s="22">
        <v>0</v>
      </c>
      <c r="H52" s="22">
        <v>3825362</v>
      </c>
      <c r="I52" s="22">
        <v>1311155</v>
      </c>
      <c r="J52" s="22">
        <v>5136517</v>
      </c>
      <c r="K52" s="22">
        <v>1700259</v>
      </c>
      <c r="L52" s="22">
        <v>0</v>
      </c>
      <c r="M52" s="22">
        <v>0</v>
      </c>
      <c r="N52" s="22">
        <v>1700259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6836776</v>
      </c>
      <c r="X52" s="22">
        <v>14249997</v>
      </c>
      <c r="Y52" s="22">
        <v>-7413221</v>
      </c>
      <c r="Z52" s="23">
        <v>-52.022614460901295</v>
      </c>
      <c r="AA52" s="20">
        <v>19000000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451468183</v>
      </c>
      <c r="D54" s="48">
        <f t="shared" si="3"/>
        <v>0</v>
      </c>
      <c r="E54" s="49">
        <f t="shared" si="3"/>
        <v>93020457</v>
      </c>
      <c r="F54" s="50">
        <f t="shared" si="3"/>
        <v>79221291</v>
      </c>
      <c r="G54" s="50">
        <f t="shared" si="3"/>
        <v>-5155855</v>
      </c>
      <c r="H54" s="50">
        <f t="shared" si="3"/>
        <v>33436839</v>
      </c>
      <c r="I54" s="50">
        <f t="shared" si="3"/>
        <v>-9361987</v>
      </c>
      <c r="J54" s="50">
        <f t="shared" si="3"/>
        <v>18918997</v>
      </c>
      <c r="K54" s="50">
        <f t="shared" si="3"/>
        <v>-3015041</v>
      </c>
      <c r="L54" s="50">
        <f t="shared" si="3"/>
        <v>10255906</v>
      </c>
      <c r="M54" s="50">
        <f t="shared" si="3"/>
        <v>-6756099</v>
      </c>
      <c r="N54" s="50">
        <f t="shared" si="3"/>
        <v>484766</v>
      </c>
      <c r="O54" s="50">
        <f t="shared" si="3"/>
        <v>5810189</v>
      </c>
      <c r="P54" s="50">
        <f t="shared" si="3"/>
        <v>3936033</v>
      </c>
      <c r="Q54" s="50">
        <f t="shared" si="3"/>
        <v>4940406</v>
      </c>
      <c r="R54" s="50">
        <f t="shared" si="3"/>
        <v>14686628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34090391</v>
      </c>
      <c r="X54" s="50">
        <f t="shared" si="3"/>
        <v>60021269</v>
      </c>
      <c r="Y54" s="50">
        <f t="shared" si="3"/>
        <v>-25930878</v>
      </c>
      <c r="Z54" s="51">
        <f>+IF(X54&lt;&gt;0,+(Y54/X54)*100,0)</f>
        <v>-43.202815322015269</v>
      </c>
      <c r="AA54" s="48">
        <f>SUM(AA51:AA53)</f>
        <v>79221291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451468183</v>
      </c>
      <c r="D56" s="54">
        <f>+D54-D55</f>
        <v>0</v>
      </c>
      <c r="E56" s="55">
        <f t="shared" si="4"/>
        <v>93020457</v>
      </c>
      <c r="F56" s="56">
        <f t="shared" si="4"/>
        <v>79221291</v>
      </c>
      <c r="G56" s="56">
        <f t="shared" si="4"/>
        <v>-5155855</v>
      </c>
      <c r="H56" s="56">
        <f t="shared" si="4"/>
        <v>33436839</v>
      </c>
      <c r="I56" s="56">
        <f t="shared" si="4"/>
        <v>-9361987</v>
      </c>
      <c r="J56" s="56">
        <f t="shared" si="4"/>
        <v>18918997</v>
      </c>
      <c r="K56" s="56">
        <f t="shared" si="4"/>
        <v>-3015041</v>
      </c>
      <c r="L56" s="56">
        <f t="shared" si="4"/>
        <v>10255906</v>
      </c>
      <c r="M56" s="56">
        <f t="shared" si="4"/>
        <v>-6756099</v>
      </c>
      <c r="N56" s="56">
        <f t="shared" si="4"/>
        <v>484766</v>
      </c>
      <c r="O56" s="56">
        <f t="shared" si="4"/>
        <v>5810189</v>
      </c>
      <c r="P56" s="56">
        <f t="shared" si="4"/>
        <v>3936033</v>
      </c>
      <c r="Q56" s="56">
        <f t="shared" si="4"/>
        <v>4940406</v>
      </c>
      <c r="R56" s="56">
        <f t="shared" si="4"/>
        <v>14686628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34090391</v>
      </c>
      <c r="X56" s="56">
        <f t="shared" si="4"/>
        <v>60021269</v>
      </c>
      <c r="Y56" s="56">
        <f t="shared" si="4"/>
        <v>-25930878</v>
      </c>
      <c r="Z56" s="57">
        <f>+IF(X56&lt;&gt;0,+(Y56/X56)*100,0)</f>
        <v>-43.202815322015269</v>
      </c>
      <c r="AA56" s="54">
        <f>+AA54-AA55</f>
        <v>79221291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451468183</v>
      </c>
      <c r="D59" s="48">
        <f>SUM(D56:D58)</f>
        <v>0</v>
      </c>
      <c r="E59" s="49">
        <f t="shared" si="5"/>
        <v>93020457</v>
      </c>
      <c r="F59" s="50">
        <f t="shared" si="5"/>
        <v>79221291</v>
      </c>
      <c r="G59" s="50">
        <f t="shared" si="5"/>
        <v>-5155855</v>
      </c>
      <c r="H59" s="50">
        <f t="shared" si="5"/>
        <v>33436839</v>
      </c>
      <c r="I59" s="50">
        <f t="shared" si="5"/>
        <v>-9361987</v>
      </c>
      <c r="J59" s="50">
        <f t="shared" si="5"/>
        <v>18918997</v>
      </c>
      <c r="K59" s="50">
        <f t="shared" si="5"/>
        <v>-3015041</v>
      </c>
      <c r="L59" s="50">
        <f t="shared" si="5"/>
        <v>10255906</v>
      </c>
      <c r="M59" s="50">
        <f t="shared" si="5"/>
        <v>-6756099</v>
      </c>
      <c r="N59" s="50">
        <f t="shared" si="5"/>
        <v>484766</v>
      </c>
      <c r="O59" s="50">
        <f t="shared" si="5"/>
        <v>5810189</v>
      </c>
      <c r="P59" s="50">
        <f t="shared" si="5"/>
        <v>3936033</v>
      </c>
      <c r="Q59" s="50">
        <f t="shared" si="5"/>
        <v>4940406</v>
      </c>
      <c r="R59" s="50">
        <f t="shared" si="5"/>
        <v>14686628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34090391</v>
      </c>
      <c r="X59" s="50">
        <f t="shared" si="5"/>
        <v>60021269</v>
      </c>
      <c r="Y59" s="50">
        <f t="shared" si="5"/>
        <v>-25930878</v>
      </c>
      <c r="Z59" s="51">
        <f>+IF(X59&lt;&gt;0,+(Y59/X59)*100,0)</f>
        <v>-43.202815322015269</v>
      </c>
      <c r="AA59" s="48">
        <f>SUM(AA56:AA58)</f>
        <v>79221291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451468183</v>
      </c>
      <c r="D62" s="65">
        <f>SUM(D59:D61)</f>
        <v>0</v>
      </c>
      <c r="E62" s="66">
        <f t="shared" si="6"/>
        <v>93020457</v>
      </c>
      <c r="F62" s="67">
        <f t="shared" si="6"/>
        <v>79221291</v>
      </c>
      <c r="G62" s="67">
        <f t="shared" si="6"/>
        <v>-5155855</v>
      </c>
      <c r="H62" s="67">
        <f t="shared" si="6"/>
        <v>33436839</v>
      </c>
      <c r="I62" s="67">
        <f t="shared" si="6"/>
        <v>-9361987</v>
      </c>
      <c r="J62" s="67">
        <f t="shared" si="6"/>
        <v>18918997</v>
      </c>
      <c r="K62" s="67">
        <f t="shared" si="6"/>
        <v>-3015041</v>
      </c>
      <c r="L62" s="67">
        <f t="shared" si="6"/>
        <v>10255906</v>
      </c>
      <c r="M62" s="67">
        <f t="shared" si="6"/>
        <v>-6756099</v>
      </c>
      <c r="N62" s="67">
        <f t="shared" si="6"/>
        <v>484766</v>
      </c>
      <c r="O62" s="67">
        <f t="shared" si="6"/>
        <v>5810189</v>
      </c>
      <c r="P62" s="67">
        <f t="shared" si="6"/>
        <v>3936033</v>
      </c>
      <c r="Q62" s="67">
        <f t="shared" si="6"/>
        <v>4940406</v>
      </c>
      <c r="R62" s="67">
        <f t="shared" si="6"/>
        <v>14686628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34090391</v>
      </c>
      <c r="X62" s="67">
        <f t="shared" si="6"/>
        <v>60021269</v>
      </c>
      <c r="Y62" s="67">
        <f t="shared" si="6"/>
        <v>-25930878</v>
      </c>
      <c r="Z62" s="68">
        <f>+IF(X62&lt;&gt;0,+(Y62/X62)*100,0)</f>
        <v>-43.202815322015269</v>
      </c>
      <c r="AA62" s="65">
        <f>SUM(AA59:AA61)</f>
        <v>79221291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76224265</v>
      </c>
      <c r="D7" s="20">
        <v>0</v>
      </c>
      <c r="E7" s="21">
        <v>81609000</v>
      </c>
      <c r="F7" s="22">
        <v>87820900</v>
      </c>
      <c r="G7" s="22">
        <v>8140169</v>
      </c>
      <c r="H7" s="22">
        <v>7266298</v>
      </c>
      <c r="I7" s="22">
        <v>7589198</v>
      </c>
      <c r="J7" s="22">
        <v>22995665</v>
      </c>
      <c r="K7" s="22">
        <v>7790856</v>
      </c>
      <c r="L7" s="22">
        <v>8527693</v>
      </c>
      <c r="M7" s="22">
        <v>9291268</v>
      </c>
      <c r="N7" s="22">
        <v>25609817</v>
      </c>
      <c r="O7" s="22">
        <v>9816849</v>
      </c>
      <c r="P7" s="22">
        <v>8175129</v>
      </c>
      <c r="Q7" s="22">
        <v>7583776</v>
      </c>
      <c r="R7" s="22">
        <v>25575754</v>
      </c>
      <c r="S7" s="22">
        <v>0</v>
      </c>
      <c r="T7" s="22">
        <v>0</v>
      </c>
      <c r="U7" s="22">
        <v>0</v>
      </c>
      <c r="V7" s="22">
        <v>0</v>
      </c>
      <c r="W7" s="22">
        <v>74181236</v>
      </c>
      <c r="X7" s="22">
        <v>52824400</v>
      </c>
      <c r="Y7" s="22">
        <v>21356836</v>
      </c>
      <c r="Z7" s="23">
        <v>40.429869529989929</v>
      </c>
      <c r="AA7" s="20">
        <v>87820900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2027963</v>
      </c>
      <c r="D13" s="20">
        <v>0</v>
      </c>
      <c r="E13" s="21">
        <v>2604300</v>
      </c>
      <c r="F13" s="22">
        <v>2604300</v>
      </c>
      <c r="G13" s="22">
        <v>171139</v>
      </c>
      <c r="H13" s="22">
        <v>176333</v>
      </c>
      <c r="I13" s="22">
        <v>183694</v>
      </c>
      <c r="J13" s="22">
        <v>531166</v>
      </c>
      <c r="K13" s="22">
        <v>197943</v>
      </c>
      <c r="L13" s="22">
        <v>239315</v>
      </c>
      <c r="M13" s="22">
        <v>232027</v>
      </c>
      <c r="N13" s="22">
        <v>669285</v>
      </c>
      <c r="O13" s="22">
        <v>249452</v>
      </c>
      <c r="P13" s="22">
        <v>252165</v>
      </c>
      <c r="Q13" s="22">
        <v>271099</v>
      </c>
      <c r="R13" s="22">
        <v>772716</v>
      </c>
      <c r="S13" s="22">
        <v>0</v>
      </c>
      <c r="T13" s="22">
        <v>0</v>
      </c>
      <c r="U13" s="22">
        <v>0</v>
      </c>
      <c r="V13" s="22">
        <v>0</v>
      </c>
      <c r="W13" s="22">
        <v>1973167</v>
      </c>
      <c r="X13" s="22">
        <v>1449800</v>
      </c>
      <c r="Y13" s="22">
        <v>523367</v>
      </c>
      <c r="Z13" s="23">
        <v>36.099255069664778</v>
      </c>
      <c r="AA13" s="20">
        <v>2604300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14071</v>
      </c>
      <c r="D22" s="20">
        <v>0</v>
      </c>
      <c r="E22" s="21">
        <v>231500</v>
      </c>
      <c r="F22" s="22">
        <v>231500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231500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12333700</v>
      </c>
      <c r="D28" s="20">
        <v>0</v>
      </c>
      <c r="E28" s="21">
        <v>13003800</v>
      </c>
      <c r="F28" s="22">
        <v>13003800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2167400</v>
      </c>
      <c r="Y28" s="22">
        <v>-2167400</v>
      </c>
      <c r="Z28" s="23">
        <v>-100</v>
      </c>
      <c r="AA28" s="20">
        <v>13003800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62356600</v>
      </c>
      <c r="F33" s="22">
        <v>70085900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10392800</v>
      </c>
      <c r="Y33" s="22">
        <v>-10392800</v>
      </c>
      <c r="Z33" s="23">
        <v>-100</v>
      </c>
      <c r="AA33" s="20">
        <v>70085900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90599999</v>
      </c>
      <c r="D35" s="29">
        <f t="shared" ref="D35:Y35" si="0">SUM(D6:D34)</f>
        <v>0</v>
      </c>
      <c r="E35" s="30">
        <f t="shared" si="0"/>
        <v>159805200</v>
      </c>
      <c r="F35" s="31">
        <f t="shared" si="0"/>
        <v>173746400</v>
      </c>
      <c r="G35" s="31">
        <f t="shared" si="0"/>
        <v>8311308</v>
      </c>
      <c r="H35" s="31">
        <f t="shared" si="0"/>
        <v>7442631</v>
      </c>
      <c r="I35" s="31">
        <f t="shared" si="0"/>
        <v>7772892</v>
      </c>
      <c r="J35" s="31">
        <f t="shared" si="0"/>
        <v>23526831</v>
      </c>
      <c r="K35" s="31">
        <f t="shared" si="0"/>
        <v>7988799</v>
      </c>
      <c r="L35" s="31">
        <f t="shared" si="0"/>
        <v>8767008</v>
      </c>
      <c r="M35" s="31">
        <f t="shared" si="0"/>
        <v>9523295</v>
      </c>
      <c r="N35" s="31">
        <f t="shared" si="0"/>
        <v>26279102</v>
      </c>
      <c r="O35" s="31">
        <f t="shared" si="0"/>
        <v>10066301</v>
      </c>
      <c r="P35" s="31">
        <f t="shared" si="0"/>
        <v>8427294</v>
      </c>
      <c r="Q35" s="31">
        <f t="shared" si="0"/>
        <v>7854875</v>
      </c>
      <c r="R35" s="31">
        <f t="shared" si="0"/>
        <v>26348470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76154403</v>
      </c>
      <c r="X35" s="31">
        <f t="shared" si="0"/>
        <v>66834400</v>
      </c>
      <c r="Y35" s="31">
        <f t="shared" si="0"/>
        <v>9320003</v>
      </c>
      <c r="Z35" s="32">
        <f>+IF(X35&lt;&gt;0,+(Y35/X35)*100,0)</f>
        <v>13.944919083585699</v>
      </c>
      <c r="AA35" s="29">
        <f>SUM(AA6:AA34)</f>
        <v>173746400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31504320</v>
      </c>
      <c r="D37" s="20">
        <v>0</v>
      </c>
      <c r="E37" s="21">
        <v>32605200</v>
      </c>
      <c r="F37" s="22">
        <v>30970100</v>
      </c>
      <c r="G37" s="22">
        <v>1846974</v>
      </c>
      <c r="H37" s="22">
        <v>2556616</v>
      </c>
      <c r="I37" s="22">
        <v>2657477</v>
      </c>
      <c r="J37" s="22">
        <v>7061067</v>
      </c>
      <c r="K37" s="22">
        <v>2549760</v>
      </c>
      <c r="L37" s="22">
        <v>3953676</v>
      </c>
      <c r="M37" s="22">
        <v>2546810</v>
      </c>
      <c r="N37" s="22">
        <v>9050246</v>
      </c>
      <c r="O37" s="22">
        <v>2772144</v>
      </c>
      <c r="P37" s="22">
        <v>2728750</v>
      </c>
      <c r="Q37" s="22">
        <v>2455411</v>
      </c>
      <c r="R37" s="22">
        <v>7956305</v>
      </c>
      <c r="S37" s="22">
        <v>0</v>
      </c>
      <c r="T37" s="22">
        <v>0</v>
      </c>
      <c r="U37" s="22">
        <v>0</v>
      </c>
      <c r="V37" s="22">
        <v>0</v>
      </c>
      <c r="W37" s="22">
        <v>24067618</v>
      </c>
      <c r="X37" s="22">
        <v>18936700</v>
      </c>
      <c r="Y37" s="22">
        <v>5130918</v>
      </c>
      <c r="Z37" s="23">
        <v>27.09510104717295</v>
      </c>
      <c r="AA37" s="20">
        <v>30970100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4308793</v>
      </c>
      <c r="D40" s="20">
        <v>0</v>
      </c>
      <c r="E40" s="21">
        <v>61742000</v>
      </c>
      <c r="F40" s="22">
        <v>66625600</v>
      </c>
      <c r="G40" s="22">
        <v>358825</v>
      </c>
      <c r="H40" s="22">
        <v>1529241</v>
      </c>
      <c r="I40" s="22">
        <v>494676</v>
      </c>
      <c r="J40" s="22">
        <v>2382742</v>
      </c>
      <c r="K40" s="22">
        <v>728841</v>
      </c>
      <c r="L40" s="22">
        <v>415143</v>
      </c>
      <c r="M40" s="22">
        <v>369195</v>
      </c>
      <c r="N40" s="22">
        <v>1513179</v>
      </c>
      <c r="O40" s="22">
        <v>-1428437</v>
      </c>
      <c r="P40" s="22">
        <v>273925</v>
      </c>
      <c r="Q40" s="22">
        <v>626172</v>
      </c>
      <c r="R40" s="22">
        <v>-528340</v>
      </c>
      <c r="S40" s="22">
        <v>0</v>
      </c>
      <c r="T40" s="22">
        <v>0</v>
      </c>
      <c r="U40" s="22">
        <v>0</v>
      </c>
      <c r="V40" s="22">
        <v>0</v>
      </c>
      <c r="W40" s="22">
        <v>3367581</v>
      </c>
      <c r="X40" s="22">
        <v>12433800</v>
      </c>
      <c r="Y40" s="22">
        <v>-9066219</v>
      </c>
      <c r="Z40" s="23">
        <v>-72.915914684167348</v>
      </c>
      <c r="AA40" s="20">
        <v>66625600</v>
      </c>
    </row>
    <row r="41" spans="1:27" x14ac:dyDescent="0.25">
      <c r="A41" s="19" t="s">
        <v>67</v>
      </c>
      <c r="B41" s="15" t="s">
        <v>32</v>
      </c>
      <c r="C41" s="20">
        <v>2110924</v>
      </c>
      <c r="D41" s="20">
        <v>0</v>
      </c>
      <c r="E41" s="21">
        <v>-4637100</v>
      </c>
      <c r="F41" s="22">
        <v>-3909200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-2645100</v>
      </c>
      <c r="Y41" s="22">
        <v>2645100</v>
      </c>
      <c r="Z41" s="23">
        <v>-100</v>
      </c>
      <c r="AA41" s="20">
        <v>-3909200</v>
      </c>
    </row>
    <row r="42" spans="1:27" x14ac:dyDescent="0.25">
      <c r="A42" s="19" t="s">
        <v>68</v>
      </c>
      <c r="B42" s="15" t="s">
        <v>32</v>
      </c>
      <c r="C42" s="20">
        <v>21211061</v>
      </c>
      <c r="D42" s="20">
        <v>0</v>
      </c>
      <c r="E42" s="21">
        <v>13375800</v>
      </c>
      <c r="F42" s="22">
        <v>21211100</v>
      </c>
      <c r="G42" s="22">
        <v>1114650</v>
      </c>
      <c r="H42" s="22">
        <v>1114650</v>
      </c>
      <c r="I42" s="22">
        <v>1114650</v>
      </c>
      <c r="J42" s="22">
        <v>3343950</v>
      </c>
      <c r="K42" s="22">
        <v>1114650</v>
      </c>
      <c r="L42" s="22">
        <v>0</v>
      </c>
      <c r="M42" s="22">
        <v>2229300</v>
      </c>
      <c r="N42" s="22">
        <v>3343950</v>
      </c>
      <c r="O42" s="22">
        <v>1114650</v>
      </c>
      <c r="P42" s="22">
        <v>1114650</v>
      </c>
      <c r="Q42" s="22">
        <v>3073475</v>
      </c>
      <c r="R42" s="22">
        <v>5302775</v>
      </c>
      <c r="S42" s="22">
        <v>0</v>
      </c>
      <c r="T42" s="22">
        <v>0</v>
      </c>
      <c r="U42" s="22">
        <v>0</v>
      </c>
      <c r="V42" s="22">
        <v>0</v>
      </c>
      <c r="W42" s="22">
        <v>11990675</v>
      </c>
      <c r="X42" s="22">
        <v>7802800</v>
      </c>
      <c r="Y42" s="22">
        <v>4187875</v>
      </c>
      <c r="Z42" s="23">
        <v>53.671438457989439</v>
      </c>
      <c r="AA42" s="20">
        <v>21211100</v>
      </c>
    </row>
    <row r="43" spans="1:27" x14ac:dyDescent="0.25">
      <c r="A43" s="19" t="s">
        <v>69</v>
      </c>
      <c r="B43" s="15" t="s">
        <v>32</v>
      </c>
      <c r="C43" s="20">
        <v>2571510</v>
      </c>
      <c r="D43" s="20">
        <v>0</v>
      </c>
      <c r="E43" s="21">
        <v>2635100</v>
      </c>
      <c r="F43" s="22">
        <v>2635100</v>
      </c>
      <c r="G43" s="22">
        <v>0</v>
      </c>
      <c r="H43" s="22">
        <v>391968</v>
      </c>
      <c r="I43" s="22">
        <v>391968</v>
      </c>
      <c r="J43" s="22">
        <v>783936</v>
      </c>
      <c r="K43" s="22">
        <v>391968</v>
      </c>
      <c r="L43" s="22">
        <v>391968</v>
      </c>
      <c r="M43" s="22">
        <v>391968</v>
      </c>
      <c r="N43" s="22">
        <v>1175904</v>
      </c>
      <c r="O43" s="22">
        <v>391968</v>
      </c>
      <c r="P43" s="22">
        <v>391968</v>
      </c>
      <c r="Q43" s="22">
        <v>391968</v>
      </c>
      <c r="R43" s="22">
        <v>1175904</v>
      </c>
      <c r="S43" s="22">
        <v>0</v>
      </c>
      <c r="T43" s="22">
        <v>0</v>
      </c>
      <c r="U43" s="22">
        <v>0</v>
      </c>
      <c r="V43" s="22">
        <v>0</v>
      </c>
      <c r="W43" s="22">
        <v>3135744</v>
      </c>
      <c r="X43" s="22">
        <v>2351400</v>
      </c>
      <c r="Y43" s="22">
        <v>784344</v>
      </c>
      <c r="Z43" s="23">
        <v>33.356468486858894</v>
      </c>
      <c r="AA43" s="20">
        <v>2635100</v>
      </c>
    </row>
    <row r="44" spans="1:27" x14ac:dyDescent="0.25">
      <c r="A44" s="19" t="s">
        <v>70</v>
      </c>
      <c r="B44" s="15" t="s">
        <v>32</v>
      </c>
      <c r="C44" s="20">
        <v>25450</v>
      </c>
      <c r="D44" s="20">
        <v>0</v>
      </c>
      <c r="E44" s="21">
        <v>304700</v>
      </c>
      <c r="F44" s="22">
        <v>3464700</v>
      </c>
      <c r="G44" s="22">
        <v>0</v>
      </c>
      <c r="H44" s="22">
        <v>0</v>
      </c>
      <c r="I44" s="22">
        <v>0</v>
      </c>
      <c r="J44" s="22">
        <v>0</v>
      </c>
      <c r="K44" s="22">
        <v>4684</v>
      </c>
      <c r="L44" s="22">
        <v>0</v>
      </c>
      <c r="M44" s="22">
        <v>0</v>
      </c>
      <c r="N44" s="22">
        <v>4684</v>
      </c>
      <c r="O44" s="22">
        <v>1876055</v>
      </c>
      <c r="P44" s="22">
        <v>0</v>
      </c>
      <c r="Q44" s="22">
        <v>0</v>
      </c>
      <c r="R44" s="22">
        <v>1876055</v>
      </c>
      <c r="S44" s="22">
        <v>0</v>
      </c>
      <c r="T44" s="22">
        <v>0</v>
      </c>
      <c r="U44" s="22">
        <v>0</v>
      </c>
      <c r="V44" s="22">
        <v>0</v>
      </c>
      <c r="W44" s="22">
        <v>1880739</v>
      </c>
      <c r="X44" s="22">
        <v>2407200</v>
      </c>
      <c r="Y44" s="22">
        <v>-526461</v>
      </c>
      <c r="Z44" s="23">
        <v>-21.870264207377865</v>
      </c>
      <c r="AA44" s="20">
        <v>3464700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8526840</v>
      </c>
      <c r="D46" s="20">
        <v>0</v>
      </c>
      <c r="E46" s="21">
        <v>8717500</v>
      </c>
      <c r="F46" s="22">
        <v>9617500</v>
      </c>
      <c r="G46" s="22">
        <v>1115083</v>
      </c>
      <c r="H46" s="22">
        <v>2002916</v>
      </c>
      <c r="I46" s="22">
        <v>606547</v>
      </c>
      <c r="J46" s="22">
        <v>3724546</v>
      </c>
      <c r="K46" s="22">
        <v>556093</v>
      </c>
      <c r="L46" s="22">
        <v>471132</v>
      </c>
      <c r="M46" s="22">
        <v>342260</v>
      </c>
      <c r="N46" s="22">
        <v>1369485</v>
      </c>
      <c r="O46" s="22">
        <v>229374</v>
      </c>
      <c r="P46" s="22">
        <v>686359</v>
      </c>
      <c r="Q46" s="22">
        <v>554494</v>
      </c>
      <c r="R46" s="22">
        <v>1470227</v>
      </c>
      <c r="S46" s="22">
        <v>0</v>
      </c>
      <c r="T46" s="22">
        <v>0</v>
      </c>
      <c r="U46" s="22">
        <v>0</v>
      </c>
      <c r="V46" s="22">
        <v>0</v>
      </c>
      <c r="W46" s="22">
        <v>6564258</v>
      </c>
      <c r="X46" s="22">
        <v>6926400</v>
      </c>
      <c r="Y46" s="22">
        <v>-362142</v>
      </c>
      <c r="Z46" s="23">
        <v>-5.2284303534303538</v>
      </c>
      <c r="AA46" s="20">
        <v>9617500</v>
      </c>
    </row>
    <row r="47" spans="1:27" x14ac:dyDescent="0.25">
      <c r="A47" s="19" t="s">
        <v>73</v>
      </c>
      <c r="B47" s="15" t="s">
        <v>32</v>
      </c>
      <c r="C47" s="20">
        <v>6216922</v>
      </c>
      <c r="D47" s="20">
        <v>0</v>
      </c>
      <c r="E47" s="21">
        <v>6501200</v>
      </c>
      <c r="F47" s="22">
        <v>6780300</v>
      </c>
      <c r="G47" s="22">
        <v>103579</v>
      </c>
      <c r="H47" s="22">
        <v>227049</v>
      </c>
      <c r="I47" s="22">
        <v>308219</v>
      </c>
      <c r="J47" s="22">
        <v>638847</v>
      </c>
      <c r="K47" s="22">
        <v>173416</v>
      </c>
      <c r="L47" s="22">
        <v>196169</v>
      </c>
      <c r="M47" s="22">
        <v>180784</v>
      </c>
      <c r="N47" s="22">
        <v>550369</v>
      </c>
      <c r="O47" s="22">
        <v>310787</v>
      </c>
      <c r="P47" s="22">
        <v>283540</v>
      </c>
      <c r="Q47" s="22">
        <v>234009</v>
      </c>
      <c r="R47" s="22">
        <v>828336</v>
      </c>
      <c r="S47" s="22">
        <v>0</v>
      </c>
      <c r="T47" s="22">
        <v>0</v>
      </c>
      <c r="U47" s="22">
        <v>0</v>
      </c>
      <c r="V47" s="22">
        <v>0</v>
      </c>
      <c r="W47" s="22">
        <v>2017552</v>
      </c>
      <c r="X47" s="22">
        <v>1714800</v>
      </c>
      <c r="Y47" s="22">
        <v>302752</v>
      </c>
      <c r="Z47" s="23">
        <v>17.655236762304639</v>
      </c>
      <c r="AA47" s="20">
        <v>6780300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7549200</v>
      </c>
      <c r="F49" s="22">
        <v>8484900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1258200</v>
      </c>
      <c r="Y49" s="22">
        <v>-1258200</v>
      </c>
      <c r="Z49" s="23">
        <v>-100</v>
      </c>
      <c r="AA49" s="20">
        <v>8484900</v>
      </c>
    </row>
    <row r="50" spans="1:27" x14ac:dyDescent="0.25">
      <c r="A50" s="37" t="s">
        <v>76</v>
      </c>
      <c r="B50" s="28" t="s">
        <v>32</v>
      </c>
      <c r="C50" s="29">
        <f>SUM(C37:C49)</f>
        <v>76475820</v>
      </c>
      <c r="D50" s="29">
        <f t="shared" ref="D50:Y50" si="1">SUM(D37:D49)</f>
        <v>0</v>
      </c>
      <c r="E50" s="30">
        <f t="shared" si="1"/>
        <v>128793600</v>
      </c>
      <c r="F50" s="31">
        <f t="shared" si="1"/>
        <v>145880100</v>
      </c>
      <c r="G50" s="31">
        <f t="shared" si="1"/>
        <v>4539111</v>
      </c>
      <c r="H50" s="31">
        <f t="shared" si="1"/>
        <v>7822440</v>
      </c>
      <c r="I50" s="31">
        <f t="shared" si="1"/>
        <v>5573537</v>
      </c>
      <c r="J50" s="31">
        <f t="shared" si="1"/>
        <v>17935088</v>
      </c>
      <c r="K50" s="31">
        <f t="shared" si="1"/>
        <v>5519412</v>
      </c>
      <c r="L50" s="31">
        <f t="shared" si="1"/>
        <v>5428088</v>
      </c>
      <c r="M50" s="31">
        <f t="shared" si="1"/>
        <v>6060317</v>
      </c>
      <c r="N50" s="31">
        <f t="shared" si="1"/>
        <v>17007817</v>
      </c>
      <c r="O50" s="31">
        <f t="shared" si="1"/>
        <v>5266541</v>
      </c>
      <c r="P50" s="31">
        <f t="shared" si="1"/>
        <v>5479192</v>
      </c>
      <c r="Q50" s="31">
        <f t="shared" si="1"/>
        <v>7335529</v>
      </c>
      <c r="R50" s="31">
        <f t="shared" si="1"/>
        <v>18081262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53024167</v>
      </c>
      <c r="X50" s="31">
        <f t="shared" si="1"/>
        <v>51186200</v>
      </c>
      <c r="Y50" s="31">
        <f t="shared" si="1"/>
        <v>1837967</v>
      </c>
      <c r="Z50" s="32">
        <f>+IF(X50&lt;&gt;0,+(Y50/X50)*100,0)</f>
        <v>3.5907471154334569</v>
      </c>
      <c r="AA50" s="29">
        <f>SUM(AA37:AA49)</f>
        <v>145880100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14124179</v>
      </c>
      <c r="D51" s="39">
        <f t="shared" si="2"/>
        <v>0</v>
      </c>
      <c r="E51" s="40">
        <f t="shared" si="2"/>
        <v>31011600</v>
      </c>
      <c r="F51" s="41">
        <f t="shared" si="2"/>
        <v>27866300</v>
      </c>
      <c r="G51" s="41">
        <f t="shared" si="2"/>
        <v>3772197</v>
      </c>
      <c r="H51" s="41">
        <f t="shared" si="2"/>
        <v>-379809</v>
      </c>
      <c r="I51" s="41">
        <f t="shared" si="2"/>
        <v>2199355</v>
      </c>
      <c r="J51" s="41">
        <f t="shared" si="2"/>
        <v>5591743</v>
      </c>
      <c r="K51" s="41">
        <f t="shared" si="2"/>
        <v>2469387</v>
      </c>
      <c r="L51" s="41">
        <f t="shared" si="2"/>
        <v>3338920</v>
      </c>
      <c r="M51" s="41">
        <f t="shared" si="2"/>
        <v>3462978</v>
      </c>
      <c r="N51" s="41">
        <f t="shared" si="2"/>
        <v>9271285</v>
      </c>
      <c r="O51" s="41">
        <f t="shared" si="2"/>
        <v>4799760</v>
      </c>
      <c r="P51" s="41">
        <f t="shared" si="2"/>
        <v>2948102</v>
      </c>
      <c r="Q51" s="41">
        <f t="shared" si="2"/>
        <v>519346</v>
      </c>
      <c r="R51" s="41">
        <f t="shared" si="2"/>
        <v>8267208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23130236</v>
      </c>
      <c r="X51" s="41">
        <f t="shared" si="2"/>
        <v>15648200</v>
      </c>
      <c r="Y51" s="41">
        <f t="shared" si="2"/>
        <v>7482036</v>
      </c>
      <c r="Z51" s="42">
        <f>+IF(X51&lt;&gt;0,+(Y51/X51)*100,0)</f>
        <v>47.814036119170254</v>
      </c>
      <c r="AA51" s="39">
        <f>+AA35-AA50</f>
        <v>27866300</v>
      </c>
    </row>
    <row r="52" spans="1:27" x14ac:dyDescent="0.25">
      <c r="A52" s="43" t="s">
        <v>78</v>
      </c>
      <c r="B52" s="15" t="s">
        <v>32</v>
      </c>
      <c r="C52" s="20">
        <v>11520000</v>
      </c>
      <c r="D52" s="20">
        <v>0</v>
      </c>
      <c r="E52" s="21">
        <v>15816000</v>
      </c>
      <c r="F52" s="22">
        <v>15816000</v>
      </c>
      <c r="G52" s="22">
        <v>0</v>
      </c>
      <c r="H52" s="22">
        <v>0</v>
      </c>
      <c r="I52" s="22">
        <v>496242</v>
      </c>
      <c r="J52" s="22">
        <v>496242</v>
      </c>
      <c r="K52" s="22">
        <v>1621367</v>
      </c>
      <c r="L52" s="22">
        <v>-716680</v>
      </c>
      <c r="M52" s="22">
        <v>452767</v>
      </c>
      <c r="N52" s="22">
        <v>1357454</v>
      </c>
      <c r="O52" s="22">
        <v>2322935</v>
      </c>
      <c r="P52" s="22">
        <v>386437</v>
      </c>
      <c r="Q52" s="22">
        <v>3557104</v>
      </c>
      <c r="R52" s="22">
        <v>6266476</v>
      </c>
      <c r="S52" s="22">
        <v>0</v>
      </c>
      <c r="T52" s="22">
        <v>0</v>
      </c>
      <c r="U52" s="22">
        <v>0</v>
      </c>
      <c r="V52" s="22">
        <v>0</v>
      </c>
      <c r="W52" s="22">
        <v>8120172</v>
      </c>
      <c r="X52" s="22">
        <v>6812600</v>
      </c>
      <c r="Y52" s="22">
        <v>1307572</v>
      </c>
      <c r="Z52" s="23">
        <v>19.193435692687082</v>
      </c>
      <c r="AA52" s="20">
        <v>15816000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25644179</v>
      </c>
      <c r="D54" s="48">
        <f t="shared" si="3"/>
        <v>0</v>
      </c>
      <c r="E54" s="49">
        <f t="shared" si="3"/>
        <v>46827600</v>
      </c>
      <c r="F54" s="50">
        <f t="shared" si="3"/>
        <v>43682300</v>
      </c>
      <c r="G54" s="50">
        <f t="shared" si="3"/>
        <v>3772197</v>
      </c>
      <c r="H54" s="50">
        <f t="shared" si="3"/>
        <v>-379809</v>
      </c>
      <c r="I54" s="50">
        <f t="shared" si="3"/>
        <v>2695597</v>
      </c>
      <c r="J54" s="50">
        <f t="shared" si="3"/>
        <v>6087985</v>
      </c>
      <c r="K54" s="50">
        <f t="shared" si="3"/>
        <v>4090754</v>
      </c>
      <c r="L54" s="50">
        <f t="shared" si="3"/>
        <v>2622240</v>
      </c>
      <c r="M54" s="50">
        <f t="shared" si="3"/>
        <v>3915745</v>
      </c>
      <c r="N54" s="50">
        <f t="shared" si="3"/>
        <v>10628739</v>
      </c>
      <c r="O54" s="50">
        <f t="shared" si="3"/>
        <v>7122695</v>
      </c>
      <c r="P54" s="50">
        <f t="shared" si="3"/>
        <v>3334539</v>
      </c>
      <c r="Q54" s="50">
        <f t="shared" si="3"/>
        <v>4076450</v>
      </c>
      <c r="R54" s="50">
        <f t="shared" si="3"/>
        <v>14533684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31250408</v>
      </c>
      <c r="X54" s="50">
        <f t="shared" si="3"/>
        <v>22460800</v>
      </c>
      <c r="Y54" s="50">
        <f t="shared" si="3"/>
        <v>8789608</v>
      </c>
      <c r="Z54" s="51">
        <f>+IF(X54&lt;&gt;0,+(Y54/X54)*100,0)</f>
        <v>39.133103006126227</v>
      </c>
      <c r="AA54" s="48">
        <f>SUM(AA51:AA53)</f>
        <v>43682300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25644179</v>
      </c>
      <c r="D56" s="54">
        <f>+D54-D55</f>
        <v>0</v>
      </c>
      <c r="E56" s="55">
        <f t="shared" si="4"/>
        <v>46827600</v>
      </c>
      <c r="F56" s="56">
        <f t="shared" si="4"/>
        <v>43682300</v>
      </c>
      <c r="G56" s="56">
        <f t="shared" si="4"/>
        <v>3772197</v>
      </c>
      <c r="H56" s="56">
        <f t="shared" si="4"/>
        <v>-379809</v>
      </c>
      <c r="I56" s="56">
        <f t="shared" si="4"/>
        <v>2695597</v>
      </c>
      <c r="J56" s="56">
        <f t="shared" si="4"/>
        <v>6087985</v>
      </c>
      <c r="K56" s="56">
        <f t="shared" si="4"/>
        <v>4090754</v>
      </c>
      <c r="L56" s="56">
        <f t="shared" si="4"/>
        <v>2622240</v>
      </c>
      <c r="M56" s="56">
        <f t="shared" si="4"/>
        <v>3915745</v>
      </c>
      <c r="N56" s="56">
        <f t="shared" si="4"/>
        <v>10628739</v>
      </c>
      <c r="O56" s="56">
        <f t="shared" si="4"/>
        <v>7122695</v>
      </c>
      <c r="P56" s="56">
        <f t="shared" si="4"/>
        <v>3334539</v>
      </c>
      <c r="Q56" s="56">
        <f t="shared" si="4"/>
        <v>4076450</v>
      </c>
      <c r="R56" s="56">
        <f t="shared" si="4"/>
        <v>14533684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31250408</v>
      </c>
      <c r="X56" s="56">
        <f t="shared" si="4"/>
        <v>22460800</v>
      </c>
      <c r="Y56" s="56">
        <f t="shared" si="4"/>
        <v>8789608</v>
      </c>
      <c r="Z56" s="57">
        <f>+IF(X56&lt;&gt;0,+(Y56/X56)*100,0)</f>
        <v>39.133103006126227</v>
      </c>
      <c r="AA56" s="54">
        <f>+AA54-AA55</f>
        <v>43682300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25644179</v>
      </c>
      <c r="D59" s="48">
        <f>SUM(D56:D58)</f>
        <v>0</v>
      </c>
      <c r="E59" s="49">
        <f t="shared" si="5"/>
        <v>46827600</v>
      </c>
      <c r="F59" s="50">
        <f t="shared" si="5"/>
        <v>43682300</v>
      </c>
      <c r="G59" s="50">
        <f t="shared" si="5"/>
        <v>3772197</v>
      </c>
      <c r="H59" s="50">
        <f t="shared" si="5"/>
        <v>-379809</v>
      </c>
      <c r="I59" s="50">
        <f t="shared" si="5"/>
        <v>2695597</v>
      </c>
      <c r="J59" s="50">
        <f t="shared" si="5"/>
        <v>6087985</v>
      </c>
      <c r="K59" s="50">
        <f t="shared" si="5"/>
        <v>4090754</v>
      </c>
      <c r="L59" s="50">
        <f t="shared" si="5"/>
        <v>2622240</v>
      </c>
      <c r="M59" s="50">
        <f t="shared" si="5"/>
        <v>3915745</v>
      </c>
      <c r="N59" s="50">
        <f t="shared" si="5"/>
        <v>10628739</v>
      </c>
      <c r="O59" s="50">
        <f t="shared" si="5"/>
        <v>7122695</v>
      </c>
      <c r="P59" s="50">
        <f t="shared" si="5"/>
        <v>3334539</v>
      </c>
      <c r="Q59" s="50">
        <f t="shared" si="5"/>
        <v>4076450</v>
      </c>
      <c r="R59" s="50">
        <f t="shared" si="5"/>
        <v>14533684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31250408</v>
      </c>
      <c r="X59" s="50">
        <f t="shared" si="5"/>
        <v>22460800</v>
      </c>
      <c r="Y59" s="50">
        <f t="shared" si="5"/>
        <v>8789608</v>
      </c>
      <c r="Z59" s="51">
        <f>+IF(X59&lt;&gt;0,+(Y59/X59)*100,0)</f>
        <v>39.133103006126227</v>
      </c>
      <c r="AA59" s="48">
        <f>SUM(AA56:AA58)</f>
        <v>43682300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25644179</v>
      </c>
      <c r="D62" s="65">
        <f>SUM(D59:D61)</f>
        <v>0</v>
      </c>
      <c r="E62" s="66">
        <f t="shared" si="6"/>
        <v>46827600</v>
      </c>
      <c r="F62" s="67">
        <f t="shared" si="6"/>
        <v>43682300</v>
      </c>
      <c r="G62" s="67">
        <f t="shared" si="6"/>
        <v>3772197</v>
      </c>
      <c r="H62" s="67">
        <f t="shared" si="6"/>
        <v>-379809</v>
      </c>
      <c r="I62" s="67">
        <f t="shared" si="6"/>
        <v>2695597</v>
      </c>
      <c r="J62" s="67">
        <f t="shared" si="6"/>
        <v>6087985</v>
      </c>
      <c r="K62" s="67">
        <f t="shared" si="6"/>
        <v>4090754</v>
      </c>
      <c r="L62" s="67">
        <f t="shared" si="6"/>
        <v>2622240</v>
      </c>
      <c r="M62" s="67">
        <f t="shared" si="6"/>
        <v>3915745</v>
      </c>
      <c r="N62" s="67">
        <f t="shared" si="6"/>
        <v>10628739</v>
      </c>
      <c r="O62" s="67">
        <f t="shared" si="6"/>
        <v>7122695</v>
      </c>
      <c r="P62" s="67">
        <f t="shared" si="6"/>
        <v>3334539</v>
      </c>
      <c r="Q62" s="67">
        <f t="shared" si="6"/>
        <v>4076450</v>
      </c>
      <c r="R62" s="67">
        <f t="shared" si="6"/>
        <v>14533684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31250408</v>
      </c>
      <c r="X62" s="67">
        <f t="shared" si="6"/>
        <v>22460800</v>
      </c>
      <c r="Y62" s="67">
        <f t="shared" si="6"/>
        <v>8789608</v>
      </c>
      <c r="Z62" s="68">
        <f>+IF(X62&lt;&gt;0,+(Y62/X62)*100,0)</f>
        <v>39.133103006126227</v>
      </c>
      <c r="AA62" s="65">
        <f>SUM(AA59:AA61)</f>
        <v>43682300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95792290</v>
      </c>
      <c r="D7" s="20">
        <v>0</v>
      </c>
      <c r="E7" s="21">
        <v>101466087</v>
      </c>
      <c r="F7" s="22">
        <v>91914589</v>
      </c>
      <c r="G7" s="22">
        <v>7789172</v>
      </c>
      <c r="H7" s="22">
        <v>7365869</v>
      </c>
      <c r="I7" s="22">
        <v>5647205</v>
      </c>
      <c r="J7" s="22">
        <v>20802246</v>
      </c>
      <c r="K7" s="22">
        <v>7964232</v>
      </c>
      <c r="L7" s="22">
        <v>7486579</v>
      </c>
      <c r="M7" s="22">
        <v>7646713</v>
      </c>
      <c r="N7" s="22">
        <v>23097524</v>
      </c>
      <c r="O7" s="22">
        <v>9331473</v>
      </c>
      <c r="P7" s="22">
        <v>11743051</v>
      </c>
      <c r="Q7" s="22">
        <v>11169862</v>
      </c>
      <c r="R7" s="22">
        <v>32244386</v>
      </c>
      <c r="S7" s="22">
        <v>0</v>
      </c>
      <c r="T7" s="22">
        <v>0</v>
      </c>
      <c r="U7" s="22">
        <v>0</v>
      </c>
      <c r="V7" s="22">
        <v>0</v>
      </c>
      <c r="W7" s="22">
        <v>76144156</v>
      </c>
      <c r="X7" s="22">
        <v>67907180</v>
      </c>
      <c r="Y7" s="22">
        <v>8236976</v>
      </c>
      <c r="Z7" s="23">
        <v>12.129757118466706</v>
      </c>
      <c r="AA7" s="20">
        <v>91914589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4207545</v>
      </c>
      <c r="D13" s="20">
        <v>0</v>
      </c>
      <c r="E13" s="21">
        <v>5329842</v>
      </c>
      <c r="F13" s="22">
        <v>6829842</v>
      </c>
      <c r="G13" s="22">
        <v>654677</v>
      </c>
      <c r="H13" s="22">
        <v>2108</v>
      </c>
      <c r="I13" s="22">
        <v>672508</v>
      </c>
      <c r="J13" s="22">
        <v>1329293</v>
      </c>
      <c r="K13" s="22">
        <v>711870</v>
      </c>
      <c r="L13" s="22">
        <v>694521</v>
      </c>
      <c r="M13" s="22">
        <v>717979</v>
      </c>
      <c r="N13" s="22">
        <v>2124370</v>
      </c>
      <c r="O13" s="22">
        <v>713043</v>
      </c>
      <c r="P13" s="22">
        <v>1379169</v>
      </c>
      <c r="Q13" s="22">
        <v>728904</v>
      </c>
      <c r="R13" s="22">
        <v>2821116</v>
      </c>
      <c r="S13" s="22">
        <v>0</v>
      </c>
      <c r="T13" s="22">
        <v>0</v>
      </c>
      <c r="U13" s="22">
        <v>0</v>
      </c>
      <c r="V13" s="22">
        <v>0</v>
      </c>
      <c r="W13" s="22">
        <v>6274779</v>
      </c>
      <c r="X13" s="22">
        <v>5141751</v>
      </c>
      <c r="Y13" s="22">
        <v>1133028</v>
      </c>
      <c r="Z13" s="23">
        <v>22.035839541821453</v>
      </c>
      <c r="AA13" s="20">
        <v>6829842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29114400</v>
      </c>
      <c r="D28" s="20">
        <v>0</v>
      </c>
      <c r="E28" s="21">
        <v>15816100</v>
      </c>
      <c r="F28" s="22">
        <v>15816100</v>
      </c>
      <c r="G28" s="22">
        <v>10000000</v>
      </c>
      <c r="H28" s="22">
        <v>0</v>
      </c>
      <c r="I28" s="22">
        <v>0</v>
      </c>
      <c r="J28" s="22">
        <v>10000000</v>
      </c>
      <c r="K28" s="22">
        <v>0</v>
      </c>
      <c r="L28" s="22">
        <v>0</v>
      </c>
      <c r="M28" s="22">
        <v>0</v>
      </c>
      <c r="N28" s="22">
        <v>0</v>
      </c>
      <c r="O28" s="22">
        <v>2000000</v>
      </c>
      <c r="P28" s="22">
        <v>0</v>
      </c>
      <c r="Q28" s="22">
        <v>16468980</v>
      </c>
      <c r="R28" s="22">
        <v>18468980</v>
      </c>
      <c r="S28" s="22">
        <v>0</v>
      </c>
      <c r="T28" s="22">
        <v>0</v>
      </c>
      <c r="U28" s="22">
        <v>0</v>
      </c>
      <c r="V28" s="22">
        <v>0</v>
      </c>
      <c r="W28" s="22">
        <v>28468980</v>
      </c>
      <c r="X28" s="22">
        <v>11862072</v>
      </c>
      <c r="Y28" s="22">
        <v>16606908</v>
      </c>
      <c r="Z28" s="23">
        <v>140.00006069765888</v>
      </c>
      <c r="AA28" s="20">
        <v>15816100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2800193</v>
      </c>
      <c r="D31" s="20">
        <v>0</v>
      </c>
      <c r="E31" s="21">
        <v>2967407</v>
      </c>
      <c r="F31" s="22">
        <v>2382511</v>
      </c>
      <c r="G31" s="22">
        <v>202982</v>
      </c>
      <c r="H31" s="22">
        <v>169226</v>
      </c>
      <c r="I31" s="22">
        <v>200543</v>
      </c>
      <c r="J31" s="22">
        <v>572751</v>
      </c>
      <c r="K31" s="22">
        <v>200545</v>
      </c>
      <c r="L31" s="22">
        <v>201908</v>
      </c>
      <c r="M31" s="22">
        <v>195856</v>
      </c>
      <c r="N31" s="22">
        <v>598309</v>
      </c>
      <c r="O31" s="22">
        <v>189513</v>
      </c>
      <c r="P31" s="22">
        <v>146278</v>
      </c>
      <c r="Q31" s="22">
        <v>196183</v>
      </c>
      <c r="R31" s="22">
        <v>531974</v>
      </c>
      <c r="S31" s="22">
        <v>0</v>
      </c>
      <c r="T31" s="22">
        <v>0</v>
      </c>
      <c r="U31" s="22">
        <v>0</v>
      </c>
      <c r="V31" s="22">
        <v>0</v>
      </c>
      <c r="W31" s="22">
        <v>1703034</v>
      </c>
      <c r="X31" s="22">
        <v>1776784</v>
      </c>
      <c r="Y31" s="22">
        <v>-73750</v>
      </c>
      <c r="Z31" s="23">
        <v>-4.1507577735954397</v>
      </c>
      <c r="AA31" s="20">
        <v>2382511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55334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131969762</v>
      </c>
      <c r="D35" s="29">
        <f t="shared" ref="D35:Y35" si="0">SUM(D6:D34)</f>
        <v>0</v>
      </c>
      <c r="E35" s="30">
        <f t="shared" si="0"/>
        <v>125579436</v>
      </c>
      <c r="F35" s="31">
        <f t="shared" si="0"/>
        <v>116943042</v>
      </c>
      <c r="G35" s="31">
        <f t="shared" si="0"/>
        <v>18646831</v>
      </c>
      <c r="H35" s="31">
        <f t="shared" si="0"/>
        <v>7537203</v>
      </c>
      <c r="I35" s="31">
        <f t="shared" si="0"/>
        <v>6520256</v>
      </c>
      <c r="J35" s="31">
        <f t="shared" si="0"/>
        <v>32704290</v>
      </c>
      <c r="K35" s="31">
        <f t="shared" si="0"/>
        <v>8876647</v>
      </c>
      <c r="L35" s="31">
        <f t="shared" si="0"/>
        <v>8383008</v>
      </c>
      <c r="M35" s="31">
        <f t="shared" si="0"/>
        <v>8560548</v>
      </c>
      <c r="N35" s="31">
        <f t="shared" si="0"/>
        <v>25820203</v>
      </c>
      <c r="O35" s="31">
        <f t="shared" si="0"/>
        <v>12234029</v>
      </c>
      <c r="P35" s="31">
        <f t="shared" si="0"/>
        <v>13268498</v>
      </c>
      <c r="Q35" s="31">
        <f t="shared" si="0"/>
        <v>28563929</v>
      </c>
      <c r="R35" s="31">
        <f t="shared" si="0"/>
        <v>54066456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112590949</v>
      </c>
      <c r="X35" s="31">
        <f t="shared" si="0"/>
        <v>86687787</v>
      </c>
      <c r="Y35" s="31">
        <f t="shared" si="0"/>
        <v>25903162</v>
      </c>
      <c r="Z35" s="32">
        <f>+IF(X35&lt;&gt;0,+(Y35/X35)*100,0)</f>
        <v>29.880981965775639</v>
      </c>
      <c r="AA35" s="29">
        <f>SUM(AA6:AA34)</f>
        <v>116943042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19166292</v>
      </c>
      <c r="D37" s="20">
        <v>0</v>
      </c>
      <c r="E37" s="21">
        <v>23041918</v>
      </c>
      <c r="F37" s="22">
        <v>23058918</v>
      </c>
      <c r="G37" s="22">
        <v>1541600</v>
      </c>
      <c r="H37" s="22">
        <v>1522310</v>
      </c>
      <c r="I37" s="22">
        <v>1575227</v>
      </c>
      <c r="J37" s="22">
        <v>4639137</v>
      </c>
      <c r="K37" s="22">
        <v>0</v>
      </c>
      <c r="L37" s="22">
        <v>3189996</v>
      </c>
      <c r="M37" s="22">
        <v>1608177</v>
      </c>
      <c r="N37" s="22">
        <v>4798173</v>
      </c>
      <c r="O37" s="22">
        <v>1677370</v>
      </c>
      <c r="P37" s="22">
        <v>1703388</v>
      </c>
      <c r="Q37" s="22">
        <v>0</v>
      </c>
      <c r="R37" s="22">
        <v>3380758</v>
      </c>
      <c r="S37" s="22">
        <v>0</v>
      </c>
      <c r="T37" s="22">
        <v>0</v>
      </c>
      <c r="U37" s="22">
        <v>0</v>
      </c>
      <c r="V37" s="22">
        <v>0</v>
      </c>
      <c r="W37" s="22">
        <v>12818068</v>
      </c>
      <c r="X37" s="22">
        <v>17294094</v>
      </c>
      <c r="Y37" s="22">
        <v>-4476026</v>
      </c>
      <c r="Z37" s="23">
        <v>-25.881818382622413</v>
      </c>
      <c r="AA37" s="20">
        <v>23058918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6763883</v>
      </c>
      <c r="D40" s="20">
        <v>0</v>
      </c>
      <c r="E40" s="21">
        <v>6639087</v>
      </c>
      <c r="F40" s="22">
        <v>8250077</v>
      </c>
      <c r="G40" s="22">
        <v>71319</v>
      </c>
      <c r="H40" s="22">
        <v>362086</v>
      </c>
      <c r="I40" s="22">
        <v>458698</v>
      </c>
      <c r="J40" s="22">
        <v>892103</v>
      </c>
      <c r="K40" s="22">
        <v>612923</v>
      </c>
      <c r="L40" s="22">
        <v>549384</v>
      </c>
      <c r="M40" s="22">
        <v>1173800</v>
      </c>
      <c r="N40" s="22">
        <v>2336107</v>
      </c>
      <c r="O40" s="22">
        <v>1497663</v>
      </c>
      <c r="P40" s="22">
        <v>572395</v>
      </c>
      <c r="Q40" s="22">
        <v>442709</v>
      </c>
      <c r="R40" s="22">
        <v>2512767</v>
      </c>
      <c r="S40" s="22">
        <v>0</v>
      </c>
      <c r="T40" s="22">
        <v>0</v>
      </c>
      <c r="U40" s="22">
        <v>0</v>
      </c>
      <c r="V40" s="22">
        <v>0</v>
      </c>
      <c r="W40" s="22">
        <v>5740977</v>
      </c>
      <c r="X40" s="22">
        <v>7384954</v>
      </c>
      <c r="Y40" s="22">
        <v>-1643977</v>
      </c>
      <c r="Z40" s="23">
        <v>-22.261167774369344</v>
      </c>
      <c r="AA40" s="20">
        <v>8250077</v>
      </c>
    </row>
    <row r="41" spans="1:27" x14ac:dyDescent="0.25">
      <c r="A41" s="19" t="s">
        <v>67</v>
      </c>
      <c r="B41" s="15" t="s">
        <v>32</v>
      </c>
      <c r="C41" s="20">
        <v>12879161</v>
      </c>
      <c r="D41" s="20">
        <v>0</v>
      </c>
      <c r="E41" s="21">
        <v>5254300</v>
      </c>
      <c r="F41" s="22">
        <v>5254300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36636144</v>
      </c>
      <c r="M41" s="22">
        <v>-27119622</v>
      </c>
      <c r="N41" s="22">
        <v>9516522</v>
      </c>
      <c r="O41" s="22">
        <v>-6451512</v>
      </c>
      <c r="P41" s="22">
        <v>437859</v>
      </c>
      <c r="Q41" s="22">
        <v>437859</v>
      </c>
      <c r="R41" s="22">
        <v>-5575794</v>
      </c>
      <c r="S41" s="22">
        <v>0</v>
      </c>
      <c r="T41" s="22">
        <v>0</v>
      </c>
      <c r="U41" s="22">
        <v>0</v>
      </c>
      <c r="V41" s="22">
        <v>0</v>
      </c>
      <c r="W41" s="22">
        <v>3940728</v>
      </c>
      <c r="X41" s="22">
        <v>-2667321</v>
      </c>
      <c r="Y41" s="22">
        <v>6608049</v>
      </c>
      <c r="Z41" s="23">
        <v>-247.74104804033712</v>
      </c>
      <c r="AA41" s="20">
        <v>5254300</v>
      </c>
    </row>
    <row r="42" spans="1:27" x14ac:dyDescent="0.25">
      <c r="A42" s="19" t="s">
        <v>68</v>
      </c>
      <c r="B42" s="15" t="s">
        <v>32</v>
      </c>
      <c r="C42" s="20">
        <v>9583908</v>
      </c>
      <c r="D42" s="20">
        <v>0</v>
      </c>
      <c r="E42" s="21">
        <v>8722193</v>
      </c>
      <c r="F42" s="22">
        <v>10176223</v>
      </c>
      <c r="G42" s="22">
        <v>0</v>
      </c>
      <c r="H42" s="22">
        <v>441994</v>
      </c>
      <c r="I42" s="22">
        <v>1738559</v>
      </c>
      <c r="J42" s="22">
        <v>2180553</v>
      </c>
      <c r="K42" s="22">
        <v>579519</v>
      </c>
      <c r="L42" s="22">
        <v>579519</v>
      </c>
      <c r="M42" s="22">
        <v>579519</v>
      </c>
      <c r="N42" s="22">
        <v>1738557</v>
      </c>
      <c r="O42" s="22">
        <v>579519</v>
      </c>
      <c r="P42" s="22">
        <v>579519</v>
      </c>
      <c r="Q42" s="22">
        <v>1796229</v>
      </c>
      <c r="R42" s="22">
        <v>2955267</v>
      </c>
      <c r="S42" s="22">
        <v>0</v>
      </c>
      <c r="T42" s="22">
        <v>0</v>
      </c>
      <c r="U42" s="22">
        <v>0</v>
      </c>
      <c r="V42" s="22">
        <v>0</v>
      </c>
      <c r="W42" s="22">
        <v>6874377</v>
      </c>
      <c r="X42" s="22">
        <v>7632081</v>
      </c>
      <c r="Y42" s="22">
        <v>-757704</v>
      </c>
      <c r="Z42" s="23">
        <v>-9.9278820547108975</v>
      </c>
      <c r="AA42" s="20">
        <v>10176223</v>
      </c>
    </row>
    <row r="43" spans="1:27" x14ac:dyDescent="0.25">
      <c r="A43" s="19" t="s">
        <v>69</v>
      </c>
      <c r="B43" s="15" t="s">
        <v>32</v>
      </c>
      <c r="C43" s="20">
        <v>1925711</v>
      </c>
      <c r="D43" s="20">
        <v>0</v>
      </c>
      <c r="E43" s="21">
        <v>2565035</v>
      </c>
      <c r="F43" s="22">
        <v>2565035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1299797</v>
      </c>
      <c r="N43" s="22">
        <v>1299797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1299797</v>
      </c>
      <c r="X43" s="22">
        <v>1282517</v>
      </c>
      <c r="Y43" s="22">
        <v>17280</v>
      </c>
      <c r="Z43" s="23">
        <v>1.3473505614350532</v>
      </c>
      <c r="AA43" s="20">
        <v>2565035</v>
      </c>
    </row>
    <row r="44" spans="1:27" x14ac:dyDescent="0.25">
      <c r="A44" s="19" t="s">
        <v>70</v>
      </c>
      <c r="B44" s="15" t="s">
        <v>32</v>
      </c>
      <c r="C44" s="20">
        <v>3576492</v>
      </c>
      <c r="D44" s="20">
        <v>0</v>
      </c>
      <c r="E44" s="21">
        <v>5030064</v>
      </c>
      <c r="F44" s="22">
        <v>4755064</v>
      </c>
      <c r="G44" s="22">
        <v>0</v>
      </c>
      <c r="H44" s="22">
        <v>135</v>
      </c>
      <c r="I44" s="22">
        <v>658157</v>
      </c>
      <c r="J44" s="22">
        <v>658292</v>
      </c>
      <c r="K44" s="22">
        <v>154937</v>
      </c>
      <c r="L44" s="22">
        <v>299916</v>
      </c>
      <c r="M44" s="22">
        <v>526969</v>
      </c>
      <c r="N44" s="22">
        <v>981822</v>
      </c>
      <c r="O44" s="22">
        <v>53079</v>
      </c>
      <c r="P44" s="22">
        <v>210907</v>
      </c>
      <c r="Q44" s="22">
        <v>448819</v>
      </c>
      <c r="R44" s="22">
        <v>712805</v>
      </c>
      <c r="S44" s="22">
        <v>0</v>
      </c>
      <c r="T44" s="22">
        <v>0</v>
      </c>
      <c r="U44" s="22">
        <v>0</v>
      </c>
      <c r="V44" s="22">
        <v>0</v>
      </c>
      <c r="W44" s="22">
        <v>2352919</v>
      </c>
      <c r="X44" s="22">
        <v>3589953</v>
      </c>
      <c r="Y44" s="22">
        <v>-1237034</v>
      </c>
      <c r="Z44" s="23">
        <v>-34.458222712107926</v>
      </c>
      <c r="AA44" s="20">
        <v>4755064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18365218</v>
      </c>
      <c r="D46" s="20">
        <v>0</v>
      </c>
      <c r="E46" s="21">
        <v>12500000</v>
      </c>
      <c r="F46" s="22">
        <v>12500000</v>
      </c>
      <c r="G46" s="22">
        <v>174069</v>
      </c>
      <c r="H46" s="22">
        <v>10033</v>
      </c>
      <c r="I46" s="22">
        <v>1817924</v>
      </c>
      <c r="J46" s="22">
        <v>2002026</v>
      </c>
      <c r="K46" s="22">
        <v>379963</v>
      </c>
      <c r="L46" s="22">
        <v>3927328</v>
      </c>
      <c r="M46" s="22">
        <v>177708</v>
      </c>
      <c r="N46" s="22">
        <v>4484999</v>
      </c>
      <c r="O46" s="22">
        <v>1819014</v>
      </c>
      <c r="P46" s="22">
        <v>3786147</v>
      </c>
      <c r="Q46" s="22">
        <v>48155</v>
      </c>
      <c r="R46" s="22">
        <v>5653316</v>
      </c>
      <c r="S46" s="22">
        <v>0</v>
      </c>
      <c r="T46" s="22">
        <v>0</v>
      </c>
      <c r="U46" s="22">
        <v>0</v>
      </c>
      <c r="V46" s="22">
        <v>0</v>
      </c>
      <c r="W46" s="22">
        <v>12140341</v>
      </c>
      <c r="X46" s="22">
        <v>9374994</v>
      </c>
      <c r="Y46" s="22">
        <v>2765347</v>
      </c>
      <c r="Z46" s="23">
        <v>29.49705354478094</v>
      </c>
      <c r="AA46" s="20">
        <v>12500000</v>
      </c>
    </row>
    <row r="47" spans="1:27" x14ac:dyDescent="0.25">
      <c r="A47" s="19" t="s">
        <v>73</v>
      </c>
      <c r="B47" s="15" t="s">
        <v>32</v>
      </c>
      <c r="C47" s="20">
        <v>624047</v>
      </c>
      <c r="D47" s="20">
        <v>0</v>
      </c>
      <c r="E47" s="21">
        <v>4045242</v>
      </c>
      <c r="F47" s="22">
        <v>4329185</v>
      </c>
      <c r="G47" s="22">
        <v>2112</v>
      </c>
      <c r="H47" s="22">
        <v>505495</v>
      </c>
      <c r="I47" s="22">
        <v>11543</v>
      </c>
      <c r="J47" s="22">
        <v>519150</v>
      </c>
      <c r="K47" s="22">
        <v>0</v>
      </c>
      <c r="L47" s="22">
        <v>7363</v>
      </c>
      <c r="M47" s="22">
        <v>4907</v>
      </c>
      <c r="N47" s="22">
        <v>12270</v>
      </c>
      <c r="O47" s="22">
        <v>195583</v>
      </c>
      <c r="P47" s="22">
        <v>26524</v>
      </c>
      <c r="Q47" s="22">
        <v>335063</v>
      </c>
      <c r="R47" s="22">
        <v>557170</v>
      </c>
      <c r="S47" s="22">
        <v>0</v>
      </c>
      <c r="T47" s="22">
        <v>0</v>
      </c>
      <c r="U47" s="22">
        <v>0</v>
      </c>
      <c r="V47" s="22">
        <v>0</v>
      </c>
      <c r="W47" s="22">
        <v>1088590</v>
      </c>
      <c r="X47" s="22">
        <v>2677442</v>
      </c>
      <c r="Y47" s="22">
        <v>-1588852</v>
      </c>
      <c r="Z47" s="23">
        <v>-59.342163154234527</v>
      </c>
      <c r="AA47" s="20">
        <v>4329185</v>
      </c>
    </row>
    <row r="48" spans="1:27" x14ac:dyDescent="0.25">
      <c r="A48" s="19" t="s">
        <v>74</v>
      </c>
      <c r="B48" s="15" t="s">
        <v>32</v>
      </c>
      <c r="C48" s="20">
        <v>333959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475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73219146</v>
      </c>
      <c r="D50" s="29">
        <f t="shared" ref="D50:Y50" si="1">SUM(D37:D49)</f>
        <v>0</v>
      </c>
      <c r="E50" s="30">
        <f t="shared" si="1"/>
        <v>67797839</v>
      </c>
      <c r="F50" s="31">
        <f t="shared" si="1"/>
        <v>70888802</v>
      </c>
      <c r="G50" s="31">
        <f t="shared" si="1"/>
        <v>1789100</v>
      </c>
      <c r="H50" s="31">
        <f t="shared" si="1"/>
        <v>2842053</v>
      </c>
      <c r="I50" s="31">
        <f t="shared" si="1"/>
        <v>6260108</v>
      </c>
      <c r="J50" s="31">
        <f t="shared" si="1"/>
        <v>10891261</v>
      </c>
      <c r="K50" s="31">
        <f t="shared" si="1"/>
        <v>1727342</v>
      </c>
      <c r="L50" s="31">
        <f t="shared" si="1"/>
        <v>45189650</v>
      </c>
      <c r="M50" s="31">
        <f t="shared" si="1"/>
        <v>-21748745</v>
      </c>
      <c r="N50" s="31">
        <f t="shared" si="1"/>
        <v>25168247</v>
      </c>
      <c r="O50" s="31">
        <f t="shared" si="1"/>
        <v>-629284</v>
      </c>
      <c r="P50" s="31">
        <f t="shared" si="1"/>
        <v>7316739</v>
      </c>
      <c r="Q50" s="31">
        <f t="shared" si="1"/>
        <v>3508834</v>
      </c>
      <c r="R50" s="31">
        <f t="shared" si="1"/>
        <v>10196289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46255797</v>
      </c>
      <c r="X50" s="31">
        <f t="shared" si="1"/>
        <v>46568714</v>
      </c>
      <c r="Y50" s="31">
        <f t="shared" si="1"/>
        <v>-312917</v>
      </c>
      <c r="Z50" s="32">
        <f>+IF(X50&lt;&gt;0,+(Y50/X50)*100,0)</f>
        <v>-0.67194683537964994</v>
      </c>
      <c r="AA50" s="29">
        <f>SUM(AA37:AA49)</f>
        <v>70888802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58750616</v>
      </c>
      <c r="D51" s="39">
        <f t="shared" si="2"/>
        <v>0</v>
      </c>
      <c r="E51" s="40">
        <f t="shared" si="2"/>
        <v>57781597</v>
      </c>
      <c r="F51" s="41">
        <f t="shared" si="2"/>
        <v>46054240</v>
      </c>
      <c r="G51" s="41">
        <f t="shared" si="2"/>
        <v>16857731</v>
      </c>
      <c r="H51" s="41">
        <f t="shared" si="2"/>
        <v>4695150</v>
      </c>
      <c r="I51" s="41">
        <f t="shared" si="2"/>
        <v>260148</v>
      </c>
      <c r="J51" s="41">
        <f t="shared" si="2"/>
        <v>21813029</v>
      </c>
      <c r="K51" s="41">
        <f t="shared" si="2"/>
        <v>7149305</v>
      </c>
      <c r="L51" s="41">
        <f t="shared" si="2"/>
        <v>-36806642</v>
      </c>
      <c r="M51" s="41">
        <f t="shared" si="2"/>
        <v>30309293</v>
      </c>
      <c r="N51" s="41">
        <f t="shared" si="2"/>
        <v>651956</v>
      </c>
      <c r="O51" s="41">
        <f t="shared" si="2"/>
        <v>12863313</v>
      </c>
      <c r="P51" s="41">
        <f t="shared" si="2"/>
        <v>5951759</v>
      </c>
      <c r="Q51" s="41">
        <f t="shared" si="2"/>
        <v>25055095</v>
      </c>
      <c r="R51" s="41">
        <f t="shared" si="2"/>
        <v>43870167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66335152</v>
      </c>
      <c r="X51" s="41">
        <f t="shared" si="2"/>
        <v>40119073</v>
      </c>
      <c r="Y51" s="41">
        <f t="shared" si="2"/>
        <v>26216079</v>
      </c>
      <c r="Z51" s="42">
        <f>+IF(X51&lt;&gt;0,+(Y51/X51)*100,0)</f>
        <v>65.345674861430624</v>
      </c>
      <c r="AA51" s="39">
        <f>+AA35-AA50</f>
        <v>46054240</v>
      </c>
    </row>
    <row r="52" spans="1:27" x14ac:dyDescent="0.25">
      <c r="A52" s="43" t="s">
        <v>78</v>
      </c>
      <c r="B52" s="15" t="s">
        <v>32</v>
      </c>
      <c r="C52" s="20">
        <v>9078883</v>
      </c>
      <c r="D52" s="20">
        <v>0</v>
      </c>
      <c r="E52" s="21">
        <v>3795000</v>
      </c>
      <c r="F52" s="22">
        <v>3795000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902402</v>
      </c>
      <c r="Q52" s="22">
        <v>409992</v>
      </c>
      <c r="R52" s="22">
        <v>1312394</v>
      </c>
      <c r="S52" s="22">
        <v>0</v>
      </c>
      <c r="T52" s="22">
        <v>0</v>
      </c>
      <c r="U52" s="22">
        <v>0</v>
      </c>
      <c r="V52" s="22">
        <v>0</v>
      </c>
      <c r="W52" s="22">
        <v>1312394</v>
      </c>
      <c r="X52" s="22">
        <v>2846250</v>
      </c>
      <c r="Y52" s="22">
        <v>-1533856</v>
      </c>
      <c r="Z52" s="23">
        <v>-53.890417215634614</v>
      </c>
      <c r="AA52" s="20">
        <v>3795000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67829499</v>
      </c>
      <c r="D54" s="48">
        <f t="shared" si="3"/>
        <v>0</v>
      </c>
      <c r="E54" s="49">
        <f t="shared" si="3"/>
        <v>61576597</v>
      </c>
      <c r="F54" s="50">
        <f t="shared" si="3"/>
        <v>49849240</v>
      </c>
      <c r="G54" s="50">
        <f t="shared" si="3"/>
        <v>16857731</v>
      </c>
      <c r="H54" s="50">
        <f t="shared" si="3"/>
        <v>4695150</v>
      </c>
      <c r="I54" s="50">
        <f t="shared" si="3"/>
        <v>260148</v>
      </c>
      <c r="J54" s="50">
        <f t="shared" si="3"/>
        <v>21813029</v>
      </c>
      <c r="K54" s="50">
        <f t="shared" si="3"/>
        <v>7149305</v>
      </c>
      <c r="L54" s="50">
        <f t="shared" si="3"/>
        <v>-36806642</v>
      </c>
      <c r="M54" s="50">
        <f t="shared" si="3"/>
        <v>30309293</v>
      </c>
      <c r="N54" s="50">
        <f t="shared" si="3"/>
        <v>651956</v>
      </c>
      <c r="O54" s="50">
        <f t="shared" si="3"/>
        <v>12863313</v>
      </c>
      <c r="P54" s="50">
        <f t="shared" si="3"/>
        <v>6854161</v>
      </c>
      <c r="Q54" s="50">
        <f t="shared" si="3"/>
        <v>25465087</v>
      </c>
      <c r="R54" s="50">
        <f t="shared" si="3"/>
        <v>45182561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67647546</v>
      </c>
      <c r="X54" s="50">
        <f t="shared" si="3"/>
        <v>42965323</v>
      </c>
      <c r="Y54" s="50">
        <f t="shared" si="3"/>
        <v>24682223</v>
      </c>
      <c r="Z54" s="51">
        <f>+IF(X54&lt;&gt;0,+(Y54/X54)*100,0)</f>
        <v>57.446846146135101</v>
      </c>
      <c r="AA54" s="48">
        <f>SUM(AA51:AA53)</f>
        <v>49849240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67829499</v>
      </c>
      <c r="D56" s="54">
        <f>+D54-D55</f>
        <v>0</v>
      </c>
      <c r="E56" s="55">
        <f t="shared" si="4"/>
        <v>61576597</v>
      </c>
      <c r="F56" s="56">
        <f t="shared" si="4"/>
        <v>49849240</v>
      </c>
      <c r="G56" s="56">
        <f t="shared" si="4"/>
        <v>16857731</v>
      </c>
      <c r="H56" s="56">
        <f t="shared" si="4"/>
        <v>4695150</v>
      </c>
      <c r="I56" s="56">
        <f t="shared" si="4"/>
        <v>260148</v>
      </c>
      <c r="J56" s="56">
        <f t="shared" si="4"/>
        <v>21813029</v>
      </c>
      <c r="K56" s="56">
        <f t="shared" si="4"/>
        <v>7149305</v>
      </c>
      <c r="L56" s="56">
        <f t="shared" si="4"/>
        <v>-36806642</v>
      </c>
      <c r="M56" s="56">
        <f t="shared" si="4"/>
        <v>30309293</v>
      </c>
      <c r="N56" s="56">
        <f t="shared" si="4"/>
        <v>651956</v>
      </c>
      <c r="O56" s="56">
        <f t="shared" si="4"/>
        <v>12863313</v>
      </c>
      <c r="P56" s="56">
        <f t="shared" si="4"/>
        <v>6854161</v>
      </c>
      <c r="Q56" s="56">
        <f t="shared" si="4"/>
        <v>25465087</v>
      </c>
      <c r="R56" s="56">
        <f t="shared" si="4"/>
        <v>45182561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67647546</v>
      </c>
      <c r="X56" s="56">
        <f t="shared" si="4"/>
        <v>42965323</v>
      </c>
      <c r="Y56" s="56">
        <f t="shared" si="4"/>
        <v>24682223</v>
      </c>
      <c r="Z56" s="57">
        <f>+IF(X56&lt;&gt;0,+(Y56/X56)*100,0)</f>
        <v>57.446846146135101</v>
      </c>
      <c r="AA56" s="54">
        <f>+AA54-AA55</f>
        <v>49849240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67829499</v>
      </c>
      <c r="D59" s="48">
        <f>SUM(D56:D58)</f>
        <v>0</v>
      </c>
      <c r="E59" s="49">
        <f t="shared" si="5"/>
        <v>61576597</v>
      </c>
      <c r="F59" s="50">
        <f t="shared" si="5"/>
        <v>49849240</v>
      </c>
      <c r="G59" s="50">
        <f t="shared" si="5"/>
        <v>16857731</v>
      </c>
      <c r="H59" s="50">
        <f t="shared" si="5"/>
        <v>4695150</v>
      </c>
      <c r="I59" s="50">
        <f t="shared" si="5"/>
        <v>260148</v>
      </c>
      <c r="J59" s="50">
        <f t="shared" si="5"/>
        <v>21813029</v>
      </c>
      <c r="K59" s="50">
        <f t="shared" si="5"/>
        <v>7149305</v>
      </c>
      <c r="L59" s="50">
        <f t="shared" si="5"/>
        <v>-36806642</v>
      </c>
      <c r="M59" s="50">
        <f t="shared" si="5"/>
        <v>30309293</v>
      </c>
      <c r="N59" s="50">
        <f t="shared" si="5"/>
        <v>651956</v>
      </c>
      <c r="O59" s="50">
        <f t="shared" si="5"/>
        <v>12863313</v>
      </c>
      <c r="P59" s="50">
        <f t="shared" si="5"/>
        <v>6854161</v>
      </c>
      <c r="Q59" s="50">
        <f t="shared" si="5"/>
        <v>25465087</v>
      </c>
      <c r="R59" s="50">
        <f t="shared" si="5"/>
        <v>45182561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67647546</v>
      </c>
      <c r="X59" s="50">
        <f t="shared" si="5"/>
        <v>42965323</v>
      </c>
      <c r="Y59" s="50">
        <f t="shared" si="5"/>
        <v>24682223</v>
      </c>
      <c r="Z59" s="51">
        <f>+IF(X59&lt;&gt;0,+(Y59/X59)*100,0)</f>
        <v>57.446846146135101</v>
      </c>
      <c r="AA59" s="48">
        <f>SUM(AA56:AA58)</f>
        <v>49849240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67829499</v>
      </c>
      <c r="D62" s="65">
        <f>SUM(D59:D61)</f>
        <v>0</v>
      </c>
      <c r="E62" s="66">
        <f t="shared" si="6"/>
        <v>61576597</v>
      </c>
      <c r="F62" s="67">
        <f t="shared" si="6"/>
        <v>49849240</v>
      </c>
      <c r="G62" s="67">
        <f t="shared" si="6"/>
        <v>16857731</v>
      </c>
      <c r="H62" s="67">
        <f t="shared" si="6"/>
        <v>4695150</v>
      </c>
      <c r="I62" s="67">
        <f t="shared" si="6"/>
        <v>260148</v>
      </c>
      <c r="J62" s="67">
        <f t="shared" si="6"/>
        <v>21813029</v>
      </c>
      <c r="K62" s="67">
        <f t="shared" si="6"/>
        <v>7149305</v>
      </c>
      <c r="L62" s="67">
        <f t="shared" si="6"/>
        <v>-36806642</v>
      </c>
      <c r="M62" s="67">
        <f t="shared" si="6"/>
        <v>30309293</v>
      </c>
      <c r="N62" s="67">
        <f t="shared" si="6"/>
        <v>651956</v>
      </c>
      <c r="O62" s="67">
        <f t="shared" si="6"/>
        <v>12863313</v>
      </c>
      <c r="P62" s="67">
        <f t="shared" si="6"/>
        <v>6854161</v>
      </c>
      <c r="Q62" s="67">
        <f t="shared" si="6"/>
        <v>25465087</v>
      </c>
      <c r="R62" s="67">
        <f t="shared" si="6"/>
        <v>45182561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67647546</v>
      </c>
      <c r="X62" s="67">
        <f t="shared" si="6"/>
        <v>42965323</v>
      </c>
      <c r="Y62" s="67">
        <f t="shared" si="6"/>
        <v>24682223</v>
      </c>
      <c r="Z62" s="68">
        <f>+IF(X62&lt;&gt;0,+(Y62/X62)*100,0)</f>
        <v>57.446846146135101</v>
      </c>
      <c r="AA62" s="65">
        <f>SUM(AA59:AA61)</f>
        <v>49849240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98825615</v>
      </c>
      <c r="D7" s="20">
        <v>0</v>
      </c>
      <c r="E7" s="21">
        <v>112803280</v>
      </c>
      <c r="F7" s="22">
        <v>112835618</v>
      </c>
      <c r="G7" s="22">
        <v>21554914</v>
      </c>
      <c r="H7" s="22">
        <v>7754616</v>
      </c>
      <c r="I7" s="22">
        <v>6700839</v>
      </c>
      <c r="J7" s="22">
        <v>36010369</v>
      </c>
      <c r="K7" s="22">
        <v>8542545</v>
      </c>
      <c r="L7" s="22">
        <v>6988042</v>
      </c>
      <c r="M7" s="22">
        <v>6438972</v>
      </c>
      <c r="N7" s="22">
        <v>21969559</v>
      </c>
      <c r="O7" s="22">
        <v>8817786</v>
      </c>
      <c r="P7" s="22">
        <v>7885371</v>
      </c>
      <c r="Q7" s="22">
        <v>5757979</v>
      </c>
      <c r="R7" s="22">
        <v>22461136</v>
      </c>
      <c r="S7" s="22">
        <v>0</v>
      </c>
      <c r="T7" s="22">
        <v>0</v>
      </c>
      <c r="U7" s="22">
        <v>0</v>
      </c>
      <c r="V7" s="22">
        <v>0</v>
      </c>
      <c r="W7" s="22">
        <v>80441064</v>
      </c>
      <c r="X7" s="22">
        <v>82891659</v>
      </c>
      <c r="Y7" s="22">
        <v>-2450595</v>
      </c>
      <c r="Z7" s="23">
        <v>-2.956383102430125</v>
      </c>
      <c r="AA7" s="20">
        <v>112835618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7911335</v>
      </c>
      <c r="D13" s="20">
        <v>0</v>
      </c>
      <c r="E13" s="21">
        <v>9007144</v>
      </c>
      <c r="F13" s="22">
        <v>9007144</v>
      </c>
      <c r="G13" s="22">
        <v>615087</v>
      </c>
      <c r="H13" s="22">
        <v>578583</v>
      </c>
      <c r="I13" s="22">
        <v>445195</v>
      </c>
      <c r="J13" s="22">
        <v>1638865</v>
      </c>
      <c r="K13" s="22">
        <v>626951</v>
      </c>
      <c r="L13" s="22">
        <v>605837</v>
      </c>
      <c r="M13" s="22">
        <v>572098</v>
      </c>
      <c r="N13" s="22">
        <v>1804886</v>
      </c>
      <c r="O13" s="22">
        <v>596113</v>
      </c>
      <c r="P13" s="22">
        <v>604054</v>
      </c>
      <c r="Q13" s="22">
        <v>581948</v>
      </c>
      <c r="R13" s="22">
        <v>1782115</v>
      </c>
      <c r="S13" s="22">
        <v>0</v>
      </c>
      <c r="T13" s="22">
        <v>0</v>
      </c>
      <c r="U13" s="22">
        <v>0</v>
      </c>
      <c r="V13" s="22">
        <v>0</v>
      </c>
      <c r="W13" s="22">
        <v>5225866</v>
      </c>
      <c r="X13" s="22">
        <v>5222562</v>
      </c>
      <c r="Y13" s="22">
        <v>3304</v>
      </c>
      <c r="Z13" s="23">
        <v>6.3263968910278134E-2</v>
      </c>
      <c r="AA13" s="20">
        <v>9007144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2493514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944660</v>
      </c>
      <c r="Y21" s="22">
        <v>-944660</v>
      </c>
      <c r="Z21" s="23">
        <v>-100</v>
      </c>
      <c r="AA21" s="20">
        <v>2493514</v>
      </c>
    </row>
    <row r="22" spans="1:27" x14ac:dyDescent="0.25">
      <c r="A22" s="19" t="s">
        <v>50</v>
      </c>
      <c r="B22" s="15" t="s">
        <v>32</v>
      </c>
      <c r="C22" s="20">
        <v>2934927</v>
      </c>
      <c r="D22" s="20">
        <v>0</v>
      </c>
      <c r="E22" s="21">
        <v>3665430</v>
      </c>
      <c r="F22" s="22">
        <v>0</v>
      </c>
      <c r="G22" s="22">
        <v>30628</v>
      </c>
      <c r="H22" s="22">
        <v>-25737</v>
      </c>
      <c r="I22" s="22">
        <v>168036</v>
      </c>
      <c r="J22" s="22">
        <v>172927</v>
      </c>
      <c r="K22" s="22">
        <v>75330</v>
      </c>
      <c r="L22" s="22">
        <v>260415</v>
      </c>
      <c r="M22" s="22">
        <v>5956</v>
      </c>
      <c r="N22" s="22">
        <v>341701</v>
      </c>
      <c r="O22" s="22">
        <v>206101</v>
      </c>
      <c r="P22" s="22">
        <v>218594</v>
      </c>
      <c r="Q22" s="22">
        <v>79760</v>
      </c>
      <c r="R22" s="22">
        <v>504455</v>
      </c>
      <c r="S22" s="22">
        <v>0</v>
      </c>
      <c r="T22" s="22">
        <v>0</v>
      </c>
      <c r="U22" s="22">
        <v>0</v>
      </c>
      <c r="V22" s="22">
        <v>0</v>
      </c>
      <c r="W22" s="22">
        <v>1019083</v>
      </c>
      <c r="X22" s="22">
        <v>0</v>
      </c>
      <c r="Y22" s="22">
        <v>1019083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34772246</v>
      </c>
      <c r="D28" s="20">
        <v>0</v>
      </c>
      <c r="E28" s="21">
        <v>36561898</v>
      </c>
      <c r="F28" s="22">
        <v>36561898</v>
      </c>
      <c r="G28" s="22">
        <v>14853775</v>
      </c>
      <c r="H28" s="22">
        <v>0</v>
      </c>
      <c r="I28" s="22">
        <v>244125</v>
      </c>
      <c r="J28" s="22">
        <v>15097900</v>
      </c>
      <c r="K28" s="22">
        <v>0</v>
      </c>
      <c r="L28" s="22">
        <v>238594</v>
      </c>
      <c r="M28" s="22">
        <v>12047457</v>
      </c>
      <c r="N28" s="22">
        <v>12286051</v>
      </c>
      <c r="O28" s="22">
        <v>0</v>
      </c>
      <c r="P28" s="22">
        <v>243264</v>
      </c>
      <c r="Q28" s="22">
        <v>8934127</v>
      </c>
      <c r="R28" s="22">
        <v>9177391</v>
      </c>
      <c r="S28" s="22">
        <v>0</v>
      </c>
      <c r="T28" s="22">
        <v>0</v>
      </c>
      <c r="U28" s="22">
        <v>0</v>
      </c>
      <c r="V28" s="22">
        <v>0</v>
      </c>
      <c r="W28" s="22">
        <v>36561342</v>
      </c>
      <c r="X28" s="22">
        <v>36561898</v>
      </c>
      <c r="Y28" s="22">
        <v>-556</v>
      </c>
      <c r="Z28" s="23">
        <v>-1.5207087990891503E-3</v>
      </c>
      <c r="AA28" s="20">
        <v>36561898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144444123</v>
      </c>
      <c r="D35" s="29">
        <f t="shared" ref="D35:Y35" si="0">SUM(D6:D34)</f>
        <v>0</v>
      </c>
      <c r="E35" s="30">
        <f t="shared" si="0"/>
        <v>162037752</v>
      </c>
      <c r="F35" s="31">
        <f t="shared" si="0"/>
        <v>160898174</v>
      </c>
      <c r="G35" s="31">
        <f t="shared" si="0"/>
        <v>37054404</v>
      </c>
      <c r="H35" s="31">
        <f t="shared" si="0"/>
        <v>8307462</v>
      </c>
      <c r="I35" s="31">
        <f t="shared" si="0"/>
        <v>7558195</v>
      </c>
      <c r="J35" s="31">
        <f t="shared" si="0"/>
        <v>52920061</v>
      </c>
      <c r="K35" s="31">
        <f t="shared" si="0"/>
        <v>9244826</v>
      </c>
      <c r="L35" s="31">
        <f t="shared" si="0"/>
        <v>8092888</v>
      </c>
      <c r="M35" s="31">
        <f t="shared" si="0"/>
        <v>19064483</v>
      </c>
      <c r="N35" s="31">
        <f t="shared" si="0"/>
        <v>36402197</v>
      </c>
      <c r="O35" s="31">
        <f t="shared" si="0"/>
        <v>9620000</v>
      </c>
      <c r="P35" s="31">
        <f t="shared" si="0"/>
        <v>8951283</v>
      </c>
      <c r="Q35" s="31">
        <f t="shared" si="0"/>
        <v>15353814</v>
      </c>
      <c r="R35" s="31">
        <f t="shared" si="0"/>
        <v>33925097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123247355</v>
      </c>
      <c r="X35" s="31">
        <f t="shared" si="0"/>
        <v>125620779</v>
      </c>
      <c r="Y35" s="31">
        <f t="shared" si="0"/>
        <v>-2373424</v>
      </c>
      <c r="Z35" s="32">
        <f>+IF(X35&lt;&gt;0,+(Y35/X35)*100,0)</f>
        <v>-1.8893562186873558</v>
      </c>
      <c r="AA35" s="29">
        <f>SUM(AA6:AA34)</f>
        <v>160898174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28129629</v>
      </c>
      <c r="D37" s="20">
        <v>0</v>
      </c>
      <c r="E37" s="21">
        <v>28291463</v>
      </c>
      <c r="F37" s="22">
        <v>31311969</v>
      </c>
      <c r="G37" s="22">
        <v>2295415</v>
      </c>
      <c r="H37" s="22">
        <v>1573642</v>
      </c>
      <c r="I37" s="22">
        <v>2398073</v>
      </c>
      <c r="J37" s="22">
        <v>6267130</v>
      </c>
      <c r="K37" s="22">
        <v>2244590</v>
      </c>
      <c r="L37" s="22">
        <v>3221591</v>
      </c>
      <c r="M37" s="22">
        <v>2430625</v>
      </c>
      <c r="N37" s="22">
        <v>7896806</v>
      </c>
      <c r="O37" s="22">
        <v>2571991</v>
      </c>
      <c r="P37" s="22">
        <v>2871183</v>
      </c>
      <c r="Q37" s="22">
        <v>3125812</v>
      </c>
      <c r="R37" s="22">
        <v>8568986</v>
      </c>
      <c r="S37" s="22">
        <v>0</v>
      </c>
      <c r="T37" s="22">
        <v>0</v>
      </c>
      <c r="U37" s="22">
        <v>0</v>
      </c>
      <c r="V37" s="22">
        <v>0</v>
      </c>
      <c r="W37" s="22">
        <v>22732922</v>
      </c>
      <c r="X37" s="22">
        <v>21895659</v>
      </c>
      <c r="Y37" s="22">
        <v>837263</v>
      </c>
      <c r="Z37" s="23">
        <v>3.8238766871552023</v>
      </c>
      <c r="AA37" s="20">
        <v>31311969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8407312</v>
      </c>
      <c r="D40" s="20">
        <v>0</v>
      </c>
      <c r="E40" s="21">
        <v>10016749</v>
      </c>
      <c r="F40" s="22">
        <v>11690289</v>
      </c>
      <c r="G40" s="22">
        <v>396759</v>
      </c>
      <c r="H40" s="22">
        <v>977950</v>
      </c>
      <c r="I40" s="22">
        <v>888069</v>
      </c>
      <c r="J40" s="22">
        <v>2262778</v>
      </c>
      <c r="K40" s="22">
        <v>291138</v>
      </c>
      <c r="L40" s="22">
        <v>938279</v>
      </c>
      <c r="M40" s="22">
        <v>882115</v>
      </c>
      <c r="N40" s="22">
        <v>2111532</v>
      </c>
      <c r="O40" s="22">
        <v>879167</v>
      </c>
      <c r="P40" s="22">
        <v>1124889</v>
      </c>
      <c r="Q40" s="22">
        <v>530208</v>
      </c>
      <c r="R40" s="22">
        <v>2534264</v>
      </c>
      <c r="S40" s="22">
        <v>0</v>
      </c>
      <c r="T40" s="22">
        <v>0</v>
      </c>
      <c r="U40" s="22">
        <v>0</v>
      </c>
      <c r="V40" s="22">
        <v>0</v>
      </c>
      <c r="W40" s="22">
        <v>6908574</v>
      </c>
      <c r="X40" s="22">
        <v>6898898</v>
      </c>
      <c r="Y40" s="22">
        <v>9676</v>
      </c>
      <c r="Z40" s="23">
        <v>0.14025428409000973</v>
      </c>
      <c r="AA40" s="20">
        <v>11690289</v>
      </c>
    </row>
    <row r="41" spans="1:27" x14ac:dyDescent="0.25">
      <c r="A41" s="19" t="s">
        <v>67</v>
      </c>
      <c r="B41" s="15" t="s">
        <v>32</v>
      </c>
      <c r="C41" s="20">
        <v>7710414</v>
      </c>
      <c r="D41" s="20">
        <v>0</v>
      </c>
      <c r="E41" s="21">
        <v>7630117</v>
      </c>
      <c r="F41" s="22">
        <v>9304905</v>
      </c>
      <c r="G41" s="22">
        <v>635844</v>
      </c>
      <c r="H41" s="22">
        <v>635844</v>
      </c>
      <c r="I41" s="22">
        <v>635844</v>
      </c>
      <c r="J41" s="22">
        <v>1907532</v>
      </c>
      <c r="K41" s="22">
        <v>635844</v>
      </c>
      <c r="L41" s="22">
        <v>635844</v>
      </c>
      <c r="M41" s="22">
        <v>0</v>
      </c>
      <c r="N41" s="22">
        <v>1271688</v>
      </c>
      <c r="O41" s="22">
        <v>1271688</v>
      </c>
      <c r="P41" s="22">
        <v>635844</v>
      </c>
      <c r="Q41" s="22">
        <v>1891920</v>
      </c>
      <c r="R41" s="22">
        <v>3799452</v>
      </c>
      <c r="S41" s="22">
        <v>0</v>
      </c>
      <c r="T41" s="22">
        <v>0</v>
      </c>
      <c r="U41" s="22">
        <v>0</v>
      </c>
      <c r="V41" s="22">
        <v>0</v>
      </c>
      <c r="W41" s="22">
        <v>6978672</v>
      </c>
      <c r="X41" s="22">
        <v>6978672</v>
      </c>
      <c r="Y41" s="22">
        <v>0</v>
      </c>
      <c r="Z41" s="23">
        <v>0</v>
      </c>
      <c r="AA41" s="20">
        <v>9304905</v>
      </c>
    </row>
    <row r="42" spans="1:27" x14ac:dyDescent="0.25">
      <c r="A42" s="19" t="s">
        <v>68</v>
      </c>
      <c r="B42" s="15" t="s">
        <v>32</v>
      </c>
      <c r="C42" s="20">
        <v>16280098</v>
      </c>
      <c r="D42" s="20">
        <v>0</v>
      </c>
      <c r="E42" s="21">
        <v>21967285</v>
      </c>
      <c r="F42" s="22">
        <v>18327326</v>
      </c>
      <c r="G42" s="22">
        <v>1379356</v>
      </c>
      <c r="H42" s="22">
        <v>1331188</v>
      </c>
      <c r="I42" s="22">
        <v>-1275289</v>
      </c>
      <c r="J42" s="22">
        <v>1435255</v>
      </c>
      <c r="K42" s="22">
        <v>2924934</v>
      </c>
      <c r="L42" s="22">
        <v>1363296</v>
      </c>
      <c r="M42" s="22">
        <v>1409098</v>
      </c>
      <c r="N42" s="22">
        <v>5697328</v>
      </c>
      <c r="O42" s="22">
        <v>1409098</v>
      </c>
      <c r="P42" s="22">
        <v>1242443</v>
      </c>
      <c r="Q42" s="22">
        <v>1239996</v>
      </c>
      <c r="R42" s="22">
        <v>3891537</v>
      </c>
      <c r="S42" s="22">
        <v>0</v>
      </c>
      <c r="T42" s="22">
        <v>0</v>
      </c>
      <c r="U42" s="22">
        <v>0</v>
      </c>
      <c r="V42" s="22">
        <v>0</v>
      </c>
      <c r="W42" s="22">
        <v>11024120</v>
      </c>
      <c r="X42" s="22">
        <v>10851631</v>
      </c>
      <c r="Y42" s="22">
        <v>172489</v>
      </c>
      <c r="Z42" s="23">
        <v>1.5895214277005916</v>
      </c>
      <c r="AA42" s="20">
        <v>18327326</v>
      </c>
    </row>
    <row r="43" spans="1:27" x14ac:dyDescent="0.25">
      <c r="A43" s="19" t="s">
        <v>69</v>
      </c>
      <c r="B43" s="15" t="s">
        <v>32</v>
      </c>
      <c r="C43" s="20">
        <v>11423098</v>
      </c>
      <c r="D43" s="20">
        <v>0</v>
      </c>
      <c r="E43" s="21">
        <v>8625320</v>
      </c>
      <c r="F43" s="22">
        <v>8622092</v>
      </c>
      <c r="G43" s="22">
        <v>59878</v>
      </c>
      <c r="H43" s="22">
        <v>1213</v>
      </c>
      <c r="I43" s="22">
        <v>22315</v>
      </c>
      <c r="J43" s="22">
        <v>83406</v>
      </c>
      <c r="K43" s="22">
        <v>1905</v>
      </c>
      <c r="L43" s="22">
        <v>2151</v>
      </c>
      <c r="M43" s="22">
        <v>5449636</v>
      </c>
      <c r="N43" s="22">
        <v>5453692</v>
      </c>
      <c r="O43" s="22">
        <v>3101</v>
      </c>
      <c r="P43" s="22">
        <v>62754</v>
      </c>
      <c r="Q43" s="22">
        <v>6249</v>
      </c>
      <c r="R43" s="22">
        <v>72104</v>
      </c>
      <c r="S43" s="22">
        <v>0</v>
      </c>
      <c r="T43" s="22">
        <v>0</v>
      </c>
      <c r="U43" s="22">
        <v>0</v>
      </c>
      <c r="V43" s="22">
        <v>0</v>
      </c>
      <c r="W43" s="22">
        <v>5609202</v>
      </c>
      <c r="X43" s="22">
        <v>5607193</v>
      </c>
      <c r="Y43" s="22">
        <v>2009</v>
      </c>
      <c r="Z43" s="23">
        <v>3.5828978956137229E-2</v>
      </c>
      <c r="AA43" s="20">
        <v>8622092</v>
      </c>
    </row>
    <row r="44" spans="1:27" x14ac:dyDescent="0.25">
      <c r="A44" s="19" t="s">
        <v>70</v>
      </c>
      <c r="B44" s="15" t="s">
        <v>32</v>
      </c>
      <c r="C44" s="20">
        <v>6344960</v>
      </c>
      <c r="D44" s="20">
        <v>0</v>
      </c>
      <c r="E44" s="21">
        <v>7370121</v>
      </c>
      <c r="F44" s="22">
        <v>8820121</v>
      </c>
      <c r="G44" s="22">
        <v>0</v>
      </c>
      <c r="H44" s="22">
        <v>316635</v>
      </c>
      <c r="I44" s="22">
        <v>65736</v>
      </c>
      <c r="J44" s="22">
        <v>382371</v>
      </c>
      <c r="K44" s="22">
        <v>1132951</v>
      </c>
      <c r="L44" s="22">
        <v>7382</v>
      </c>
      <c r="M44" s="22">
        <v>25102</v>
      </c>
      <c r="N44" s="22">
        <v>1165435</v>
      </c>
      <c r="O44" s="22">
        <v>187768</v>
      </c>
      <c r="P44" s="22">
        <v>189135</v>
      </c>
      <c r="Q44" s="22">
        <v>1160778</v>
      </c>
      <c r="R44" s="22">
        <v>1537681</v>
      </c>
      <c r="S44" s="22">
        <v>0</v>
      </c>
      <c r="T44" s="22">
        <v>0</v>
      </c>
      <c r="U44" s="22">
        <v>0</v>
      </c>
      <c r="V44" s="22">
        <v>0</v>
      </c>
      <c r="W44" s="22">
        <v>3085487</v>
      </c>
      <c r="X44" s="22">
        <v>2003891</v>
      </c>
      <c r="Y44" s="22">
        <v>1081596</v>
      </c>
      <c r="Z44" s="23">
        <v>53.974792042082129</v>
      </c>
      <c r="AA44" s="20">
        <v>8820121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1551214</v>
      </c>
      <c r="F46" s="22">
        <v>1348882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1011663</v>
      </c>
      <c r="Y46" s="22">
        <v>-1011663</v>
      </c>
      <c r="Z46" s="23">
        <v>-100</v>
      </c>
      <c r="AA46" s="20">
        <v>1348882</v>
      </c>
    </row>
    <row r="47" spans="1:27" x14ac:dyDescent="0.25">
      <c r="A47" s="19" t="s">
        <v>73</v>
      </c>
      <c r="B47" s="15" t="s">
        <v>32</v>
      </c>
      <c r="C47" s="20">
        <v>8053100</v>
      </c>
      <c r="D47" s="20">
        <v>0</v>
      </c>
      <c r="E47" s="21">
        <v>6803777</v>
      </c>
      <c r="F47" s="22">
        <v>11417371</v>
      </c>
      <c r="G47" s="22">
        <v>134112</v>
      </c>
      <c r="H47" s="22">
        <v>83414</v>
      </c>
      <c r="I47" s="22">
        <v>355342</v>
      </c>
      <c r="J47" s="22">
        <v>572868</v>
      </c>
      <c r="K47" s="22">
        <v>3935</v>
      </c>
      <c r="L47" s="22">
        <v>732179</v>
      </c>
      <c r="M47" s="22">
        <v>1295520</v>
      </c>
      <c r="N47" s="22">
        <v>2031634</v>
      </c>
      <c r="O47" s="22">
        <v>334368</v>
      </c>
      <c r="P47" s="22">
        <v>94565</v>
      </c>
      <c r="Q47" s="22">
        <v>1202665</v>
      </c>
      <c r="R47" s="22">
        <v>1631598</v>
      </c>
      <c r="S47" s="22">
        <v>0</v>
      </c>
      <c r="T47" s="22">
        <v>0</v>
      </c>
      <c r="U47" s="22">
        <v>0</v>
      </c>
      <c r="V47" s="22">
        <v>0</v>
      </c>
      <c r="W47" s="22">
        <v>4236100</v>
      </c>
      <c r="X47" s="22">
        <v>3128000</v>
      </c>
      <c r="Y47" s="22">
        <v>1108100</v>
      </c>
      <c r="Z47" s="23">
        <v>35.425191815856778</v>
      </c>
      <c r="AA47" s="20">
        <v>11417371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86348611</v>
      </c>
      <c r="D50" s="29">
        <f t="shared" ref="D50:Y50" si="1">SUM(D37:D49)</f>
        <v>0</v>
      </c>
      <c r="E50" s="30">
        <f t="shared" si="1"/>
        <v>92256046</v>
      </c>
      <c r="F50" s="31">
        <f t="shared" si="1"/>
        <v>100842955</v>
      </c>
      <c r="G50" s="31">
        <f t="shared" si="1"/>
        <v>4901364</v>
      </c>
      <c r="H50" s="31">
        <f t="shared" si="1"/>
        <v>4919886</v>
      </c>
      <c r="I50" s="31">
        <f t="shared" si="1"/>
        <v>3090090</v>
      </c>
      <c r="J50" s="31">
        <f t="shared" si="1"/>
        <v>12911340</v>
      </c>
      <c r="K50" s="31">
        <f t="shared" si="1"/>
        <v>7235297</v>
      </c>
      <c r="L50" s="31">
        <f t="shared" si="1"/>
        <v>6900722</v>
      </c>
      <c r="M50" s="31">
        <f t="shared" si="1"/>
        <v>11492096</v>
      </c>
      <c r="N50" s="31">
        <f t="shared" si="1"/>
        <v>25628115</v>
      </c>
      <c r="O50" s="31">
        <f t="shared" si="1"/>
        <v>6657181</v>
      </c>
      <c r="P50" s="31">
        <f t="shared" si="1"/>
        <v>6220813</v>
      </c>
      <c r="Q50" s="31">
        <f t="shared" si="1"/>
        <v>9157628</v>
      </c>
      <c r="R50" s="31">
        <f t="shared" si="1"/>
        <v>22035622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60575077</v>
      </c>
      <c r="X50" s="31">
        <f t="shared" si="1"/>
        <v>58375607</v>
      </c>
      <c r="Y50" s="31">
        <f t="shared" si="1"/>
        <v>2199470</v>
      </c>
      <c r="Z50" s="32">
        <f>+IF(X50&lt;&gt;0,+(Y50/X50)*100,0)</f>
        <v>3.7677895152336487</v>
      </c>
      <c r="AA50" s="29">
        <f>SUM(AA37:AA49)</f>
        <v>100842955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58095512</v>
      </c>
      <c r="D51" s="39">
        <f t="shared" si="2"/>
        <v>0</v>
      </c>
      <c r="E51" s="40">
        <f t="shared" si="2"/>
        <v>69781706</v>
      </c>
      <c r="F51" s="41">
        <f t="shared" si="2"/>
        <v>60055219</v>
      </c>
      <c r="G51" s="41">
        <f t="shared" si="2"/>
        <v>32153040</v>
      </c>
      <c r="H51" s="41">
        <f t="shared" si="2"/>
        <v>3387576</v>
      </c>
      <c r="I51" s="41">
        <f t="shared" si="2"/>
        <v>4468105</v>
      </c>
      <c r="J51" s="41">
        <f t="shared" si="2"/>
        <v>40008721</v>
      </c>
      <c r="K51" s="41">
        <f t="shared" si="2"/>
        <v>2009529</v>
      </c>
      <c r="L51" s="41">
        <f t="shared" si="2"/>
        <v>1192166</v>
      </c>
      <c r="M51" s="41">
        <f t="shared" si="2"/>
        <v>7572387</v>
      </c>
      <c r="N51" s="41">
        <f t="shared" si="2"/>
        <v>10774082</v>
      </c>
      <c r="O51" s="41">
        <f t="shared" si="2"/>
        <v>2962819</v>
      </c>
      <c r="P51" s="41">
        <f t="shared" si="2"/>
        <v>2730470</v>
      </c>
      <c r="Q51" s="41">
        <f t="shared" si="2"/>
        <v>6196186</v>
      </c>
      <c r="R51" s="41">
        <f t="shared" si="2"/>
        <v>11889475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62672278</v>
      </c>
      <c r="X51" s="41">
        <f t="shared" si="2"/>
        <v>67245172</v>
      </c>
      <c r="Y51" s="41">
        <f t="shared" si="2"/>
        <v>-4572894</v>
      </c>
      <c r="Z51" s="42">
        <f>+IF(X51&lt;&gt;0,+(Y51/X51)*100,0)</f>
        <v>-6.8003305873022377</v>
      </c>
      <c r="AA51" s="39">
        <f>+AA35-AA50</f>
        <v>60055219</v>
      </c>
    </row>
    <row r="52" spans="1:27" x14ac:dyDescent="0.25">
      <c r="A52" s="43" t="s">
        <v>78</v>
      </c>
      <c r="B52" s="15" t="s">
        <v>32</v>
      </c>
      <c r="C52" s="20">
        <v>6920948</v>
      </c>
      <c r="D52" s="20">
        <v>0</v>
      </c>
      <c r="E52" s="21">
        <v>8260870</v>
      </c>
      <c r="F52" s="22">
        <v>13360305</v>
      </c>
      <c r="G52" s="22">
        <v>0</v>
      </c>
      <c r="H52" s="22">
        <v>0</v>
      </c>
      <c r="I52" s="22">
        <v>1627497</v>
      </c>
      <c r="J52" s="22">
        <v>1627497</v>
      </c>
      <c r="K52" s="22">
        <v>1939832</v>
      </c>
      <c r="L52" s="22">
        <v>1590628</v>
      </c>
      <c r="M52" s="22">
        <v>1456714</v>
      </c>
      <c r="N52" s="22">
        <v>4987174</v>
      </c>
      <c r="O52" s="22">
        <v>0</v>
      </c>
      <c r="P52" s="22">
        <v>1621763</v>
      </c>
      <c r="Q52" s="22">
        <v>1859098</v>
      </c>
      <c r="R52" s="22">
        <v>3480861</v>
      </c>
      <c r="S52" s="22">
        <v>0</v>
      </c>
      <c r="T52" s="22">
        <v>0</v>
      </c>
      <c r="U52" s="22">
        <v>0</v>
      </c>
      <c r="V52" s="22">
        <v>0</v>
      </c>
      <c r="W52" s="22">
        <v>10095532</v>
      </c>
      <c r="X52" s="22">
        <v>9016687</v>
      </c>
      <c r="Y52" s="22">
        <v>1078845</v>
      </c>
      <c r="Z52" s="23">
        <v>11.964982260113942</v>
      </c>
      <c r="AA52" s="20">
        <v>13360305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65016460</v>
      </c>
      <c r="D54" s="48">
        <f t="shared" si="3"/>
        <v>0</v>
      </c>
      <c r="E54" s="49">
        <f t="shared" si="3"/>
        <v>78042576</v>
      </c>
      <c r="F54" s="50">
        <f t="shared" si="3"/>
        <v>73415524</v>
      </c>
      <c r="G54" s="50">
        <f t="shared" si="3"/>
        <v>32153040</v>
      </c>
      <c r="H54" s="50">
        <f t="shared" si="3"/>
        <v>3387576</v>
      </c>
      <c r="I54" s="50">
        <f t="shared" si="3"/>
        <v>6095602</v>
      </c>
      <c r="J54" s="50">
        <f t="shared" si="3"/>
        <v>41636218</v>
      </c>
      <c r="K54" s="50">
        <f t="shared" si="3"/>
        <v>3949361</v>
      </c>
      <c r="L54" s="50">
        <f t="shared" si="3"/>
        <v>2782794</v>
      </c>
      <c r="M54" s="50">
        <f t="shared" si="3"/>
        <v>9029101</v>
      </c>
      <c r="N54" s="50">
        <f t="shared" si="3"/>
        <v>15761256</v>
      </c>
      <c r="O54" s="50">
        <f t="shared" si="3"/>
        <v>2962819</v>
      </c>
      <c r="P54" s="50">
        <f t="shared" si="3"/>
        <v>4352233</v>
      </c>
      <c r="Q54" s="50">
        <f t="shared" si="3"/>
        <v>8055284</v>
      </c>
      <c r="R54" s="50">
        <f t="shared" si="3"/>
        <v>15370336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72767810</v>
      </c>
      <c r="X54" s="50">
        <f t="shared" si="3"/>
        <v>76261859</v>
      </c>
      <c r="Y54" s="50">
        <f t="shared" si="3"/>
        <v>-3494049</v>
      </c>
      <c r="Z54" s="51">
        <f>+IF(X54&lt;&gt;0,+(Y54/X54)*100,0)</f>
        <v>-4.5816467705042445</v>
      </c>
      <c r="AA54" s="48">
        <f>SUM(AA51:AA53)</f>
        <v>73415524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65016460</v>
      </c>
      <c r="D56" s="54">
        <f>+D54-D55</f>
        <v>0</v>
      </c>
      <c r="E56" s="55">
        <f t="shared" si="4"/>
        <v>78042576</v>
      </c>
      <c r="F56" s="56">
        <f t="shared" si="4"/>
        <v>73415524</v>
      </c>
      <c r="G56" s="56">
        <f t="shared" si="4"/>
        <v>32153040</v>
      </c>
      <c r="H56" s="56">
        <f t="shared" si="4"/>
        <v>3387576</v>
      </c>
      <c r="I56" s="56">
        <f t="shared" si="4"/>
        <v>6095602</v>
      </c>
      <c r="J56" s="56">
        <f t="shared" si="4"/>
        <v>41636218</v>
      </c>
      <c r="K56" s="56">
        <f t="shared" si="4"/>
        <v>3949361</v>
      </c>
      <c r="L56" s="56">
        <f t="shared" si="4"/>
        <v>2782794</v>
      </c>
      <c r="M56" s="56">
        <f t="shared" si="4"/>
        <v>9029101</v>
      </c>
      <c r="N56" s="56">
        <f t="shared" si="4"/>
        <v>15761256</v>
      </c>
      <c r="O56" s="56">
        <f t="shared" si="4"/>
        <v>2962819</v>
      </c>
      <c r="P56" s="56">
        <f t="shared" si="4"/>
        <v>4352233</v>
      </c>
      <c r="Q56" s="56">
        <f t="shared" si="4"/>
        <v>8055284</v>
      </c>
      <c r="R56" s="56">
        <f t="shared" si="4"/>
        <v>15370336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72767810</v>
      </c>
      <c r="X56" s="56">
        <f t="shared" si="4"/>
        <v>76261859</v>
      </c>
      <c r="Y56" s="56">
        <f t="shared" si="4"/>
        <v>-3494049</v>
      </c>
      <c r="Z56" s="57">
        <f>+IF(X56&lt;&gt;0,+(Y56/X56)*100,0)</f>
        <v>-4.5816467705042445</v>
      </c>
      <c r="AA56" s="54">
        <f>+AA54-AA55</f>
        <v>73415524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65016460</v>
      </c>
      <c r="D59" s="48">
        <f>SUM(D56:D58)</f>
        <v>0</v>
      </c>
      <c r="E59" s="49">
        <f t="shared" si="5"/>
        <v>78042576</v>
      </c>
      <c r="F59" s="50">
        <f t="shared" si="5"/>
        <v>73415524</v>
      </c>
      <c r="G59" s="50">
        <f t="shared" si="5"/>
        <v>32153040</v>
      </c>
      <c r="H59" s="50">
        <f t="shared" si="5"/>
        <v>3387576</v>
      </c>
      <c r="I59" s="50">
        <f t="shared" si="5"/>
        <v>6095602</v>
      </c>
      <c r="J59" s="50">
        <f t="shared" si="5"/>
        <v>41636218</v>
      </c>
      <c r="K59" s="50">
        <f t="shared" si="5"/>
        <v>3949361</v>
      </c>
      <c r="L59" s="50">
        <f t="shared" si="5"/>
        <v>2782794</v>
      </c>
      <c r="M59" s="50">
        <f t="shared" si="5"/>
        <v>9029101</v>
      </c>
      <c r="N59" s="50">
        <f t="shared" si="5"/>
        <v>15761256</v>
      </c>
      <c r="O59" s="50">
        <f t="shared" si="5"/>
        <v>2962819</v>
      </c>
      <c r="P59" s="50">
        <f t="shared" si="5"/>
        <v>4352233</v>
      </c>
      <c r="Q59" s="50">
        <f t="shared" si="5"/>
        <v>8055284</v>
      </c>
      <c r="R59" s="50">
        <f t="shared" si="5"/>
        <v>15370336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72767810</v>
      </c>
      <c r="X59" s="50">
        <f t="shared" si="5"/>
        <v>76261859</v>
      </c>
      <c r="Y59" s="50">
        <f t="shared" si="5"/>
        <v>-3494049</v>
      </c>
      <c r="Z59" s="51">
        <f>+IF(X59&lt;&gt;0,+(Y59/X59)*100,0)</f>
        <v>-4.5816467705042445</v>
      </c>
      <c r="AA59" s="48">
        <f>SUM(AA56:AA58)</f>
        <v>73415524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65016460</v>
      </c>
      <c r="D62" s="65">
        <f>SUM(D59:D61)</f>
        <v>0</v>
      </c>
      <c r="E62" s="66">
        <f t="shared" si="6"/>
        <v>78042576</v>
      </c>
      <c r="F62" s="67">
        <f t="shared" si="6"/>
        <v>73415524</v>
      </c>
      <c r="G62" s="67">
        <f t="shared" si="6"/>
        <v>32153040</v>
      </c>
      <c r="H62" s="67">
        <f t="shared" si="6"/>
        <v>3387576</v>
      </c>
      <c r="I62" s="67">
        <f t="shared" si="6"/>
        <v>6095602</v>
      </c>
      <c r="J62" s="67">
        <f t="shared" si="6"/>
        <v>41636218</v>
      </c>
      <c r="K62" s="67">
        <f t="shared" si="6"/>
        <v>3949361</v>
      </c>
      <c r="L62" s="67">
        <f t="shared" si="6"/>
        <v>2782794</v>
      </c>
      <c r="M62" s="67">
        <f t="shared" si="6"/>
        <v>9029101</v>
      </c>
      <c r="N62" s="67">
        <f t="shared" si="6"/>
        <v>15761256</v>
      </c>
      <c r="O62" s="67">
        <f t="shared" si="6"/>
        <v>2962819</v>
      </c>
      <c r="P62" s="67">
        <f t="shared" si="6"/>
        <v>4352233</v>
      </c>
      <c r="Q62" s="67">
        <f t="shared" si="6"/>
        <v>8055284</v>
      </c>
      <c r="R62" s="67">
        <f t="shared" si="6"/>
        <v>15370336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72767810</v>
      </c>
      <c r="X62" s="67">
        <f t="shared" si="6"/>
        <v>76261859</v>
      </c>
      <c r="Y62" s="67">
        <f t="shared" si="6"/>
        <v>-3494049</v>
      </c>
      <c r="Z62" s="68">
        <f>+IF(X62&lt;&gt;0,+(Y62/X62)*100,0)</f>
        <v>-4.5816467705042445</v>
      </c>
      <c r="AA62" s="65">
        <f>SUM(AA59:AA61)</f>
        <v>73415524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4443988</v>
      </c>
      <c r="D7" s="20">
        <v>0</v>
      </c>
      <c r="E7" s="21">
        <v>4648200</v>
      </c>
      <c r="F7" s="22">
        <v>4696000</v>
      </c>
      <c r="G7" s="22">
        <v>377191</v>
      </c>
      <c r="H7" s="22">
        <v>362697</v>
      </c>
      <c r="I7" s="22">
        <v>383986</v>
      </c>
      <c r="J7" s="22">
        <v>1123874</v>
      </c>
      <c r="K7" s="22">
        <v>319650</v>
      </c>
      <c r="L7" s="22">
        <v>431626</v>
      </c>
      <c r="M7" s="22">
        <v>508727</v>
      </c>
      <c r="N7" s="22">
        <v>1260003</v>
      </c>
      <c r="O7" s="22">
        <v>546241</v>
      </c>
      <c r="P7" s="22">
        <v>0</v>
      </c>
      <c r="Q7" s="22">
        <v>406241</v>
      </c>
      <c r="R7" s="22">
        <v>952482</v>
      </c>
      <c r="S7" s="22">
        <v>0</v>
      </c>
      <c r="T7" s="22">
        <v>0</v>
      </c>
      <c r="U7" s="22">
        <v>0</v>
      </c>
      <c r="V7" s="22">
        <v>0</v>
      </c>
      <c r="W7" s="22">
        <v>3336359</v>
      </c>
      <c r="X7" s="22">
        <v>3522006</v>
      </c>
      <c r="Y7" s="22">
        <v>-185647</v>
      </c>
      <c r="Z7" s="23">
        <v>-5.2710585955844484</v>
      </c>
      <c r="AA7" s="20">
        <v>4696000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233060</v>
      </c>
      <c r="D13" s="20">
        <v>0</v>
      </c>
      <c r="E13" s="21">
        <v>243800</v>
      </c>
      <c r="F13" s="22">
        <v>300000</v>
      </c>
      <c r="G13" s="22">
        <v>19539</v>
      </c>
      <c r="H13" s="22">
        <v>20151</v>
      </c>
      <c r="I13" s="22">
        <v>20971</v>
      </c>
      <c r="J13" s="22">
        <v>60661</v>
      </c>
      <c r="K13" s="22">
        <v>20700</v>
      </c>
      <c r="L13" s="22">
        <v>22479</v>
      </c>
      <c r="M13" s="22">
        <v>20045</v>
      </c>
      <c r="N13" s="22">
        <v>63224</v>
      </c>
      <c r="O13" s="22">
        <v>29074</v>
      </c>
      <c r="P13" s="22">
        <v>0</v>
      </c>
      <c r="Q13" s="22">
        <v>28567</v>
      </c>
      <c r="R13" s="22">
        <v>57641</v>
      </c>
      <c r="S13" s="22">
        <v>0</v>
      </c>
      <c r="T13" s="22">
        <v>0</v>
      </c>
      <c r="U13" s="22">
        <v>0</v>
      </c>
      <c r="V13" s="22">
        <v>0</v>
      </c>
      <c r="W13" s="22">
        <v>181526</v>
      </c>
      <c r="X13" s="22">
        <v>225000</v>
      </c>
      <c r="Y13" s="22">
        <v>-43474</v>
      </c>
      <c r="Z13" s="23">
        <v>-19.321777777777775</v>
      </c>
      <c r="AA13" s="20">
        <v>300000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19435</v>
      </c>
      <c r="D28" s="20">
        <v>0</v>
      </c>
      <c r="E28" s="21">
        <v>1282600</v>
      </c>
      <c r="F28" s="22">
        <v>1282600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961947</v>
      </c>
      <c r="Y28" s="22">
        <v>-961947</v>
      </c>
      <c r="Z28" s="23">
        <v>-100</v>
      </c>
      <c r="AA28" s="20">
        <v>1282600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25418</v>
      </c>
      <c r="D31" s="20">
        <v>0</v>
      </c>
      <c r="E31" s="21">
        <v>81600</v>
      </c>
      <c r="F31" s="22">
        <v>83000</v>
      </c>
      <c r="G31" s="22">
        <v>6863</v>
      </c>
      <c r="H31" s="22">
        <v>6863</v>
      </c>
      <c r="I31" s="22">
        <v>6863</v>
      </c>
      <c r="J31" s="22">
        <v>20589</v>
      </c>
      <c r="K31" s="22">
        <v>6863</v>
      </c>
      <c r="L31" s="22">
        <v>6863</v>
      </c>
      <c r="M31" s="22">
        <v>6863</v>
      </c>
      <c r="N31" s="22">
        <v>20589</v>
      </c>
      <c r="O31" s="22">
        <v>-344</v>
      </c>
      <c r="P31" s="22">
        <v>0</v>
      </c>
      <c r="Q31" s="22">
        <v>6863</v>
      </c>
      <c r="R31" s="22">
        <v>6519</v>
      </c>
      <c r="S31" s="22">
        <v>0</v>
      </c>
      <c r="T31" s="22">
        <v>0</v>
      </c>
      <c r="U31" s="22">
        <v>0</v>
      </c>
      <c r="V31" s="22">
        <v>0</v>
      </c>
      <c r="W31" s="22">
        <v>47697</v>
      </c>
      <c r="X31" s="22">
        <v>62253</v>
      </c>
      <c r="Y31" s="22">
        <v>-14556</v>
      </c>
      <c r="Z31" s="23">
        <v>-23.38200568647294</v>
      </c>
      <c r="AA31" s="20">
        <v>83000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4721901</v>
      </c>
      <c r="D35" s="29">
        <f t="shared" ref="D35:Y35" si="0">SUM(D6:D34)</f>
        <v>0</v>
      </c>
      <c r="E35" s="30">
        <f t="shared" si="0"/>
        <v>6256200</v>
      </c>
      <c r="F35" s="31">
        <f t="shared" si="0"/>
        <v>6361600</v>
      </c>
      <c r="G35" s="31">
        <f t="shared" si="0"/>
        <v>403593</v>
      </c>
      <c r="H35" s="31">
        <f t="shared" si="0"/>
        <v>389711</v>
      </c>
      <c r="I35" s="31">
        <f t="shared" si="0"/>
        <v>411820</v>
      </c>
      <c r="J35" s="31">
        <f t="shared" si="0"/>
        <v>1205124</v>
      </c>
      <c r="K35" s="31">
        <f t="shared" si="0"/>
        <v>347213</v>
      </c>
      <c r="L35" s="31">
        <f t="shared" si="0"/>
        <v>460968</v>
      </c>
      <c r="M35" s="31">
        <f t="shared" si="0"/>
        <v>535635</v>
      </c>
      <c r="N35" s="31">
        <f t="shared" si="0"/>
        <v>1343816</v>
      </c>
      <c r="O35" s="31">
        <f t="shared" si="0"/>
        <v>574971</v>
      </c>
      <c r="P35" s="31">
        <f t="shared" si="0"/>
        <v>0</v>
      </c>
      <c r="Q35" s="31">
        <f t="shared" si="0"/>
        <v>441671</v>
      </c>
      <c r="R35" s="31">
        <f t="shared" si="0"/>
        <v>1016642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3565582</v>
      </c>
      <c r="X35" s="31">
        <f t="shared" si="0"/>
        <v>4771206</v>
      </c>
      <c r="Y35" s="31">
        <f t="shared" si="0"/>
        <v>-1205624</v>
      </c>
      <c r="Z35" s="32">
        <f>+IF(X35&lt;&gt;0,+(Y35/X35)*100,0)</f>
        <v>-25.268747566128987</v>
      </c>
      <c r="AA35" s="29">
        <f>SUM(AA6:AA34)</f>
        <v>6361600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1922569</v>
      </c>
      <c r="D37" s="20">
        <v>0</v>
      </c>
      <c r="E37" s="21">
        <v>2065800</v>
      </c>
      <c r="F37" s="22">
        <v>1956800</v>
      </c>
      <c r="G37" s="22">
        <v>151231</v>
      </c>
      <c r="H37" s="22">
        <v>181151</v>
      </c>
      <c r="I37" s="22">
        <v>125569</v>
      </c>
      <c r="J37" s="22">
        <v>457951</v>
      </c>
      <c r="K37" s="22">
        <v>132622</v>
      </c>
      <c r="L37" s="22">
        <v>181846</v>
      </c>
      <c r="M37" s="22">
        <v>112783</v>
      </c>
      <c r="N37" s="22">
        <v>427251</v>
      </c>
      <c r="O37" s="22">
        <v>124759</v>
      </c>
      <c r="P37" s="22">
        <v>0</v>
      </c>
      <c r="Q37" s="22">
        <v>105718</v>
      </c>
      <c r="R37" s="22">
        <v>230477</v>
      </c>
      <c r="S37" s="22">
        <v>0</v>
      </c>
      <c r="T37" s="22">
        <v>0</v>
      </c>
      <c r="U37" s="22">
        <v>0</v>
      </c>
      <c r="V37" s="22">
        <v>0</v>
      </c>
      <c r="W37" s="22">
        <v>1115679</v>
      </c>
      <c r="X37" s="22">
        <v>1467603</v>
      </c>
      <c r="Y37" s="22">
        <v>-351924</v>
      </c>
      <c r="Z37" s="23">
        <v>-23.979509444992956</v>
      </c>
      <c r="AA37" s="20">
        <v>1956800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89948</v>
      </c>
      <c r="D40" s="20">
        <v>0</v>
      </c>
      <c r="E40" s="21">
        <v>140000</v>
      </c>
      <c r="F40" s="22">
        <v>170000</v>
      </c>
      <c r="G40" s="22">
        <v>3024</v>
      </c>
      <c r="H40" s="22">
        <v>3486</v>
      </c>
      <c r="I40" s="22">
        <v>9314</v>
      </c>
      <c r="J40" s="22">
        <v>15824</v>
      </c>
      <c r="K40" s="22">
        <v>15106</v>
      </c>
      <c r="L40" s="22">
        <v>11785</v>
      </c>
      <c r="M40" s="22">
        <v>16100</v>
      </c>
      <c r="N40" s="22">
        <v>42991</v>
      </c>
      <c r="O40" s="22">
        <v>12280</v>
      </c>
      <c r="P40" s="22">
        <v>0</v>
      </c>
      <c r="Q40" s="22">
        <v>9284</v>
      </c>
      <c r="R40" s="22">
        <v>21564</v>
      </c>
      <c r="S40" s="22">
        <v>0</v>
      </c>
      <c r="T40" s="22">
        <v>0</v>
      </c>
      <c r="U40" s="22">
        <v>0</v>
      </c>
      <c r="V40" s="22">
        <v>0</v>
      </c>
      <c r="W40" s="22">
        <v>80379</v>
      </c>
      <c r="X40" s="22">
        <v>127503</v>
      </c>
      <c r="Y40" s="22">
        <v>-47124</v>
      </c>
      <c r="Z40" s="23">
        <v>-36.959130373402978</v>
      </c>
      <c r="AA40" s="20">
        <v>170000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328176</v>
      </c>
      <c r="F41" s="22">
        <v>735130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551340</v>
      </c>
      <c r="Y41" s="22">
        <v>-551340</v>
      </c>
      <c r="Z41" s="23">
        <v>-100</v>
      </c>
      <c r="AA41" s="20">
        <v>735130</v>
      </c>
    </row>
    <row r="42" spans="1:27" x14ac:dyDescent="0.25">
      <c r="A42" s="19" t="s">
        <v>68</v>
      </c>
      <c r="B42" s="15" t="s">
        <v>32</v>
      </c>
      <c r="C42" s="20">
        <v>1309352</v>
      </c>
      <c r="D42" s="20">
        <v>0</v>
      </c>
      <c r="E42" s="21">
        <v>2402100</v>
      </c>
      <c r="F42" s="22">
        <v>2564900</v>
      </c>
      <c r="G42" s="22">
        <v>58267</v>
      </c>
      <c r="H42" s="22">
        <v>200176</v>
      </c>
      <c r="I42" s="22">
        <v>200176</v>
      </c>
      <c r="J42" s="22">
        <v>458619</v>
      </c>
      <c r="K42" s="22">
        <v>200176</v>
      </c>
      <c r="L42" s="22">
        <v>200176</v>
      </c>
      <c r="M42" s="22">
        <v>200176</v>
      </c>
      <c r="N42" s="22">
        <v>600528</v>
      </c>
      <c r="O42" s="22">
        <v>200176</v>
      </c>
      <c r="P42" s="22">
        <v>0</v>
      </c>
      <c r="Q42" s="22">
        <v>261115</v>
      </c>
      <c r="R42" s="22">
        <v>461291</v>
      </c>
      <c r="S42" s="22">
        <v>0</v>
      </c>
      <c r="T42" s="22">
        <v>0</v>
      </c>
      <c r="U42" s="22">
        <v>0</v>
      </c>
      <c r="V42" s="22">
        <v>0</v>
      </c>
      <c r="W42" s="22">
        <v>1520438</v>
      </c>
      <c r="X42" s="22">
        <v>1923678</v>
      </c>
      <c r="Y42" s="22">
        <v>-403240</v>
      </c>
      <c r="Z42" s="23">
        <v>-20.961928139740643</v>
      </c>
      <c r="AA42" s="20">
        <v>2564900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220186</v>
      </c>
      <c r="D44" s="20">
        <v>0</v>
      </c>
      <c r="E44" s="21">
        <v>515000</v>
      </c>
      <c r="F44" s="22">
        <v>465000</v>
      </c>
      <c r="G44" s="22">
        <v>18170</v>
      </c>
      <c r="H44" s="22">
        <v>16912</v>
      </c>
      <c r="I44" s="22">
        <v>15384</v>
      </c>
      <c r="J44" s="22">
        <v>50466</v>
      </c>
      <c r="K44" s="22">
        <v>15926</v>
      </c>
      <c r="L44" s="22">
        <v>788</v>
      </c>
      <c r="M44" s="22">
        <v>23892</v>
      </c>
      <c r="N44" s="22">
        <v>40606</v>
      </c>
      <c r="O44" s="22">
        <v>8129</v>
      </c>
      <c r="P44" s="22">
        <v>0</v>
      </c>
      <c r="Q44" s="22">
        <v>9481</v>
      </c>
      <c r="R44" s="22">
        <v>17610</v>
      </c>
      <c r="S44" s="22">
        <v>0</v>
      </c>
      <c r="T44" s="22">
        <v>0</v>
      </c>
      <c r="U44" s="22">
        <v>0</v>
      </c>
      <c r="V44" s="22">
        <v>0</v>
      </c>
      <c r="W44" s="22">
        <v>108682</v>
      </c>
      <c r="X44" s="22">
        <v>348750</v>
      </c>
      <c r="Y44" s="22">
        <v>-240068</v>
      </c>
      <c r="Z44" s="23">
        <v>-68.836702508960585</v>
      </c>
      <c r="AA44" s="20">
        <v>465000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178746</v>
      </c>
      <c r="D46" s="20">
        <v>0</v>
      </c>
      <c r="E46" s="21">
        <v>0</v>
      </c>
      <c r="F46" s="22">
        <v>384870</v>
      </c>
      <c r="G46" s="22">
        <v>192987</v>
      </c>
      <c r="H46" s="22">
        <v>28293</v>
      </c>
      <c r="I46" s="22">
        <v>0</v>
      </c>
      <c r="J46" s="22">
        <v>221280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221280</v>
      </c>
      <c r="X46" s="22">
        <v>288648</v>
      </c>
      <c r="Y46" s="22">
        <v>-67368</v>
      </c>
      <c r="Z46" s="23">
        <v>-23.339153571131622</v>
      </c>
      <c r="AA46" s="20">
        <v>384870</v>
      </c>
    </row>
    <row r="47" spans="1:27" x14ac:dyDescent="0.25">
      <c r="A47" s="19" t="s">
        <v>73</v>
      </c>
      <c r="B47" s="15" t="s">
        <v>32</v>
      </c>
      <c r="C47" s="20">
        <v>1252526</v>
      </c>
      <c r="D47" s="20">
        <v>0</v>
      </c>
      <c r="E47" s="21">
        <v>1126100</v>
      </c>
      <c r="F47" s="22">
        <v>1029400</v>
      </c>
      <c r="G47" s="22">
        <v>67210</v>
      </c>
      <c r="H47" s="22">
        <v>74548</v>
      </c>
      <c r="I47" s="22">
        <v>65789</v>
      </c>
      <c r="J47" s="22">
        <v>207547</v>
      </c>
      <c r="K47" s="22">
        <v>70091</v>
      </c>
      <c r="L47" s="22">
        <v>82380</v>
      </c>
      <c r="M47" s="22">
        <v>61355</v>
      </c>
      <c r="N47" s="22">
        <v>213826</v>
      </c>
      <c r="O47" s="22">
        <v>74624</v>
      </c>
      <c r="P47" s="22">
        <v>0</v>
      </c>
      <c r="Q47" s="22">
        <v>167</v>
      </c>
      <c r="R47" s="22">
        <v>74791</v>
      </c>
      <c r="S47" s="22">
        <v>0</v>
      </c>
      <c r="T47" s="22">
        <v>0</v>
      </c>
      <c r="U47" s="22">
        <v>0</v>
      </c>
      <c r="V47" s="22">
        <v>0</v>
      </c>
      <c r="W47" s="22">
        <v>496164</v>
      </c>
      <c r="X47" s="22">
        <v>772056</v>
      </c>
      <c r="Y47" s="22">
        <v>-275892</v>
      </c>
      <c r="Z47" s="23">
        <v>-35.73471354409525</v>
      </c>
      <c r="AA47" s="20">
        <v>1029400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4973327</v>
      </c>
      <c r="D50" s="29">
        <f t="shared" ref="D50:Y50" si="1">SUM(D37:D49)</f>
        <v>0</v>
      </c>
      <c r="E50" s="30">
        <f t="shared" si="1"/>
        <v>6577176</v>
      </c>
      <c r="F50" s="31">
        <f t="shared" si="1"/>
        <v>7306100</v>
      </c>
      <c r="G50" s="31">
        <f t="shared" si="1"/>
        <v>490889</v>
      </c>
      <c r="H50" s="31">
        <f t="shared" si="1"/>
        <v>504566</v>
      </c>
      <c r="I50" s="31">
        <f t="shared" si="1"/>
        <v>416232</v>
      </c>
      <c r="J50" s="31">
        <f t="shared" si="1"/>
        <v>1411687</v>
      </c>
      <c r="K50" s="31">
        <f t="shared" si="1"/>
        <v>433921</v>
      </c>
      <c r="L50" s="31">
        <f t="shared" si="1"/>
        <v>476975</v>
      </c>
      <c r="M50" s="31">
        <f t="shared" si="1"/>
        <v>414306</v>
      </c>
      <c r="N50" s="31">
        <f t="shared" si="1"/>
        <v>1325202</v>
      </c>
      <c r="O50" s="31">
        <f t="shared" si="1"/>
        <v>419968</v>
      </c>
      <c r="P50" s="31">
        <f t="shared" si="1"/>
        <v>0</v>
      </c>
      <c r="Q50" s="31">
        <f t="shared" si="1"/>
        <v>385765</v>
      </c>
      <c r="R50" s="31">
        <f t="shared" si="1"/>
        <v>805733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3542622</v>
      </c>
      <c r="X50" s="31">
        <f t="shared" si="1"/>
        <v>5479578</v>
      </c>
      <c r="Y50" s="31">
        <f t="shared" si="1"/>
        <v>-1936956</v>
      </c>
      <c r="Z50" s="32">
        <f>+IF(X50&lt;&gt;0,+(Y50/X50)*100,0)</f>
        <v>-35.348634511635751</v>
      </c>
      <c r="AA50" s="29">
        <f>SUM(AA37:AA49)</f>
        <v>7306100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-251426</v>
      </c>
      <c r="D51" s="39">
        <f t="shared" si="2"/>
        <v>0</v>
      </c>
      <c r="E51" s="40">
        <f t="shared" si="2"/>
        <v>-320976</v>
      </c>
      <c r="F51" s="41">
        <f t="shared" si="2"/>
        <v>-944500</v>
      </c>
      <c r="G51" s="41">
        <f t="shared" si="2"/>
        <v>-87296</v>
      </c>
      <c r="H51" s="41">
        <f t="shared" si="2"/>
        <v>-114855</v>
      </c>
      <c r="I51" s="41">
        <f t="shared" si="2"/>
        <v>-4412</v>
      </c>
      <c r="J51" s="41">
        <f t="shared" si="2"/>
        <v>-206563</v>
      </c>
      <c r="K51" s="41">
        <f t="shared" si="2"/>
        <v>-86708</v>
      </c>
      <c r="L51" s="41">
        <f t="shared" si="2"/>
        <v>-16007</v>
      </c>
      <c r="M51" s="41">
        <f t="shared" si="2"/>
        <v>121329</v>
      </c>
      <c r="N51" s="41">
        <f t="shared" si="2"/>
        <v>18614</v>
      </c>
      <c r="O51" s="41">
        <f t="shared" si="2"/>
        <v>155003</v>
      </c>
      <c r="P51" s="41">
        <f t="shared" si="2"/>
        <v>0</v>
      </c>
      <c r="Q51" s="41">
        <f t="shared" si="2"/>
        <v>55906</v>
      </c>
      <c r="R51" s="41">
        <f t="shared" si="2"/>
        <v>210909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22960</v>
      </c>
      <c r="X51" s="41">
        <f t="shared" si="2"/>
        <v>-708372</v>
      </c>
      <c r="Y51" s="41">
        <f t="shared" si="2"/>
        <v>731332</v>
      </c>
      <c r="Z51" s="42">
        <f>+IF(X51&lt;&gt;0,+(Y51/X51)*100,0)</f>
        <v>-103.24123483141625</v>
      </c>
      <c r="AA51" s="39">
        <f>+AA35-AA50</f>
        <v>-944500</v>
      </c>
    </row>
    <row r="52" spans="1:27" x14ac:dyDescent="0.25">
      <c r="A52" s="43" t="s">
        <v>78</v>
      </c>
      <c r="B52" s="15" t="s">
        <v>32</v>
      </c>
      <c r="C52" s="20">
        <v>1177099</v>
      </c>
      <c r="D52" s="20">
        <v>0</v>
      </c>
      <c r="E52" s="21">
        <v>4500000</v>
      </c>
      <c r="F52" s="22">
        <v>10316488</v>
      </c>
      <c r="G52" s="22">
        <v>231140</v>
      </c>
      <c r="H52" s="22">
        <v>302168</v>
      </c>
      <c r="I52" s="22">
        <v>0</v>
      </c>
      <c r="J52" s="22">
        <v>533308</v>
      </c>
      <c r="K52" s="22">
        <v>76230</v>
      </c>
      <c r="L52" s="22">
        <v>0</v>
      </c>
      <c r="M52" s="22">
        <v>0</v>
      </c>
      <c r="N52" s="22">
        <v>76230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609538</v>
      </c>
      <c r="X52" s="22">
        <v>7737363</v>
      </c>
      <c r="Y52" s="22">
        <v>-7127825</v>
      </c>
      <c r="Z52" s="23">
        <v>-92.122148075513593</v>
      </c>
      <c r="AA52" s="20">
        <v>10316488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925673</v>
      </c>
      <c r="D54" s="48">
        <f t="shared" si="3"/>
        <v>0</v>
      </c>
      <c r="E54" s="49">
        <f t="shared" si="3"/>
        <v>4179024</v>
      </c>
      <c r="F54" s="50">
        <f t="shared" si="3"/>
        <v>9371988</v>
      </c>
      <c r="G54" s="50">
        <f t="shared" si="3"/>
        <v>143844</v>
      </c>
      <c r="H54" s="50">
        <f t="shared" si="3"/>
        <v>187313</v>
      </c>
      <c r="I54" s="50">
        <f t="shared" si="3"/>
        <v>-4412</v>
      </c>
      <c r="J54" s="50">
        <f t="shared" si="3"/>
        <v>326745</v>
      </c>
      <c r="K54" s="50">
        <f t="shared" si="3"/>
        <v>-10478</v>
      </c>
      <c r="L54" s="50">
        <f t="shared" si="3"/>
        <v>-16007</v>
      </c>
      <c r="M54" s="50">
        <f t="shared" si="3"/>
        <v>121329</v>
      </c>
      <c r="N54" s="50">
        <f t="shared" si="3"/>
        <v>94844</v>
      </c>
      <c r="O54" s="50">
        <f t="shared" si="3"/>
        <v>155003</v>
      </c>
      <c r="P54" s="50">
        <f t="shared" si="3"/>
        <v>0</v>
      </c>
      <c r="Q54" s="50">
        <f t="shared" si="3"/>
        <v>55906</v>
      </c>
      <c r="R54" s="50">
        <f t="shared" si="3"/>
        <v>210909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632498</v>
      </c>
      <c r="X54" s="50">
        <f t="shared" si="3"/>
        <v>7028991</v>
      </c>
      <c r="Y54" s="50">
        <f t="shared" si="3"/>
        <v>-6396493</v>
      </c>
      <c r="Z54" s="51">
        <f>+IF(X54&lt;&gt;0,+(Y54/X54)*100,0)</f>
        <v>-91.001581877114361</v>
      </c>
      <c r="AA54" s="48">
        <f>SUM(AA51:AA53)</f>
        <v>9371988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925673</v>
      </c>
      <c r="D56" s="54">
        <f>+D54-D55</f>
        <v>0</v>
      </c>
      <c r="E56" s="55">
        <f t="shared" si="4"/>
        <v>4179024</v>
      </c>
      <c r="F56" s="56">
        <f t="shared" si="4"/>
        <v>9371988</v>
      </c>
      <c r="G56" s="56">
        <f t="shared" si="4"/>
        <v>143844</v>
      </c>
      <c r="H56" s="56">
        <f t="shared" si="4"/>
        <v>187313</v>
      </c>
      <c r="I56" s="56">
        <f t="shared" si="4"/>
        <v>-4412</v>
      </c>
      <c r="J56" s="56">
        <f t="shared" si="4"/>
        <v>326745</v>
      </c>
      <c r="K56" s="56">
        <f t="shared" si="4"/>
        <v>-10478</v>
      </c>
      <c r="L56" s="56">
        <f t="shared" si="4"/>
        <v>-16007</v>
      </c>
      <c r="M56" s="56">
        <f t="shared" si="4"/>
        <v>121329</v>
      </c>
      <c r="N56" s="56">
        <f t="shared" si="4"/>
        <v>94844</v>
      </c>
      <c r="O56" s="56">
        <f t="shared" si="4"/>
        <v>155003</v>
      </c>
      <c r="P56" s="56">
        <f t="shared" si="4"/>
        <v>0</v>
      </c>
      <c r="Q56" s="56">
        <f t="shared" si="4"/>
        <v>55906</v>
      </c>
      <c r="R56" s="56">
        <f t="shared" si="4"/>
        <v>210909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632498</v>
      </c>
      <c r="X56" s="56">
        <f t="shared" si="4"/>
        <v>7028991</v>
      </c>
      <c r="Y56" s="56">
        <f t="shared" si="4"/>
        <v>-6396493</v>
      </c>
      <c r="Z56" s="57">
        <f>+IF(X56&lt;&gt;0,+(Y56/X56)*100,0)</f>
        <v>-91.001581877114361</v>
      </c>
      <c r="AA56" s="54">
        <f>+AA54-AA55</f>
        <v>9371988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925673</v>
      </c>
      <c r="D59" s="48">
        <f>SUM(D56:D58)</f>
        <v>0</v>
      </c>
      <c r="E59" s="49">
        <f t="shared" si="5"/>
        <v>4179024</v>
      </c>
      <c r="F59" s="50">
        <f t="shared" si="5"/>
        <v>9371988</v>
      </c>
      <c r="G59" s="50">
        <f t="shared" si="5"/>
        <v>143844</v>
      </c>
      <c r="H59" s="50">
        <f t="shared" si="5"/>
        <v>187313</v>
      </c>
      <c r="I59" s="50">
        <f t="shared" si="5"/>
        <v>-4412</v>
      </c>
      <c r="J59" s="50">
        <f t="shared" si="5"/>
        <v>326745</v>
      </c>
      <c r="K59" s="50">
        <f t="shared" si="5"/>
        <v>-10478</v>
      </c>
      <c r="L59" s="50">
        <f t="shared" si="5"/>
        <v>-16007</v>
      </c>
      <c r="M59" s="50">
        <f t="shared" si="5"/>
        <v>121329</v>
      </c>
      <c r="N59" s="50">
        <f t="shared" si="5"/>
        <v>94844</v>
      </c>
      <c r="O59" s="50">
        <f t="shared" si="5"/>
        <v>155003</v>
      </c>
      <c r="P59" s="50">
        <f t="shared" si="5"/>
        <v>0</v>
      </c>
      <c r="Q59" s="50">
        <f t="shared" si="5"/>
        <v>55906</v>
      </c>
      <c r="R59" s="50">
        <f t="shared" si="5"/>
        <v>210909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632498</v>
      </c>
      <c r="X59" s="50">
        <f t="shared" si="5"/>
        <v>7028991</v>
      </c>
      <c r="Y59" s="50">
        <f t="shared" si="5"/>
        <v>-6396493</v>
      </c>
      <c r="Z59" s="51">
        <f>+IF(X59&lt;&gt;0,+(Y59/X59)*100,0)</f>
        <v>-91.001581877114361</v>
      </c>
      <c r="AA59" s="48">
        <f>SUM(AA56:AA58)</f>
        <v>9371988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925673</v>
      </c>
      <c r="D62" s="65">
        <f>SUM(D59:D61)</f>
        <v>0</v>
      </c>
      <c r="E62" s="66">
        <f t="shared" si="6"/>
        <v>4179024</v>
      </c>
      <c r="F62" s="67">
        <f t="shared" si="6"/>
        <v>9371988</v>
      </c>
      <c r="G62" s="67">
        <f t="shared" si="6"/>
        <v>143844</v>
      </c>
      <c r="H62" s="67">
        <f t="shared" si="6"/>
        <v>187313</v>
      </c>
      <c r="I62" s="67">
        <f t="shared" si="6"/>
        <v>-4412</v>
      </c>
      <c r="J62" s="67">
        <f t="shared" si="6"/>
        <v>326745</v>
      </c>
      <c r="K62" s="67">
        <f t="shared" si="6"/>
        <v>-10478</v>
      </c>
      <c r="L62" s="67">
        <f t="shared" si="6"/>
        <v>-16007</v>
      </c>
      <c r="M62" s="67">
        <f t="shared" si="6"/>
        <v>121329</v>
      </c>
      <c r="N62" s="67">
        <f t="shared" si="6"/>
        <v>94844</v>
      </c>
      <c r="O62" s="67">
        <f t="shared" si="6"/>
        <v>155003</v>
      </c>
      <c r="P62" s="67">
        <f t="shared" si="6"/>
        <v>0</v>
      </c>
      <c r="Q62" s="67">
        <f t="shared" si="6"/>
        <v>55906</v>
      </c>
      <c r="R62" s="67">
        <f t="shared" si="6"/>
        <v>210909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632498</v>
      </c>
      <c r="X62" s="67">
        <f t="shared" si="6"/>
        <v>7028991</v>
      </c>
      <c r="Y62" s="67">
        <f t="shared" si="6"/>
        <v>-6396493</v>
      </c>
      <c r="Z62" s="68">
        <f>+IF(X62&lt;&gt;0,+(Y62/X62)*100,0)</f>
        <v>-91.001581877114361</v>
      </c>
      <c r="AA62" s="65">
        <f>SUM(AA59:AA61)</f>
        <v>9371988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3642410</v>
      </c>
      <c r="D7" s="20">
        <v>0</v>
      </c>
      <c r="E7" s="21">
        <v>5166675</v>
      </c>
      <c r="F7" s="22">
        <v>5112154</v>
      </c>
      <c r="G7" s="22">
        <v>533174</v>
      </c>
      <c r="H7" s="22">
        <v>0</v>
      </c>
      <c r="I7" s="22">
        <v>261062</v>
      </c>
      <c r="J7" s="22">
        <v>794236</v>
      </c>
      <c r="K7" s="22">
        <v>965012</v>
      </c>
      <c r="L7" s="22">
        <v>343343</v>
      </c>
      <c r="M7" s="22">
        <v>625512</v>
      </c>
      <c r="N7" s="22">
        <v>1933867</v>
      </c>
      <c r="O7" s="22">
        <v>629745</v>
      </c>
      <c r="P7" s="22">
        <v>447327</v>
      </c>
      <c r="Q7" s="22">
        <v>349169</v>
      </c>
      <c r="R7" s="22">
        <v>1426241</v>
      </c>
      <c r="S7" s="22">
        <v>0</v>
      </c>
      <c r="T7" s="22">
        <v>0</v>
      </c>
      <c r="U7" s="22">
        <v>0</v>
      </c>
      <c r="V7" s="22">
        <v>0</v>
      </c>
      <c r="W7" s="22">
        <v>4154344</v>
      </c>
      <c r="X7" s="22">
        <v>4048113</v>
      </c>
      <c r="Y7" s="22">
        <v>106231</v>
      </c>
      <c r="Z7" s="23">
        <v>2.6242103419543872</v>
      </c>
      <c r="AA7" s="20">
        <v>5112154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708965</v>
      </c>
      <c r="D13" s="20">
        <v>0</v>
      </c>
      <c r="E13" s="21">
        <v>774328</v>
      </c>
      <c r="F13" s="22">
        <v>692740</v>
      </c>
      <c r="G13" s="22">
        <v>56123</v>
      </c>
      <c r="H13" s="22">
        <v>0</v>
      </c>
      <c r="I13" s="22">
        <v>54454</v>
      </c>
      <c r="J13" s="22">
        <v>110577</v>
      </c>
      <c r="K13" s="22">
        <v>56488</v>
      </c>
      <c r="L13" s="22">
        <v>58848</v>
      </c>
      <c r="M13" s="22">
        <v>61055</v>
      </c>
      <c r="N13" s="22">
        <v>176391</v>
      </c>
      <c r="O13" s="22">
        <v>63791</v>
      </c>
      <c r="P13" s="22">
        <v>66081</v>
      </c>
      <c r="Q13" s="22">
        <v>70347</v>
      </c>
      <c r="R13" s="22">
        <v>200219</v>
      </c>
      <c r="S13" s="22">
        <v>0</v>
      </c>
      <c r="T13" s="22">
        <v>0</v>
      </c>
      <c r="U13" s="22">
        <v>0</v>
      </c>
      <c r="V13" s="22">
        <v>0</v>
      </c>
      <c r="W13" s="22">
        <v>487187</v>
      </c>
      <c r="X13" s="22">
        <v>497212</v>
      </c>
      <c r="Y13" s="22">
        <v>-10025</v>
      </c>
      <c r="Z13" s="23">
        <v>-2.0162425685623035</v>
      </c>
      <c r="AA13" s="20">
        <v>692740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1500000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58628</v>
      </c>
      <c r="N28" s="22">
        <v>58628</v>
      </c>
      <c r="O28" s="22">
        <v>1970</v>
      </c>
      <c r="P28" s="22">
        <v>17500</v>
      </c>
      <c r="Q28" s="22">
        <v>94346</v>
      </c>
      <c r="R28" s="22">
        <v>113816</v>
      </c>
      <c r="S28" s="22">
        <v>0</v>
      </c>
      <c r="T28" s="22">
        <v>0</v>
      </c>
      <c r="U28" s="22">
        <v>0</v>
      </c>
      <c r="V28" s="22">
        <v>0</v>
      </c>
      <c r="W28" s="22">
        <v>172444</v>
      </c>
      <c r="X28" s="22">
        <v>937500</v>
      </c>
      <c r="Y28" s="22">
        <v>-765056</v>
      </c>
      <c r="Z28" s="23">
        <v>-81.605973333333338</v>
      </c>
      <c r="AA28" s="20">
        <v>1500000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2478159</v>
      </c>
      <c r="D31" s="20">
        <v>0</v>
      </c>
      <c r="E31" s="21">
        <v>2893698</v>
      </c>
      <c r="F31" s="22">
        <v>2893698</v>
      </c>
      <c r="G31" s="22">
        <v>230199</v>
      </c>
      <c r="H31" s="22">
        <v>0</v>
      </c>
      <c r="I31" s="22">
        <v>226117</v>
      </c>
      <c r="J31" s="22">
        <v>456316</v>
      </c>
      <c r="K31" s="22">
        <v>227455</v>
      </c>
      <c r="L31" s="22">
        <v>226957</v>
      </c>
      <c r="M31" s="22">
        <v>216911</v>
      </c>
      <c r="N31" s="22">
        <v>671323</v>
      </c>
      <c r="O31" s="22">
        <v>217707</v>
      </c>
      <c r="P31" s="22">
        <v>214823</v>
      </c>
      <c r="Q31" s="22">
        <v>210024</v>
      </c>
      <c r="R31" s="22">
        <v>642554</v>
      </c>
      <c r="S31" s="22">
        <v>0</v>
      </c>
      <c r="T31" s="22">
        <v>0</v>
      </c>
      <c r="U31" s="22">
        <v>0</v>
      </c>
      <c r="V31" s="22">
        <v>0</v>
      </c>
      <c r="W31" s="22">
        <v>1770193</v>
      </c>
      <c r="X31" s="22">
        <v>2170272</v>
      </c>
      <c r="Y31" s="22">
        <v>-400079</v>
      </c>
      <c r="Z31" s="23">
        <v>-18.434509591424487</v>
      </c>
      <c r="AA31" s="20">
        <v>2893698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6829534</v>
      </c>
      <c r="D35" s="29">
        <f t="shared" ref="D35:Y35" si="0">SUM(D6:D34)</f>
        <v>0</v>
      </c>
      <c r="E35" s="30">
        <f t="shared" si="0"/>
        <v>8834701</v>
      </c>
      <c r="F35" s="31">
        <f t="shared" si="0"/>
        <v>10198592</v>
      </c>
      <c r="G35" s="31">
        <f t="shared" si="0"/>
        <v>819496</v>
      </c>
      <c r="H35" s="31">
        <f t="shared" si="0"/>
        <v>0</v>
      </c>
      <c r="I35" s="31">
        <f t="shared" si="0"/>
        <v>541633</v>
      </c>
      <c r="J35" s="31">
        <f t="shared" si="0"/>
        <v>1361129</v>
      </c>
      <c r="K35" s="31">
        <f t="shared" si="0"/>
        <v>1248955</v>
      </c>
      <c r="L35" s="31">
        <f t="shared" si="0"/>
        <v>629148</v>
      </c>
      <c r="M35" s="31">
        <f t="shared" si="0"/>
        <v>962106</v>
      </c>
      <c r="N35" s="31">
        <f t="shared" si="0"/>
        <v>2840209</v>
      </c>
      <c r="O35" s="31">
        <f t="shared" si="0"/>
        <v>913213</v>
      </c>
      <c r="P35" s="31">
        <f t="shared" si="0"/>
        <v>745731</v>
      </c>
      <c r="Q35" s="31">
        <f t="shared" si="0"/>
        <v>723886</v>
      </c>
      <c r="R35" s="31">
        <f t="shared" si="0"/>
        <v>2382830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6584168</v>
      </c>
      <c r="X35" s="31">
        <f t="shared" si="0"/>
        <v>7653097</v>
      </c>
      <c r="Y35" s="31">
        <f t="shared" si="0"/>
        <v>-1068929</v>
      </c>
      <c r="Z35" s="32">
        <f>+IF(X35&lt;&gt;0,+(Y35/X35)*100,0)</f>
        <v>-13.967273640984819</v>
      </c>
      <c r="AA35" s="29">
        <f>SUM(AA6:AA34)</f>
        <v>10198592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1921577</v>
      </c>
      <c r="D37" s="20">
        <v>0</v>
      </c>
      <c r="E37" s="21">
        <v>2131186</v>
      </c>
      <c r="F37" s="22">
        <v>2894573</v>
      </c>
      <c r="G37" s="22">
        <v>155560</v>
      </c>
      <c r="H37" s="22">
        <v>0</v>
      </c>
      <c r="I37" s="22">
        <v>153538</v>
      </c>
      <c r="J37" s="22">
        <v>309098</v>
      </c>
      <c r="K37" s="22">
        <v>152488</v>
      </c>
      <c r="L37" s="22">
        <v>156447</v>
      </c>
      <c r="M37" s="22">
        <v>206633</v>
      </c>
      <c r="N37" s="22">
        <v>515568</v>
      </c>
      <c r="O37" s="22">
        <v>177941</v>
      </c>
      <c r="P37" s="22">
        <v>160266</v>
      </c>
      <c r="Q37" s="22">
        <v>219151</v>
      </c>
      <c r="R37" s="22">
        <v>557358</v>
      </c>
      <c r="S37" s="22">
        <v>0</v>
      </c>
      <c r="T37" s="22">
        <v>0</v>
      </c>
      <c r="U37" s="22">
        <v>0</v>
      </c>
      <c r="V37" s="22">
        <v>0</v>
      </c>
      <c r="W37" s="22">
        <v>1382024</v>
      </c>
      <c r="X37" s="22">
        <v>2378409</v>
      </c>
      <c r="Y37" s="22">
        <v>-996385</v>
      </c>
      <c r="Z37" s="23">
        <v>-41.892920855916707</v>
      </c>
      <c r="AA37" s="20">
        <v>2894573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266021</v>
      </c>
      <c r="D40" s="20">
        <v>0</v>
      </c>
      <c r="E40" s="21">
        <v>267500</v>
      </c>
      <c r="F40" s="22">
        <v>1703235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1460</v>
      </c>
      <c r="Q40" s="22">
        <v>152641</v>
      </c>
      <c r="R40" s="22">
        <v>154101</v>
      </c>
      <c r="S40" s="22">
        <v>0</v>
      </c>
      <c r="T40" s="22">
        <v>0</v>
      </c>
      <c r="U40" s="22">
        <v>0</v>
      </c>
      <c r="V40" s="22">
        <v>0</v>
      </c>
      <c r="W40" s="22">
        <v>154101</v>
      </c>
      <c r="X40" s="22">
        <v>1127520</v>
      </c>
      <c r="Y40" s="22">
        <v>-973419</v>
      </c>
      <c r="Z40" s="23">
        <v>-86.332747977862923</v>
      </c>
      <c r="AA40" s="20">
        <v>1703235</v>
      </c>
    </row>
    <row r="41" spans="1:27" x14ac:dyDescent="0.25">
      <c r="A41" s="19" t="s">
        <v>67</v>
      </c>
      <c r="B41" s="15" t="s">
        <v>32</v>
      </c>
      <c r="C41" s="20">
        <v>2218773</v>
      </c>
      <c r="D41" s="20">
        <v>0</v>
      </c>
      <c r="E41" s="21">
        <v>-473157</v>
      </c>
      <c r="F41" s="22">
        <v>-521881</v>
      </c>
      <c r="G41" s="22">
        <v>93904</v>
      </c>
      <c r="H41" s="22">
        <v>0</v>
      </c>
      <c r="I41" s="22">
        <v>93904</v>
      </c>
      <c r="J41" s="22">
        <v>187808</v>
      </c>
      <c r="K41" s="22">
        <v>93904</v>
      </c>
      <c r="L41" s="22">
        <v>93904</v>
      </c>
      <c r="M41" s="22">
        <v>93904</v>
      </c>
      <c r="N41" s="22">
        <v>281712</v>
      </c>
      <c r="O41" s="22">
        <v>93904</v>
      </c>
      <c r="P41" s="22">
        <v>93904</v>
      </c>
      <c r="Q41" s="22">
        <v>93904</v>
      </c>
      <c r="R41" s="22">
        <v>281712</v>
      </c>
      <c r="S41" s="22">
        <v>0</v>
      </c>
      <c r="T41" s="22">
        <v>0</v>
      </c>
      <c r="U41" s="22">
        <v>0</v>
      </c>
      <c r="V41" s="22">
        <v>0</v>
      </c>
      <c r="W41" s="22">
        <v>751232</v>
      </c>
      <c r="X41" s="22">
        <v>-391401</v>
      </c>
      <c r="Y41" s="22">
        <v>1142633</v>
      </c>
      <c r="Z41" s="23">
        <v>-291.9341033875744</v>
      </c>
      <c r="AA41" s="20">
        <v>-521881</v>
      </c>
    </row>
    <row r="42" spans="1:27" x14ac:dyDescent="0.25">
      <c r="A42" s="19" t="s">
        <v>68</v>
      </c>
      <c r="B42" s="15" t="s">
        <v>32</v>
      </c>
      <c r="C42" s="20">
        <v>1464928</v>
      </c>
      <c r="D42" s="20">
        <v>0</v>
      </c>
      <c r="E42" s="21">
        <v>1702300</v>
      </c>
      <c r="F42" s="22">
        <v>1702300</v>
      </c>
      <c r="G42" s="22">
        <v>141858</v>
      </c>
      <c r="H42" s="22">
        <v>0</v>
      </c>
      <c r="I42" s="22">
        <v>141858</v>
      </c>
      <c r="J42" s="22">
        <v>283716</v>
      </c>
      <c r="K42" s="22">
        <v>141858</v>
      </c>
      <c r="L42" s="22">
        <v>141858</v>
      </c>
      <c r="M42" s="22">
        <v>141858</v>
      </c>
      <c r="N42" s="22">
        <v>425574</v>
      </c>
      <c r="O42" s="22">
        <v>141858</v>
      </c>
      <c r="P42" s="22">
        <v>141858</v>
      </c>
      <c r="Q42" s="22">
        <v>141858</v>
      </c>
      <c r="R42" s="22">
        <v>425574</v>
      </c>
      <c r="S42" s="22">
        <v>0</v>
      </c>
      <c r="T42" s="22">
        <v>0</v>
      </c>
      <c r="U42" s="22">
        <v>0</v>
      </c>
      <c r="V42" s="22">
        <v>0</v>
      </c>
      <c r="W42" s="22">
        <v>1134864</v>
      </c>
      <c r="X42" s="22">
        <v>1276722</v>
      </c>
      <c r="Y42" s="22">
        <v>-141858</v>
      </c>
      <c r="Z42" s="23">
        <v>-11.111111111111111</v>
      </c>
      <c r="AA42" s="20">
        <v>1702300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969897</v>
      </c>
      <c r="D44" s="20">
        <v>0</v>
      </c>
      <c r="E44" s="21">
        <v>1060500</v>
      </c>
      <c r="F44" s="22">
        <v>964848</v>
      </c>
      <c r="G44" s="22">
        <v>1950</v>
      </c>
      <c r="H44" s="22">
        <v>0</v>
      </c>
      <c r="I44" s="22">
        <v>18097</v>
      </c>
      <c r="J44" s="22">
        <v>20047</v>
      </c>
      <c r="K44" s="22">
        <v>32480</v>
      </c>
      <c r="L44" s="22">
        <v>19927</v>
      </c>
      <c r="M44" s="22">
        <v>105163</v>
      </c>
      <c r="N44" s="22">
        <v>157570</v>
      </c>
      <c r="O44" s="22">
        <v>9801</v>
      </c>
      <c r="P44" s="22">
        <v>64987</v>
      </c>
      <c r="Q44" s="22">
        <v>73190</v>
      </c>
      <c r="R44" s="22">
        <v>147978</v>
      </c>
      <c r="S44" s="22">
        <v>0</v>
      </c>
      <c r="T44" s="22">
        <v>0</v>
      </c>
      <c r="U44" s="22">
        <v>0</v>
      </c>
      <c r="V44" s="22">
        <v>0</v>
      </c>
      <c r="W44" s="22">
        <v>325595</v>
      </c>
      <c r="X44" s="22">
        <v>787540</v>
      </c>
      <c r="Y44" s="22">
        <v>-461945</v>
      </c>
      <c r="Z44" s="23">
        <v>-58.656703151585951</v>
      </c>
      <c r="AA44" s="20">
        <v>964848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1341347</v>
      </c>
      <c r="D46" s="20">
        <v>0</v>
      </c>
      <c r="E46" s="21">
        <v>1600000</v>
      </c>
      <c r="F46" s="22">
        <v>2840000</v>
      </c>
      <c r="G46" s="22">
        <v>1508182</v>
      </c>
      <c r="H46" s="22">
        <v>0</v>
      </c>
      <c r="I46" s="22">
        <v>169666</v>
      </c>
      <c r="J46" s="22">
        <v>1677848</v>
      </c>
      <c r="K46" s="22">
        <v>19619</v>
      </c>
      <c r="L46" s="22">
        <v>18206</v>
      </c>
      <c r="M46" s="22">
        <v>323142</v>
      </c>
      <c r="N46" s="22">
        <v>360967</v>
      </c>
      <c r="O46" s="22">
        <v>28970</v>
      </c>
      <c r="P46" s="22">
        <v>23788</v>
      </c>
      <c r="Q46" s="22">
        <v>72594</v>
      </c>
      <c r="R46" s="22">
        <v>125352</v>
      </c>
      <c r="S46" s="22">
        <v>0</v>
      </c>
      <c r="T46" s="22">
        <v>0</v>
      </c>
      <c r="U46" s="22">
        <v>0</v>
      </c>
      <c r="V46" s="22">
        <v>0</v>
      </c>
      <c r="W46" s="22">
        <v>2164167</v>
      </c>
      <c r="X46" s="22">
        <v>2065710</v>
      </c>
      <c r="Y46" s="22">
        <v>98457</v>
      </c>
      <c r="Z46" s="23">
        <v>4.7662547017732404</v>
      </c>
      <c r="AA46" s="20">
        <v>2840000</v>
      </c>
    </row>
    <row r="47" spans="1:27" x14ac:dyDescent="0.25">
      <c r="A47" s="19" t="s">
        <v>73</v>
      </c>
      <c r="B47" s="15" t="s">
        <v>32</v>
      </c>
      <c r="C47" s="20">
        <v>529980</v>
      </c>
      <c r="D47" s="20">
        <v>0</v>
      </c>
      <c r="E47" s="21">
        <v>697955</v>
      </c>
      <c r="F47" s="22">
        <v>1005250</v>
      </c>
      <c r="G47" s="22">
        <v>108857</v>
      </c>
      <c r="H47" s="22">
        <v>0</v>
      </c>
      <c r="I47" s="22">
        <v>49576</v>
      </c>
      <c r="J47" s="22">
        <v>158433</v>
      </c>
      <c r="K47" s="22">
        <v>43395</v>
      </c>
      <c r="L47" s="22">
        <v>46730</v>
      </c>
      <c r="M47" s="22">
        <v>57095</v>
      </c>
      <c r="N47" s="22">
        <v>147220</v>
      </c>
      <c r="O47" s="22">
        <v>42306</v>
      </c>
      <c r="P47" s="22">
        <v>46157</v>
      </c>
      <c r="Q47" s="22">
        <v>40483</v>
      </c>
      <c r="R47" s="22">
        <v>128946</v>
      </c>
      <c r="S47" s="22">
        <v>0</v>
      </c>
      <c r="T47" s="22">
        <v>0</v>
      </c>
      <c r="U47" s="22">
        <v>0</v>
      </c>
      <c r="V47" s="22">
        <v>0</v>
      </c>
      <c r="W47" s="22">
        <v>434599</v>
      </c>
      <c r="X47" s="22">
        <v>741863</v>
      </c>
      <c r="Y47" s="22">
        <v>-307264</v>
      </c>
      <c r="Z47" s="23">
        <v>-41.417889826019092</v>
      </c>
      <c r="AA47" s="20">
        <v>1005250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8712523</v>
      </c>
      <c r="D50" s="29">
        <f t="shared" ref="D50:Y50" si="1">SUM(D37:D49)</f>
        <v>0</v>
      </c>
      <c r="E50" s="30">
        <f t="shared" si="1"/>
        <v>6986284</v>
      </c>
      <c r="F50" s="31">
        <f t="shared" si="1"/>
        <v>10588325</v>
      </c>
      <c r="G50" s="31">
        <f t="shared" si="1"/>
        <v>2010311</v>
      </c>
      <c r="H50" s="31">
        <f t="shared" si="1"/>
        <v>0</v>
      </c>
      <c r="I50" s="31">
        <f t="shared" si="1"/>
        <v>626639</v>
      </c>
      <c r="J50" s="31">
        <f t="shared" si="1"/>
        <v>2636950</v>
      </c>
      <c r="K50" s="31">
        <f t="shared" si="1"/>
        <v>483744</v>
      </c>
      <c r="L50" s="31">
        <f t="shared" si="1"/>
        <v>477072</v>
      </c>
      <c r="M50" s="31">
        <f t="shared" si="1"/>
        <v>927795</v>
      </c>
      <c r="N50" s="31">
        <f t="shared" si="1"/>
        <v>1888611</v>
      </c>
      <c r="O50" s="31">
        <f t="shared" si="1"/>
        <v>494780</v>
      </c>
      <c r="P50" s="31">
        <f t="shared" si="1"/>
        <v>532420</v>
      </c>
      <c r="Q50" s="31">
        <f t="shared" si="1"/>
        <v>793821</v>
      </c>
      <c r="R50" s="31">
        <f t="shared" si="1"/>
        <v>1821021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6346582</v>
      </c>
      <c r="X50" s="31">
        <f t="shared" si="1"/>
        <v>7986363</v>
      </c>
      <c r="Y50" s="31">
        <f t="shared" si="1"/>
        <v>-1639781</v>
      </c>
      <c r="Z50" s="32">
        <f>+IF(X50&lt;&gt;0,+(Y50/X50)*100,0)</f>
        <v>-20.532262307636152</v>
      </c>
      <c r="AA50" s="29">
        <f>SUM(AA37:AA49)</f>
        <v>10588325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-1882989</v>
      </c>
      <c r="D51" s="39">
        <f t="shared" si="2"/>
        <v>0</v>
      </c>
      <c r="E51" s="40">
        <f t="shared" si="2"/>
        <v>1848417</v>
      </c>
      <c r="F51" s="41">
        <f t="shared" si="2"/>
        <v>-389733</v>
      </c>
      <c r="G51" s="41">
        <f t="shared" si="2"/>
        <v>-1190815</v>
      </c>
      <c r="H51" s="41">
        <f t="shared" si="2"/>
        <v>0</v>
      </c>
      <c r="I51" s="41">
        <f t="shared" si="2"/>
        <v>-85006</v>
      </c>
      <c r="J51" s="41">
        <f t="shared" si="2"/>
        <v>-1275821</v>
      </c>
      <c r="K51" s="41">
        <f t="shared" si="2"/>
        <v>765211</v>
      </c>
      <c r="L51" s="41">
        <f t="shared" si="2"/>
        <v>152076</v>
      </c>
      <c r="M51" s="41">
        <f t="shared" si="2"/>
        <v>34311</v>
      </c>
      <c r="N51" s="41">
        <f t="shared" si="2"/>
        <v>951598</v>
      </c>
      <c r="O51" s="41">
        <f t="shared" si="2"/>
        <v>418433</v>
      </c>
      <c r="P51" s="41">
        <f t="shared" si="2"/>
        <v>213311</v>
      </c>
      <c r="Q51" s="41">
        <f t="shared" si="2"/>
        <v>-69935</v>
      </c>
      <c r="R51" s="41">
        <f t="shared" si="2"/>
        <v>561809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237586</v>
      </c>
      <c r="X51" s="41">
        <f t="shared" si="2"/>
        <v>-333266</v>
      </c>
      <c r="Y51" s="41">
        <f t="shared" si="2"/>
        <v>570852</v>
      </c>
      <c r="Z51" s="42">
        <f>+IF(X51&lt;&gt;0,+(Y51/X51)*100,0)</f>
        <v>-171.29020062052535</v>
      </c>
      <c r="AA51" s="39">
        <f>+AA35-AA50</f>
        <v>-389733</v>
      </c>
    </row>
    <row r="52" spans="1:27" x14ac:dyDescent="0.25">
      <c r="A52" s="43" t="s">
        <v>78</v>
      </c>
      <c r="B52" s="15" t="s">
        <v>32</v>
      </c>
      <c r="C52" s="20">
        <v>23007956</v>
      </c>
      <c r="D52" s="20">
        <v>0</v>
      </c>
      <c r="E52" s="21">
        <v>9286200</v>
      </c>
      <c r="F52" s="22">
        <v>10719080</v>
      </c>
      <c r="G52" s="22">
        <v>0</v>
      </c>
      <c r="H52" s="22">
        <v>0</v>
      </c>
      <c r="I52" s="22">
        <v>6334422</v>
      </c>
      <c r="J52" s="22">
        <v>6334422</v>
      </c>
      <c r="K52" s="22">
        <v>274000</v>
      </c>
      <c r="L52" s="22">
        <v>1578048</v>
      </c>
      <c r="M52" s="22">
        <v>460434</v>
      </c>
      <c r="N52" s="22">
        <v>2312482</v>
      </c>
      <c r="O52" s="22">
        <v>889376</v>
      </c>
      <c r="P52" s="22">
        <v>419094</v>
      </c>
      <c r="Q52" s="22">
        <v>0</v>
      </c>
      <c r="R52" s="22">
        <v>1308470</v>
      </c>
      <c r="S52" s="22">
        <v>0</v>
      </c>
      <c r="T52" s="22">
        <v>0</v>
      </c>
      <c r="U52" s="22">
        <v>0</v>
      </c>
      <c r="V52" s="22">
        <v>0</v>
      </c>
      <c r="W52" s="22">
        <v>9955374</v>
      </c>
      <c r="X52" s="22">
        <v>10181755</v>
      </c>
      <c r="Y52" s="22">
        <v>-226381</v>
      </c>
      <c r="Z52" s="23">
        <v>-2.2233986184110694</v>
      </c>
      <c r="AA52" s="20">
        <v>10719080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21124967</v>
      </c>
      <c r="D54" s="48">
        <f t="shared" si="3"/>
        <v>0</v>
      </c>
      <c r="E54" s="49">
        <f t="shared" si="3"/>
        <v>11134617</v>
      </c>
      <c r="F54" s="50">
        <f t="shared" si="3"/>
        <v>10329347</v>
      </c>
      <c r="G54" s="50">
        <f t="shared" si="3"/>
        <v>-1190815</v>
      </c>
      <c r="H54" s="50">
        <f t="shared" si="3"/>
        <v>0</v>
      </c>
      <c r="I54" s="50">
        <f t="shared" si="3"/>
        <v>6249416</v>
      </c>
      <c r="J54" s="50">
        <f t="shared" si="3"/>
        <v>5058601</v>
      </c>
      <c r="K54" s="50">
        <f t="shared" si="3"/>
        <v>1039211</v>
      </c>
      <c r="L54" s="50">
        <f t="shared" si="3"/>
        <v>1730124</v>
      </c>
      <c r="M54" s="50">
        <f t="shared" si="3"/>
        <v>494745</v>
      </c>
      <c r="N54" s="50">
        <f t="shared" si="3"/>
        <v>3264080</v>
      </c>
      <c r="O54" s="50">
        <f t="shared" si="3"/>
        <v>1307809</v>
      </c>
      <c r="P54" s="50">
        <f t="shared" si="3"/>
        <v>632405</v>
      </c>
      <c r="Q54" s="50">
        <f t="shared" si="3"/>
        <v>-69935</v>
      </c>
      <c r="R54" s="50">
        <f t="shared" si="3"/>
        <v>1870279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10192960</v>
      </c>
      <c r="X54" s="50">
        <f t="shared" si="3"/>
        <v>9848489</v>
      </c>
      <c r="Y54" s="50">
        <f t="shared" si="3"/>
        <v>344471</v>
      </c>
      <c r="Z54" s="51">
        <f>+IF(X54&lt;&gt;0,+(Y54/X54)*100,0)</f>
        <v>3.4977040640447479</v>
      </c>
      <c r="AA54" s="48">
        <f>SUM(AA51:AA53)</f>
        <v>10329347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21124967</v>
      </c>
      <c r="D56" s="54">
        <f>+D54-D55</f>
        <v>0</v>
      </c>
      <c r="E56" s="55">
        <f t="shared" si="4"/>
        <v>11134617</v>
      </c>
      <c r="F56" s="56">
        <f t="shared" si="4"/>
        <v>10329347</v>
      </c>
      <c r="G56" s="56">
        <f t="shared" si="4"/>
        <v>-1190815</v>
      </c>
      <c r="H56" s="56">
        <f t="shared" si="4"/>
        <v>0</v>
      </c>
      <c r="I56" s="56">
        <f t="shared" si="4"/>
        <v>6249416</v>
      </c>
      <c r="J56" s="56">
        <f t="shared" si="4"/>
        <v>5058601</v>
      </c>
      <c r="K56" s="56">
        <f t="shared" si="4"/>
        <v>1039211</v>
      </c>
      <c r="L56" s="56">
        <f t="shared" si="4"/>
        <v>1730124</v>
      </c>
      <c r="M56" s="56">
        <f t="shared" si="4"/>
        <v>494745</v>
      </c>
      <c r="N56" s="56">
        <f t="shared" si="4"/>
        <v>3264080</v>
      </c>
      <c r="O56" s="56">
        <f t="shared" si="4"/>
        <v>1307809</v>
      </c>
      <c r="P56" s="56">
        <f t="shared" si="4"/>
        <v>632405</v>
      </c>
      <c r="Q56" s="56">
        <f t="shared" si="4"/>
        <v>-69935</v>
      </c>
      <c r="R56" s="56">
        <f t="shared" si="4"/>
        <v>1870279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10192960</v>
      </c>
      <c r="X56" s="56">
        <f t="shared" si="4"/>
        <v>9848489</v>
      </c>
      <c r="Y56" s="56">
        <f t="shared" si="4"/>
        <v>344471</v>
      </c>
      <c r="Z56" s="57">
        <f>+IF(X56&lt;&gt;0,+(Y56/X56)*100,0)</f>
        <v>3.4977040640447479</v>
      </c>
      <c r="AA56" s="54">
        <f>+AA54-AA55</f>
        <v>10329347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21124967</v>
      </c>
      <c r="D59" s="48">
        <f>SUM(D56:D58)</f>
        <v>0</v>
      </c>
      <c r="E59" s="49">
        <f t="shared" si="5"/>
        <v>11134617</v>
      </c>
      <c r="F59" s="50">
        <f t="shared" si="5"/>
        <v>10329347</v>
      </c>
      <c r="G59" s="50">
        <f t="shared" si="5"/>
        <v>-1190815</v>
      </c>
      <c r="H59" s="50">
        <f t="shared" si="5"/>
        <v>0</v>
      </c>
      <c r="I59" s="50">
        <f t="shared" si="5"/>
        <v>6249416</v>
      </c>
      <c r="J59" s="50">
        <f t="shared" si="5"/>
        <v>5058601</v>
      </c>
      <c r="K59" s="50">
        <f t="shared" si="5"/>
        <v>1039211</v>
      </c>
      <c r="L59" s="50">
        <f t="shared" si="5"/>
        <v>1730124</v>
      </c>
      <c r="M59" s="50">
        <f t="shared" si="5"/>
        <v>494745</v>
      </c>
      <c r="N59" s="50">
        <f t="shared" si="5"/>
        <v>3264080</v>
      </c>
      <c r="O59" s="50">
        <f t="shared" si="5"/>
        <v>1307809</v>
      </c>
      <c r="P59" s="50">
        <f t="shared" si="5"/>
        <v>632405</v>
      </c>
      <c r="Q59" s="50">
        <f t="shared" si="5"/>
        <v>-69935</v>
      </c>
      <c r="R59" s="50">
        <f t="shared" si="5"/>
        <v>1870279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10192960</v>
      </c>
      <c r="X59" s="50">
        <f t="shared" si="5"/>
        <v>9848489</v>
      </c>
      <c r="Y59" s="50">
        <f t="shared" si="5"/>
        <v>344471</v>
      </c>
      <c r="Z59" s="51">
        <f>+IF(X59&lt;&gt;0,+(Y59/X59)*100,0)</f>
        <v>3.4977040640447479</v>
      </c>
      <c r="AA59" s="48">
        <f>SUM(AA56:AA58)</f>
        <v>10329347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21124967</v>
      </c>
      <c r="D62" s="65">
        <f>SUM(D59:D61)</f>
        <v>0</v>
      </c>
      <c r="E62" s="66">
        <f t="shared" si="6"/>
        <v>11134617</v>
      </c>
      <c r="F62" s="67">
        <f t="shared" si="6"/>
        <v>10329347</v>
      </c>
      <c r="G62" s="67">
        <f t="shared" si="6"/>
        <v>-1190815</v>
      </c>
      <c r="H62" s="67">
        <f t="shared" si="6"/>
        <v>0</v>
      </c>
      <c r="I62" s="67">
        <f t="shared" si="6"/>
        <v>6249416</v>
      </c>
      <c r="J62" s="67">
        <f t="shared" si="6"/>
        <v>5058601</v>
      </c>
      <c r="K62" s="67">
        <f t="shared" si="6"/>
        <v>1039211</v>
      </c>
      <c r="L62" s="67">
        <f t="shared" si="6"/>
        <v>1730124</v>
      </c>
      <c r="M62" s="67">
        <f t="shared" si="6"/>
        <v>494745</v>
      </c>
      <c r="N62" s="67">
        <f t="shared" si="6"/>
        <v>3264080</v>
      </c>
      <c r="O62" s="67">
        <f t="shared" si="6"/>
        <v>1307809</v>
      </c>
      <c r="P62" s="67">
        <f t="shared" si="6"/>
        <v>632405</v>
      </c>
      <c r="Q62" s="67">
        <f t="shared" si="6"/>
        <v>-69935</v>
      </c>
      <c r="R62" s="67">
        <f t="shared" si="6"/>
        <v>1870279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10192960</v>
      </c>
      <c r="X62" s="67">
        <f t="shared" si="6"/>
        <v>9848489</v>
      </c>
      <c r="Y62" s="67">
        <f t="shared" si="6"/>
        <v>344471</v>
      </c>
      <c r="Z62" s="68">
        <f>+IF(X62&lt;&gt;0,+(Y62/X62)*100,0)</f>
        <v>3.4977040640447479</v>
      </c>
      <c r="AA62" s="65">
        <f>SUM(AA59:AA61)</f>
        <v>10329347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14563191</v>
      </c>
      <c r="D7" s="20">
        <v>0</v>
      </c>
      <c r="E7" s="21">
        <v>15472375</v>
      </c>
      <c r="F7" s="22">
        <v>24343860</v>
      </c>
      <c r="G7" s="22">
        <v>1735540</v>
      </c>
      <c r="H7" s="22">
        <v>1709790</v>
      </c>
      <c r="I7" s="22">
        <v>2511710</v>
      </c>
      <c r="J7" s="22">
        <v>5957040</v>
      </c>
      <c r="K7" s="22">
        <v>1903676</v>
      </c>
      <c r="L7" s="22">
        <v>9608786</v>
      </c>
      <c r="M7" s="22">
        <v>-4550608</v>
      </c>
      <c r="N7" s="22">
        <v>6961854</v>
      </c>
      <c r="O7" s="22">
        <v>2527660</v>
      </c>
      <c r="P7" s="22">
        <v>1273184</v>
      </c>
      <c r="Q7" s="22">
        <v>2758629</v>
      </c>
      <c r="R7" s="22">
        <v>6559473</v>
      </c>
      <c r="S7" s="22">
        <v>0</v>
      </c>
      <c r="T7" s="22">
        <v>0</v>
      </c>
      <c r="U7" s="22">
        <v>0</v>
      </c>
      <c r="V7" s="22">
        <v>0</v>
      </c>
      <c r="W7" s="22">
        <v>19478367</v>
      </c>
      <c r="X7" s="22">
        <v>18257886</v>
      </c>
      <c r="Y7" s="22">
        <v>1220481</v>
      </c>
      <c r="Z7" s="23">
        <v>6.6846786095608222</v>
      </c>
      <c r="AA7" s="20">
        <v>24343860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2532406</v>
      </c>
      <c r="D13" s="20">
        <v>0</v>
      </c>
      <c r="E13" s="21">
        <v>2532959</v>
      </c>
      <c r="F13" s="22">
        <v>1720466</v>
      </c>
      <c r="G13" s="22">
        <v>244774</v>
      </c>
      <c r="H13" s="22">
        <v>242336</v>
      </c>
      <c r="I13" s="22">
        <v>241163</v>
      </c>
      <c r="J13" s="22">
        <v>728273</v>
      </c>
      <c r="K13" s="22">
        <v>233266</v>
      </c>
      <c r="L13" s="22">
        <v>233366</v>
      </c>
      <c r="M13" s="22">
        <v>243254</v>
      </c>
      <c r="N13" s="22">
        <v>709886</v>
      </c>
      <c r="O13" s="22">
        <v>250951</v>
      </c>
      <c r="P13" s="22">
        <v>235601</v>
      </c>
      <c r="Q13" s="22">
        <v>-18548</v>
      </c>
      <c r="R13" s="22">
        <v>468004</v>
      </c>
      <c r="S13" s="22">
        <v>0</v>
      </c>
      <c r="T13" s="22">
        <v>0</v>
      </c>
      <c r="U13" s="22">
        <v>0</v>
      </c>
      <c r="V13" s="22">
        <v>0</v>
      </c>
      <c r="W13" s="22">
        <v>1906163</v>
      </c>
      <c r="X13" s="22">
        <v>1290348</v>
      </c>
      <c r="Y13" s="22">
        <v>615815</v>
      </c>
      <c r="Z13" s="23">
        <v>47.724722322970237</v>
      </c>
      <c r="AA13" s="20">
        <v>1720466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380977</v>
      </c>
      <c r="R25" s="22">
        <v>380977</v>
      </c>
      <c r="S25" s="22">
        <v>0</v>
      </c>
      <c r="T25" s="22">
        <v>0</v>
      </c>
      <c r="U25" s="22">
        <v>0</v>
      </c>
      <c r="V25" s="22">
        <v>0</v>
      </c>
      <c r="W25" s="22">
        <v>380977</v>
      </c>
      <c r="X25" s="22">
        <v>0</v>
      </c>
      <c r="Y25" s="22">
        <v>380977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19278843</v>
      </c>
      <c r="D28" s="20">
        <v>0</v>
      </c>
      <c r="E28" s="21">
        <v>70774798</v>
      </c>
      <c r="F28" s="22">
        <v>43395575</v>
      </c>
      <c r="G28" s="22">
        <v>-3560459</v>
      </c>
      <c r="H28" s="22">
        <v>0</v>
      </c>
      <c r="I28" s="22">
        <v>0</v>
      </c>
      <c r="J28" s="22">
        <v>-3560459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6368787</v>
      </c>
      <c r="R28" s="22">
        <v>6368787</v>
      </c>
      <c r="S28" s="22">
        <v>0</v>
      </c>
      <c r="T28" s="22">
        <v>0</v>
      </c>
      <c r="U28" s="22">
        <v>0</v>
      </c>
      <c r="V28" s="22">
        <v>0</v>
      </c>
      <c r="W28" s="22">
        <v>2808328</v>
      </c>
      <c r="X28" s="22">
        <v>32546682</v>
      </c>
      <c r="Y28" s="22">
        <v>-29738354</v>
      </c>
      <c r="Z28" s="23">
        <v>-91.371384646828218</v>
      </c>
      <c r="AA28" s="20">
        <v>43395575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316494</v>
      </c>
      <c r="D31" s="20">
        <v>0</v>
      </c>
      <c r="E31" s="21">
        <v>298178</v>
      </c>
      <c r="F31" s="22">
        <v>470000</v>
      </c>
      <c r="G31" s="22">
        <v>39008</v>
      </c>
      <c r="H31" s="22">
        <v>38825</v>
      </c>
      <c r="I31" s="22">
        <v>37871</v>
      </c>
      <c r="J31" s="22">
        <v>115704</v>
      </c>
      <c r="K31" s="22">
        <v>40350</v>
      </c>
      <c r="L31" s="22">
        <v>40133</v>
      </c>
      <c r="M31" s="22">
        <v>40133</v>
      </c>
      <c r="N31" s="22">
        <v>120616</v>
      </c>
      <c r="O31" s="22">
        <v>40133</v>
      </c>
      <c r="P31" s="22">
        <v>34066</v>
      </c>
      <c r="Q31" s="22">
        <v>42077</v>
      </c>
      <c r="R31" s="22">
        <v>116276</v>
      </c>
      <c r="S31" s="22">
        <v>0</v>
      </c>
      <c r="T31" s="22">
        <v>0</v>
      </c>
      <c r="U31" s="22">
        <v>0</v>
      </c>
      <c r="V31" s="22">
        <v>0</v>
      </c>
      <c r="W31" s="22">
        <v>352596</v>
      </c>
      <c r="X31" s="22">
        <v>352503</v>
      </c>
      <c r="Y31" s="22">
        <v>93</v>
      </c>
      <c r="Z31" s="23">
        <v>2.6382754189326046E-2</v>
      </c>
      <c r="AA31" s="20">
        <v>470000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173384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36864318</v>
      </c>
      <c r="D35" s="29">
        <f t="shared" ref="D35:Y35" si="0">SUM(D6:D34)</f>
        <v>0</v>
      </c>
      <c r="E35" s="30">
        <f t="shared" si="0"/>
        <v>89078310</v>
      </c>
      <c r="F35" s="31">
        <f t="shared" si="0"/>
        <v>69929901</v>
      </c>
      <c r="G35" s="31">
        <f t="shared" si="0"/>
        <v>-1541137</v>
      </c>
      <c r="H35" s="31">
        <f t="shared" si="0"/>
        <v>1990951</v>
      </c>
      <c r="I35" s="31">
        <f t="shared" si="0"/>
        <v>2790744</v>
      </c>
      <c r="J35" s="31">
        <f t="shared" si="0"/>
        <v>3240558</v>
      </c>
      <c r="K35" s="31">
        <f t="shared" si="0"/>
        <v>2177292</v>
      </c>
      <c r="L35" s="31">
        <f t="shared" si="0"/>
        <v>9882285</v>
      </c>
      <c r="M35" s="31">
        <f t="shared" si="0"/>
        <v>-4267221</v>
      </c>
      <c r="N35" s="31">
        <f t="shared" si="0"/>
        <v>7792356</v>
      </c>
      <c r="O35" s="31">
        <f t="shared" si="0"/>
        <v>2818744</v>
      </c>
      <c r="P35" s="31">
        <f t="shared" si="0"/>
        <v>1542851</v>
      </c>
      <c r="Q35" s="31">
        <f t="shared" si="0"/>
        <v>9531922</v>
      </c>
      <c r="R35" s="31">
        <f t="shared" si="0"/>
        <v>13893517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24926431</v>
      </c>
      <c r="X35" s="31">
        <f t="shared" si="0"/>
        <v>52447419</v>
      </c>
      <c r="Y35" s="31">
        <f t="shared" si="0"/>
        <v>-27520988</v>
      </c>
      <c r="Z35" s="32">
        <f>+IF(X35&lt;&gt;0,+(Y35/X35)*100,0)</f>
        <v>-52.473483966865942</v>
      </c>
      <c r="AA35" s="29">
        <f>SUM(AA6:AA34)</f>
        <v>69929901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7812833</v>
      </c>
      <c r="D37" s="20">
        <v>0</v>
      </c>
      <c r="E37" s="21">
        <v>10437854</v>
      </c>
      <c r="F37" s="22">
        <v>9307659</v>
      </c>
      <c r="G37" s="22">
        <v>672571</v>
      </c>
      <c r="H37" s="22">
        <v>673761</v>
      </c>
      <c r="I37" s="22">
        <v>688995</v>
      </c>
      <c r="J37" s="22">
        <v>2035327</v>
      </c>
      <c r="K37" s="22">
        <v>675103</v>
      </c>
      <c r="L37" s="22">
        <v>669625</v>
      </c>
      <c r="M37" s="22">
        <v>1069267</v>
      </c>
      <c r="N37" s="22">
        <v>2413995</v>
      </c>
      <c r="O37" s="22">
        <v>729483</v>
      </c>
      <c r="P37" s="22">
        <v>677201</v>
      </c>
      <c r="Q37" s="22">
        <v>679036</v>
      </c>
      <c r="R37" s="22">
        <v>2085720</v>
      </c>
      <c r="S37" s="22">
        <v>0</v>
      </c>
      <c r="T37" s="22">
        <v>0</v>
      </c>
      <c r="U37" s="22">
        <v>0</v>
      </c>
      <c r="V37" s="22">
        <v>0</v>
      </c>
      <c r="W37" s="22">
        <v>6535042</v>
      </c>
      <c r="X37" s="22">
        <v>6980733</v>
      </c>
      <c r="Y37" s="22">
        <v>-445691</v>
      </c>
      <c r="Z37" s="23">
        <v>-6.3845874065087429</v>
      </c>
      <c r="AA37" s="20">
        <v>9307659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15565352</v>
      </c>
      <c r="D40" s="20">
        <v>0</v>
      </c>
      <c r="E40" s="21">
        <v>17102625</v>
      </c>
      <c r="F40" s="22">
        <v>20467427</v>
      </c>
      <c r="G40" s="22">
        <v>161386</v>
      </c>
      <c r="H40" s="22">
        <v>1133962</v>
      </c>
      <c r="I40" s="22">
        <v>900161</v>
      </c>
      <c r="J40" s="22">
        <v>2195509</v>
      </c>
      <c r="K40" s="22">
        <v>956294</v>
      </c>
      <c r="L40" s="22">
        <v>1219931</v>
      </c>
      <c r="M40" s="22">
        <v>1021423</v>
      </c>
      <c r="N40" s="22">
        <v>3197648</v>
      </c>
      <c r="O40" s="22">
        <v>1346495</v>
      </c>
      <c r="P40" s="22">
        <v>2340348</v>
      </c>
      <c r="Q40" s="22">
        <v>1262553</v>
      </c>
      <c r="R40" s="22">
        <v>4949396</v>
      </c>
      <c r="S40" s="22">
        <v>0</v>
      </c>
      <c r="T40" s="22">
        <v>0</v>
      </c>
      <c r="U40" s="22">
        <v>0</v>
      </c>
      <c r="V40" s="22">
        <v>0</v>
      </c>
      <c r="W40" s="22">
        <v>10342553</v>
      </c>
      <c r="X40" s="22">
        <v>15350571</v>
      </c>
      <c r="Y40" s="22">
        <v>-5008018</v>
      </c>
      <c r="Z40" s="23">
        <v>-32.624310848111122</v>
      </c>
      <c r="AA40" s="20">
        <v>20467427</v>
      </c>
    </row>
    <row r="41" spans="1:27" x14ac:dyDescent="0.25">
      <c r="A41" s="19" t="s">
        <v>67</v>
      </c>
      <c r="B41" s="15" t="s">
        <v>32</v>
      </c>
      <c r="C41" s="20">
        <v>7055307</v>
      </c>
      <c r="D41" s="20">
        <v>0</v>
      </c>
      <c r="E41" s="21">
        <v>5067492</v>
      </c>
      <c r="F41" s="22">
        <v>1245736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4818851</v>
      </c>
      <c r="P41" s="22">
        <v>0</v>
      </c>
      <c r="Q41" s="22">
        <v>0</v>
      </c>
      <c r="R41" s="22">
        <v>4818851</v>
      </c>
      <c r="S41" s="22">
        <v>0</v>
      </c>
      <c r="T41" s="22">
        <v>0</v>
      </c>
      <c r="U41" s="22">
        <v>0</v>
      </c>
      <c r="V41" s="22">
        <v>0</v>
      </c>
      <c r="W41" s="22">
        <v>4818851</v>
      </c>
      <c r="X41" s="22">
        <v>934308</v>
      </c>
      <c r="Y41" s="22">
        <v>3884543</v>
      </c>
      <c r="Z41" s="23">
        <v>415.76685632575129</v>
      </c>
      <c r="AA41" s="20">
        <v>1245736</v>
      </c>
    </row>
    <row r="42" spans="1:27" x14ac:dyDescent="0.25">
      <c r="A42" s="19" t="s">
        <v>68</v>
      </c>
      <c r="B42" s="15" t="s">
        <v>32</v>
      </c>
      <c r="C42" s="20">
        <v>4731956</v>
      </c>
      <c r="D42" s="20">
        <v>0</v>
      </c>
      <c r="E42" s="21">
        <v>3408789</v>
      </c>
      <c r="F42" s="22">
        <v>3408789</v>
      </c>
      <c r="G42" s="22">
        <v>0</v>
      </c>
      <c r="H42" s="22">
        <v>0</v>
      </c>
      <c r="I42" s="22">
        <v>852197</v>
      </c>
      <c r="J42" s="22">
        <v>852197</v>
      </c>
      <c r="K42" s="22">
        <v>0</v>
      </c>
      <c r="L42" s="22">
        <v>0</v>
      </c>
      <c r="M42" s="22">
        <v>852197</v>
      </c>
      <c r="N42" s="22">
        <v>852197</v>
      </c>
      <c r="O42" s="22">
        <v>0</v>
      </c>
      <c r="P42" s="22">
        <v>0</v>
      </c>
      <c r="Q42" s="22">
        <v>852197</v>
      </c>
      <c r="R42" s="22">
        <v>852197</v>
      </c>
      <c r="S42" s="22">
        <v>0</v>
      </c>
      <c r="T42" s="22">
        <v>0</v>
      </c>
      <c r="U42" s="22">
        <v>0</v>
      </c>
      <c r="V42" s="22">
        <v>0</v>
      </c>
      <c r="W42" s="22">
        <v>2556591</v>
      </c>
      <c r="X42" s="22">
        <v>2556594</v>
      </c>
      <c r="Y42" s="22">
        <v>-3</v>
      </c>
      <c r="Z42" s="23">
        <v>-1.1734362202211223E-4</v>
      </c>
      <c r="AA42" s="20">
        <v>3408789</v>
      </c>
    </row>
    <row r="43" spans="1:27" x14ac:dyDescent="0.25">
      <c r="A43" s="19" t="s">
        <v>69</v>
      </c>
      <c r="B43" s="15" t="s">
        <v>32</v>
      </c>
      <c r="C43" s="20">
        <v>117139</v>
      </c>
      <c r="D43" s="20">
        <v>0</v>
      </c>
      <c r="E43" s="21">
        <v>28715</v>
      </c>
      <c r="F43" s="22">
        <v>28715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52469</v>
      </c>
      <c r="N43" s="22">
        <v>52469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52469</v>
      </c>
      <c r="X43" s="22">
        <v>21537</v>
      </c>
      <c r="Y43" s="22">
        <v>30932</v>
      </c>
      <c r="Z43" s="23">
        <v>143.62260296234388</v>
      </c>
      <c r="AA43" s="20">
        <v>28715</v>
      </c>
    </row>
    <row r="44" spans="1:27" x14ac:dyDescent="0.25">
      <c r="A44" s="19" t="s">
        <v>70</v>
      </c>
      <c r="B44" s="15" t="s">
        <v>32</v>
      </c>
      <c r="C44" s="20">
        <v>1319215</v>
      </c>
      <c r="D44" s="20">
        <v>0</v>
      </c>
      <c r="E44" s="21">
        <v>47647152</v>
      </c>
      <c r="F44" s="22">
        <v>20003127</v>
      </c>
      <c r="G44" s="22">
        <v>0</v>
      </c>
      <c r="H44" s="22">
        <v>147597</v>
      </c>
      <c r="I44" s="22">
        <v>60456</v>
      </c>
      <c r="J44" s="22">
        <v>208053</v>
      </c>
      <c r="K44" s="22">
        <v>114687</v>
      </c>
      <c r="L44" s="22">
        <v>299036</v>
      </c>
      <c r="M44" s="22">
        <v>253761</v>
      </c>
      <c r="N44" s="22">
        <v>667484</v>
      </c>
      <c r="O44" s="22">
        <v>105017</v>
      </c>
      <c r="P44" s="22">
        <v>83824</v>
      </c>
      <c r="Q44" s="22">
        <v>174073</v>
      </c>
      <c r="R44" s="22">
        <v>362914</v>
      </c>
      <c r="S44" s="22">
        <v>0</v>
      </c>
      <c r="T44" s="22">
        <v>0</v>
      </c>
      <c r="U44" s="22">
        <v>0</v>
      </c>
      <c r="V44" s="22">
        <v>0</v>
      </c>
      <c r="W44" s="22">
        <v>1238451</v>
      </c>
      <c r="X44" s="22">
        <v>15002352</v>
      </c>
      <c r="Y44" s="22">
        <v>-13763901</v>
      </c>
      <c r="Z44" s="23">
        <v>-91.744954391151467</v>
      </c>
      <c r="AA44" s="20">
        <v>20003127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3526453</v>
      </c>
      <c r="D46" s="20">
        <v>0</v>
      </c>
      <c r="E46" s="21">
        <v>0</v>
      </c>
      <c r="F46" s="22">
        <v>2930000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153359</v>
      </c>
      <c r="M46" s="22">
        <v>0</v>
      </c>
      <c r="N46" s="22">
        <v>153359</v>
      </c>
      <c r="O46" s="22">
        <v>0</v>
      </c>
      <c r="P46" s="22">
        <v>0</v>
      </c>
      <c r="Q46" s="22">
        <v>59622</v>
      </c>
      <c r="R46" s="22">
        <v>59622</v>
      </c>
      <c r="S46" s="22">
        <v>0</v>
      </c>
      <c r="T46" s="22">
        <v>0</v>
      </c>
      <c r="U46" s="22">
        <v>0</v>
      </c>
      <c r="V46" s="22">
        <v>0</v>
      </c>
      <c r="W46" s="22">
        <v>212981</v>
      </c>
      <c r="X46" s="22">
        <v>2197503</v>
      </c>
      <c r="Y46" s="22">
        <v>-1984522</v>
      </c>
      <c r="Z46" s="23">
        <v>-90.308045085717751</v>
      </c>
      <c r="AA46" s="20">
        <v>2930000</v>
      </c>
    </row>
    <row r="47" spans="1:27" x14ac:dyDescent="0.25">
      <c r="A47" s="19" t="s">
        <v>73</v>
      </c>
      <c r="B47" s="15" t="s">
        <v>32</v>
      </c>
      <c r="C47" s="20">
        <v>1933036</v>
      </c>
      <c r="D47" s="20">
        <v>0</v>
      </c>
      <c r="E47" s="21">
        <v>3109378</v>
      </c>
      <c r="F47" s="22">
        <v>3126173</v>
      </c>
      <c r="G47" s="22">
        <v>137715</v>
      </c>
      <c r="H47" s="22">
        <v>173919</v>
      </c>
      <c r="I47" s="22">
        <v>874589</v>
      </c>
      <c r="J47" s="22">
        <v>1186223</v>
      </c>
      <c r="K47" s="22">
        <v>154880</v>
      </c>
      <c r="L47" s="22">
        <v>210596</v>
      </c>
      <c r="M47" s="22">
        <v>157809</v>
      </c>
      <c r="N47" s="22">
        <v>523285</v>
      </c>
      <c r="O47" s="22">
        <v>163827</v>
      </c>
      <c r="P47" s="22">
        <v>192106</v>
      </c>
      <c r="Q47" s="22">
        <v>144941</v>
      </c>
      <c r="R47" s="22">
        <v>500874</v>
      </c>
      <c r="S47" s="22">
        <v>0</v>
      </c>
      <c r="T47" s="22">
        <v>0</v>
      </c>
      <c r="U47" s="22">
        <v>0</v>
      </c>
      <c r="V47" s="22">
        <v>0</v>
      </c>
      <c r="W47" s="22">
        <v>2210382</v>
      </c>
      <c r="X47" s="22">
        <v>2344644</v>
      </c>
      <c r="Y47" s="22">
        <v>-134262</v>
      </c>
      <c r="Z47" s="23">
        <v>-5.7263277495432146</v>
      </c>
      <c r="AA47" s="20">
        <v>3126173</v>
      </c>
    </row>
    <row r="48" spans="1:27" x14ac:dyDescent="0.25">
      <c r="A48" s="19" t="s">
        <v>74</v>
      </c>
      <c r="B48" s="15" t="s">
        <v>32</v>
      </c>
      <c r="C48" s="20">
        <v>350796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42412087</v>
      </c>
      <c r="D50" s="29">
        <f t="shared" ref="D50:Y50" si="1">SUM(D37:D49)</f>
        <v>0</v>
      </c>
      <c r="E50" s="30">
        <f t="shared" si="1"/>
        <v>86802005</v>
      </c>
      <c r="F50" s="31">
        <f t="shared" si="1"/>
        <v>60517626</v>
      </c>
      <c r="G50" s="31">
        <f t="shared" si="1"/>
        <v>971672</v>
      </c>
      <c r="H50" s="31">
        <f t="shared" si="1"/>
        <v>2129239</v>
      </c>
      <c r="I50" s="31">
        <f t="shared" si="1"/>
        <v>3376398</v>
      </c>
      <c r="J50" s="31">
        <f t="shared" si="1"/>
        <v>6477309</v>
      </c>
      <c r="K50" s="31">
        <f t="shared" si="1"/>
        <v>1900964</v>
      </c>
      <c r="L50" s="31">
        <f t="shared" si="1"/>
        <v>2552547</v>
      </c>
      <c r="M50" s="31">
        <f t="shared" si="1"/>
        <v>3406926</v>
      </c>
      <c r="N50" s="31">
        <f t="shared" si="1"/>
        <v>7860437</v>
      </c>
      <c r="O50" s="31">
        <f t="shared" si="1"/>
        <v>7163673</v>
      </c>
      <c r="P50" s="31">
        <f t="shared" si="1"/>
        <v>3293479</v>
      </c>
      <c r="Q50" s="31">
        <f t="shared" si="1"/>
        <v>3172422</v>
      </c>
      <c r="R50" s="31">
        <f t="shared" si="1"/>
        <v>13629574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27967320</v>
      </c>
      <c r="X50" s="31">
        <f t="shared" si="1"/>
        <v>45388242</v>
      </c>
      <c r="Y50" s="31">
        <f t="shared" si="1"/>
        <v>-17420922</v>
      </c>
      <c r="Z50" s="32">
        <f>+IF(X50&lt;&gt;0,+(Y50/X50)*100,0)</f>
        <v>-38.382015324585609</v>
      </c>
      <c r="AA50" s="29">
        <f>SUM(AA37:AA49)</f>
        <v>60517626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-5547769</v>
      </c>
      <c r="D51" s="39">
        <f t="shared" si="2"/>
        <v>0</v>
      </c>
      <c r="E51" s="40">
        <f t="shared" si="2"/>
        <v>2276305</v>
      </c>
      <c r="F51" s="41">
        <f t="shared" si="2"/>
        <v>9412275</v>
      </c>
      <c r="G51" s="41">
        <f t="shared" si="2"/>
        <v>-2512809</v>
      </c>
      <c r="H51" s="41">
        <f t="shared" si="2"/>
        <v>-138288</v>
      </c>
      <c r="I51" s="41">
        <f t="shared" si="2"/>
        <v>-585654</v>
      </c>
      <c r="J51" s="41">
        <f t="shared" si="2"/>
        <v>-3236751</v>
      </c>
      <c r="K51" s="41">
        <f t="shared" si="2"/>
        <v>276328</v>
      </c>
      <c r="L51" s="41">
        <f t="shared" si="2"/>
        <v>7329738</v>
      </c>
      <c r="M51" s="41">
        <f t="shared" si="2"/>
        <v>-7674147</v>
      </c>
      <c r="N51" s="41">
        <f t="shared" si="2"/>
        <v>-68081</v>
      </c>
      <c r="O51" s="41">
        <f t="shared" si="2"/>
        <v>-4344929</v>
      </c>
      <c r="P51" s="41">
        <f t="shared" si="2"/>
        <v>-1750628</v>
      </c>
      <c r="Q51" s="41">
        <f t="shared" si="2"/>
        <v>6359500</v>
      </c>
      <c r="R51" s="41">
        <f t="shared" si="2"/>
        <v>263943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-3040889</v>
      </c>
      <c r="X51" s="41">
        <f t="shared" si="2"/>
        <v>7059177</v>
      </c>
      <c r="Y51" s="41">
        <f t="shared" si="2"/>
        <v>-10100066</v>
      </c>
      <c r="Z51" s="42">
        <f>+IF(X51&lt;&gt;0,+(Y51/X51)*100,0)</f>
        <v>-143.07710374736317</v>
      </c>
      <c r="AA51" s="39">
        <f>+AA35-AA50</f>
        <v>9412275</v>
      </c>
    </row>
    <row r="52" spans="1:27" x14ac:dyDescent="0.25">
      <c r="A52" s="43" t="s">
        <v>78</v>
      </c>
      <c r="B52" s="15" t="s">
        <v>32</v>
      </c>
      <c r="C52" s="20">
        <v>2891903</v>
      </c>
      <c r="D52" s="20">
        <v>0</v>
      </c>
      <c r="E52" s="21">
        <v>21795337</v>
      </c>
      <c r="F52" s="22">
        <v>21795337</v>
      </c>
      <c r="G52" s="22">
        <v>0</v>
      </c>
      <c r="H52" s="22">
        <v>959549</v>
      </c>
      <c r="I52" s="22">
        <v>97762</v>
      </c>
      <c r="J52" s="22">
        <v>1057311</v>
      </c>
      <c r="K52" s="22">
        <v>0</v>
      </c>
      <c r="L52" s="22">
        <v>734505</v>
      </c>
      <c r="M52" s="22">
        <v>533263</v>
      </c>
      <c r="N52" s="22">
        <v>1267768</v>
      </c>
      <c r="O52" s="22">
        <v>911071</v>
      </c>
      <c r="P52" s="22">
        <v>1206698</v>
      </c>
      <c r="Q52" s="22">
        <v>3297002</v>
      </c>
      <c r="R52" s="22">
        <v>5414771</v>
      </c>
      <c r="S52" s="22">
        <v>0</v>
      </c>
      <c r="T52" s="22">
        <v>0</v>
      </c>
      <c r="U52" s="22">
        <v>0</v>
      </c>
      <c r="V52" s="22">
        <v>0</v>
      </c>
      <c r="W52" s="22">
        <v>7739850</v>
      </c>
      <c r="X52" s="22">
        <v>16346502</v>
      </c>
      <c r="Y52" s="22">
        <v>-8606652</v>
      </c>
      <c r="Z52" s="23">
        <v>-52.651337882563496</v>
      </c>
      <c r="AA52" s="20">
        <v>21795337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-2655866</v>
      </c>
      <c r="D54" s="48">
        <f t="shared" si="3"/>
        <v>0</v>
      </c>
      <c r="E54" s="49">
        <f t="shared" si="3"/>
        <v>24071642</v>
      </c>
      <c r="F54" s="50">
        <f t="shared" si="3"/>
        <v>31207612</v>
      </c>
      <c r="G54" s="50">
        <f t="shared" si="3"/>
        <v>-2512809</v>
      </c>
      <c r="H54" s="50">
        <f t="shared" si="3"/>
        <v>821261</v>
      </c>
      <c r="I54" s="50">
        <f t="shared" si="3"/>
        <v>-487892</v>
      </c>
      <c r="J54" s="50">
        <f t="shared" si="3"/>
        <v>-2179440</v>
      </c>
      <c r="K54" s="50">
        <f t="shared" si="3"/>
        <v>276328</v>
      </c>
      <c r="L54" s="50">
        <f t="shared" si="3"/>
        <v>8064243</v>
      </c>
      <c r="M54" s="50">
        <f t="shared" si="3"/>
        <v>-7140884</v>
      </c>
      <c r="N54" s="50">
        <f t="shared" si="3"/>
        <v>1199687</v>
      </c>
      <c r="O54" s="50">
        <f t="shared" si="3"/>
        <v>-3433858</v>
      </c>
      <c r="P54" s="50">
        <f t="shared" si="3"/>
        <v>-543930</v>
      </c>
      <c r="Q54" s="50">
        <f t="shared" si="3"/>
        <v>9656502</v>
      </c>
      <c r="R54" s="50">
        <f t="shared" si="3"/>
        <v>5678714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4698961</v>
      </c>
      <c r="X54" s="50">
        <f t="shared" si="3"/>
        <v>23405679</v>
      </c>
      <c r="Y54" s="50">
        <f t="shared" si="3"/>
        <v>-18706718</v>
      </c>
      <c r="Z54" s="51">
        <f>+IF(X54&lt;&gt;0,+(Y54/X54)*100,0)</f>
        <v>-79.923842414484113</v>
      </c>
      <c r="AA54" s="48">
        <f>SUM(AA51:AA53)</f>
        <v>31207612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-2655866</v>
      </c>
      <c r="D56" s="54">
        <f>+D54-D55</f>
        <v>0</v>
      </c>
      <c r="E56" s="55">
        <f t="shared" si="4"/>
        <v>24071642</v>
      </c>
      <c r="F56" s="56">
        <f t="shared" si="4"/>
        <v>31207612</v>
      </c>
      <c r="G56" s="56">
        <f t="shared" si="4"/>
        <v>-2512809</v>
      </c>
      <c r="H56" s="56">
        <f t="shared" si="4"/>
        <v>821261</v>
      </c>
      <c r="I56" s="56">
        <f t="shared" si="4"/>
        <v>-487892</v>
      </c>
      <c r="J56" s="56">
        <f t="shared" si="4"/>
        <v>-2179440</v>
      </c>
      <c r="K56" s="56">
        <f t="shared" si="4"/>
        <v>276328</v>
      </c>
      <c r="L56" s="56">
        <f t="shared" si="4"/>
        <v>8064243</v>
      </c>
      <c r="M56" s="56">
        <f t="shared" si="4"/>
        <v>-7140884</v>
      </c>
      <c r="N56" s="56">
        <f t="shared" si="4"/>
        <v>1199687</v>
      </c>
      <c r="O56" s="56">
        <f t="shared" si="4"/>
        <v>-3433858</v>
      </c>
      <c r="P56" s="56">
        <f t="shared" si="4"/>
        <v>-543930</v>
      </c>
      <c r="Q56" s="56">
        <f t="shared" si="4"/>
        <v>9656502</v>
      </c>
      <c r="R56" s="56">
        <f t="shared" si="4"/>
        <v>5678714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4698961</v>
      </c>
      <c r="X56" s="56">
        <f t="shared" si="4"/>
        <v>23405679</v>
      </c>
      <c r="Y56" s="56">
        <f t="shared" si="4"/>
        <v>-18706718</v>
      </c>
      <c r="Z56" s="57">
        <f>+IF(X56&lt;&gt;0,+(Y56/X56)*100,0)</f>
        <v>-79.923842414484113</v>
      </c>
      <c r="AA56" s="54">
        <f>+AA54-AA55</f>
        <v>31207612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-2655866</v>
      </c>
      <c r="D59" s="48">
        <f>SUM(D56:D58)</f>
        <v>0</v>
      </c>
      <c r="E59" s="49">
        <f t="shared" si="5"/>
        <v>24071642</v>
      </c>
      <c r="F59" s="50">
        <f t="shared" si="5"/>
        <v>31207612</v>
      </c>
      <c r="G59" s="50">
        <f t="shared" si="5"/>
        <v>-2512809</v>
      </c>
      <c r="H59" s="50">
        <f t="shared" si="5"/>
        <v>821261</v>
      </c>
      <c r="I59" s="50">
        <f t="shared" si="5"/>
        <v>-487892</v>
      </c>
      <c r="J59" s="50">
        <f t="shared" si="5"/>
        <v>-2179440</v>
      </c>
      <c r="K59" s="50">
        <f t="shared" si="5"/>
        <v>276328</v>
      </c>
      <c r="L59" s="50">
        <f t="shared" si="5"/>
        <v>8064243</v>
      </c>
      <c r="M59" s="50">
        <f t="shared" si="5"/>
        <v>-7140884</v>
      </c>
      <c r="N59" s="50">
        <f t="shared" si="5"/>
        <v>1199687</v>
      </c>
      <c r="O59" s="50">
        <f t="shared" si="5"/>
        <v>-3433858</v>
      </c>
      <c r="P59" s="50">
        <f t="shared" si="5"/>
        <v>-543930</v>
      </c>
      <c r="Q59" s="50">
        <f t="shared" si="5"/>
        <v>9656502</v>
      </c>
      <c r="R59" s="50">
        <f t="shared" si="5"/>
        <v>5678714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4698961</v>
      </c>
      <c r="X59" s="50">
        <f t="shared" si="5"/>
        <v>23405679</v>
      </c>
      <c r="Y59" s="50">
        <f t="shared" si="5"/>
        <v>-18706718</v>
      </c>
      <c r="Z59" s="51">
        <f>+IF(X59&lt;&gt;0,+(Y59/X59)*100,0)</f>
        <v>-79.923842414484113</v>
      </c>
      <c r="AA59" s="48">
        <f>SUM(AA56:AA58)</f>
        <v>31207612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-2655866</v>
      </c>
      <c r="D62" s="65">
        <f>SUM(D59:D61)</f>
        <v>0</v>
      </c>
      <c r="E62" s="66">
        <f t="shared" si="6"/>
        <v>24071642</v>
      </c>
      <c r="F62" s="67">
        <f t="shared" si="6"/>
        <v>31207612</v>
      </c>
      <c r="G62" s="67">
        <f t="shared" si="6"/>
        <v>-2512809</v>
      </c>
      <c r="H62" s="67">
        <f t="shared" si="6"/>
        <v>821261</v>
      </c>
      <c r="I62" s="67">
        <f t="shared" si="6"/>
        <v>-487892</v>
      </c>
      <c r="J62" s="67">
        <f t="shared" si="6"/>
        <v>-2179440</v>
      </c>
      <c r="K62" s="67">
        <f t="shared" si="6"/>
        <v>276328</v>
      </c>
      <c r="L62" s="67">
        <f t="shared" si="6"/>
        <v>8064243</v>
      </c>
      <c r="M62" s="67">
        <f t="shared" si="6"/>
        <v>-7140884</v>
      </c>
      <c r="N62" s="67">
        <f t="shared" si="6"/>
        <v>1199687</v>
      </c>
      <c r="O62" s="67">
        <f t="shared" si="6"/>
        <v>-3433858</v>
      </c>
      <c r="P62" s="67">
        <f t="shared" si="6"/>
        <v>-543930</v>
      </c>
      <c r="Q62" s="67">
        <f t="shared" si="6"/>
        <v>9656502</v>
      </c>
      <c r="R62" s="67">
        <f t="shared" si="6"/>
        <v>5678714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4698961</v>
      </c>
      <c r="X62" s="67">
        <f t="shared" si="6"/>
        <v>23405679</v>
      </c>
      <c r="Y62" s="67">
        <f t="shared" si="6"/>
        <v>-18706718</v>
      </c>
      <c r="Z62" s="68">
        <f>+IF(X62&lt;&gt;0,+(Y62/X62)*100,0)</f>
        <v>-79.923842414484113</v>
      </c>
      <c r="AA62" s="65">
        <f>SUM(AA59:AA61)</f>
        <v>31207612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344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345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704090</v>
      </c>
      <c r="D6" s="20">
        <v>0</v>
      </c>
      <c r="E6" s="21">
        <v>-5583654</v>
      </c>
      <c r="F6" s="22">
        <v>-4886561</v>
      </c>
      <c r="G6" s="22">
        <v>1703730</v>
      </c>
      <c r="H6" s="22">
        <v>1729404</v>
      </c>
      <c r="I6" s="22">
        <v>-473328</v>
      </c>
      <c r="J6" s="22">
        <v>2959806</v>
      </c>
      <c r="K6" s="22">
        <v>111029</v>
      </c>
      <c r="L6" s="22">
        <v>235781</v>
      </c>
      <c r="M6" s="22">
        <v>989230</v>
      </c>
      <c r="N6" s="22">
        <v>1336040</v>
      </c>
      <c r="O6" s="22">
        <v>-3558614</v>
      </c>
      <c r="P6" s="22">
        <v>3664689</v>
      </c>
      <c r="Q6" s="22">
        <v>1403684</v>
      </c>
      <c r="R6" s="22">
        <v>1509759</v>
      </c>
      <c r="S6" s="22">
        <v>0</v>
      </c>
      <c r="T6" s="22">
        <v>0</v>
      </c>
      <c r="U6" s="22">
        <v>0</v>
      </c>
      <c r="V6" s="22">
        <v>0</v>
      </c>
      <c r="W6" s="22">
        <v>5805605</v>
      </c>
      <c r="X6" s="22">
        <v>-3760048</v>
      </c>
      <c r="Y6" s="22">
        <v>9565653</v>
      </c>
      <c r="Z6" s="23">
        <v>-254.40241720318463</v>
      </c>
      <c r="AA6" s="20">
        <v>-4886561</v>
      </c>
    </row>
    <row r="7" spans="1:27" x14ac:dyDescent="0.25">
      <c r="A7" s="19" t="s">
        <v>35</v>
      </c>
      <c r="B7" s="15" t="s">
        <v>32</v>
      </c>
      <c r="C7" s="20">
        <v>35708811518</v>
      </c>
      <c r="D7" s="20">
        <v>0</v>
      </c>
      <c r="E7" s="21">
        <v>70025967279</v>
      </c>
      <c r="F7" s="22">
        <v>70056780578</v>
      </c>
      <c r="G7" s="22">
        <v>4950685023</v>
      </c>
      <c r="H7" s="22">
        <v>4692535470</v>
      </c>
      <c r="I7" s="22">
        <v>5633937696</v>
      </c>
      <c r="J7" s="22">
        <v>15277158189</v>
      </c>
      <c r="K7" s="22">
        <v>5416074717</v>
      </c>
      <c r="L7" s="22">
        <v>5580192436</v>
      </c>
      <c r="M7" s="22">
        <v>5151004265</v>
      </c>
      <c r="N7" s="22">
        <v>16147271418</v>
      </c>
      <c r="O7" s="22">
        <v>5383736673</v>
      </c>
      <c r="P7" s="22">
        <v>5326936351</v>
      </c>
      <c r="Q7" s="22">
        <v>5196513450</v>
      </c>
      <c r="R7" s="22">
        <v>15907186474</v>
      </c>
      <c r="S7" s="22">
        <v>0</v>
      </c>
      <c r="T7" s="22">
        <v>0</v>
      </c>
      <c r="U7" s="22">
        <v>0</v>
      </c>
      <c r="V7" s="22">
        <v>0</v>
      </c>
      <c r="W7" s="22">
        <v>47331616081</v>
      </c>
      <c r="X7" s="22">
        <v>52023417662</v>
      </c>
      <c r="Y7" s="22">
        <v>-4691801581</v>
      </c>
      <c r="Z7" s="23">
        <v>-9.0186338996084086</v>
      </c>
      <c r="AA7" s="20">
        <v>70056780578</v>
      </c>
    </row>
    <row r="8" spans="1:27" x14ac:dyDescent="0.25">
      <c r="A8" s="19" t="s">
        <v>36</v>
      </c>
      <c r="B8" s="15" t="s">
        <v>32</v>
      </c>
      <c r="C8" s="20">
        <v>3298269025</v>
      </c>
      <c r="D8" s="20">
        <v>0</v>
      </c>
      <c r="E8" s="21">
        <v>4064092523</v>
      </c>
      <c r="F8" s="22">
        <v>4498142394</v>
      </c>
      <c r="G8" s="22">
        <v>276525960</v>
      </c>
      <c r="H8" s="22">
        <v>441365086</v>
      </c>
      <c r="I8" s="22">
        <v>355650423</v>
      </c>
      <c r="J8" s="22">
        <v>1073541469</v>
      </c>
      <c r="K8" s="22">
        <v>339969913</v>
      </c>
      <c r="L8" s="22">
        <v>350920707</v>
      </c>
      <c r="M8" s="22">
        <v>326901699</v>
      </c>
      <c r="N8" s="22">
        <v>1017792319</v>
      </c>
      <c r="O8" s="22">
        <v>353182627</v>
      </c>
      <c r="P8" s="22">
        <v>340044477</v>
      </c>
      <c r="Q8" s="22">
        <v>324779899</v>
      </c>
      <c r="R8" s="22">
        <v>1018007003</v>
      </c>
      <c r="S8" s="22">
        <v>0</v>
      </c>
      <c r="T8" s="22">
        <v>0</v>
      </c>
      <c r="U8" s="22">
        <v>0</v>
      </c>
      <c r="V8" s="22">
        <v>0</v>
      </c>
      <c r="W8" s="22">
        <v>3109340791</v>
      </c>
      <c r="X8" s="22">
        <v>3344953467</v>
      </c>
      <c r="Y8" s="22">
        <v>-235612676</v>
      </c>
      <c r="Z8" s="23">
        <v>-7.0438252228158724</v>
      </c>
      <c r="AA8" s="20">
        <v>4498142394</v>
      </c>
    </row>
    <row r="9" spans="1:27" x14ac:dyDescent="0.25">
      <c r="A9" s="19" t="s">
        <v>37</v>
      </c>
      <c r="B9" s="15" t="s">
        <v>32</v>
      </c>
      <c r="C9" s="20">
        <v>41556490</v>
      </c>
      <c r="D9" s="20">
        <v>0</v>
      </c>
      <c r="E9" s="21">
        <v>404301</v>
      </c>
      <c r="F9" s="22">
        <v>-230289</v>
      </c>
      <c r="G9" s="22">
        <v>0</v>
      </c>
      <c r="H9" s="22">
        <v>0</v>
      </c>
      <c r="I9" s="22">
        <v>0</v>
      </c>
      <c r="J9" s="22">
        <v>0</v>
      </c>
      <c r="K9" s="22">
        <v>602</v>
      </c>
      <c r="L9" s="22">
        <v>1944</v>
      </c>
      <c r="M9" s="22">
        <v>-596</v>
      </c>
      <c r="N9" s="22">
        <v>1950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1950</v>
      </c>
      <c r="X9" s="22">
        <v>49383</v>
      </c>
      <c r="Y9" s="22">
        <v>-47433</v>
      </c>
      <c r="Z9" s="23">
        <v>-96.051272705181944</v>
      </c>
      <c r="AA9" s="20">
        <v>-230289</v>
      </c>
    </row>
    <row r="10" spans="1:27" x14ac:dyDescent="0.25">
      <c r="A10" s="19" t="s">
        <v>38</v>
      </c>
      <c r="B10" s="15" t="s">
        <v>32</v>
      </c>
      <c r="C10" s="20">
        <v>12100542</v>
      </c>
      <c r="D10" s="20">
        <v>0</v>
      </c>
      <c r="E10" s="21">
        <v>32904049</v>
      </c>
      <c r="F10" s="22">
        <v>35348644</v>
      </c>
      <c r="G10" s="22">
        <v>5929189</v>
      </c>
      <c r="H10" s="22">
        <v>16685994</v>
      </c>
      <c r="I10" s="22">
        <v>8943468</v>
      </c>
      <c r="J10" s="22">
        <v>31558651</v>
      </c>
      <c r="K10" s="22">
        <v>-1135083</v>
      </c>
      <c r="L10" s="22">
        <v>1814625</v>
      </c>
      <c r="M10" s="22">
        <v>2545411</v>
      </c>
      <c r="N10" s="22">
        <v>3224953</v>
      </c>
      <c r="O10" s="22">
        <v>7093054</v>
      </c>
      <c r="P10" s="22">
        <v>15069</v>
      </c>
      <c r="Q10" s="22">
        <v>50642064</v>
      </c>
      <c r="R10" s="22">
        <v>57750187</v>
      </c>
      <c r="S10" s="22">
        <v>0</v>
      </c>
      <c r="T10" s="22">
        <v>0</v>
      </c>
      <c r="U10" s="22">
        <v>0</v>
      </c>
      <c r="V10" s="22">
        <v>0</v>
      </c>
      <c r="W10" s="22">
        <v>92533791</v>
      </c>
      <c r="X10" s="22">
        <v>25884439</v>
      </c>
      <c r="Y10" s="22">
        <v>66649352</v>
      </c>
      <c r="Z10" s="23">
        <v>257.48810704377252</v>
      </c>
      <c r="AA10" s="20">
        <v>35348644</v>
      </c>
    </row>
    <row r="11" spans="1:27" x14ac:dyDescent="0.25">
      <c r="A11" s="19" t="s">
        <v>39</v>
      </c>
      <c r="B11" s="15" t="s">
        <v>32</v>
      </c>
      <c r="C11" s="20">
        <v>2609920</v>
      </c>
      <c r="D11" s="20">
        <v>0</v>
      </c>
      <c r="E11" s="21">
        <v>2598032</v>
      </c>
      <c r="F11" s="22">
        <v>2702568</v>
      </c>
      <c r="G11" s="22">
        <v>10355</v>
      </c>
      <c r="H11" s="22">
        <v>638643</v>
      </c>
      <c r="I11" s="22">
        <v>10007</v>
      </c>
      <c r="J11" s="22">
        <v>659005</v>
      </c>
      <c r="K11" s="22">
        <v>20633</v>
      </c>
      <c r="L11" s="22">
        <v>25295</v>
      </c>
      <c r="M11" s="22">
        <v>617508</v>
      </c>
      <c r="N11" s="22">
        <v>663436</v>
      </c>
      <c r="O11" s="22">
        <v>9853</v>
      </c>
      <c r="P11" s="22">
        <v>1484995</v>
      </c>
      <c r="Q11" s="22">
        <v>0</v>
      </c>
      <c r="R11" s="22">
        <v>1494848</v>
      </c>
      <c r="S11" s="22">
        <v>0</v>
      </c>
      <c r="T11" s="22">
        <v>0</v>
      </c>
      <c r="U11" s="22">
        <v>0</v>
      </c>
      <c r="V11" s="22">
        <v>0</v>
      </c>
      <c r="W11" s="22">
        <v>2817289</v>
      </c>
      <c r="X11" s="22">
        <v>1980256</v>
      </c>
      <c r="Y11" s="22">
        <v>837033</v>
      </c>
      <c r="Z11" s="23">
        <v>42.26892886576281</v>
      </c>
      <c r="AA11" s="20">
        <v>2702568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5038509917</v>
      </c>
      <c r="D13" s="20">
        <v>0</v>
      </c>
      <c r="E13" s="21">
        <v>5992173556</v>
      </c>
      <c r="F13" s="22">
        <v>6596725024</v>
      </c>
      <c r="G13" s="22">
        <v>532423064</v>
      </c>
      <c r="H13" s="22">
        <v>540711432</v>
      </c>
      <c r="I13" s="22">
        <v>355390380</v>
      </c>
      <c r="J13" s="22">
        <v>1428524876</v>
      </c>
      <c r="K13" s="22">
        <v>894141839</v>
      </c>
      <c r="L13" s="22">
        <v>619703925</v>
      </c>
      <c r="M13" s="22">
        <v>613248815</v>
      </c>
      <c r="N13" s="22">
        <v>2127094579</v>
      </c>
      <c r="O13" s="22">
        <v>611886977</v>
      </c>
      <c r="P13" s="22">
        <v>584877428</v>
      </c>
      <c r="Q13" s="22">
        <v>556371182</v>
      </c>
      <c r="R13" s="22">
        <v>1753135587</v>
      </c>
      <c r="S13" s="22">
        <v>0</v>
      </c>
      <c r="T13" s="22">
        <v>0</v>
      </c>
      <c r="U13" s="22">
        <v>0</v>
      </c>
      <c r="V13" s="22">
        <v>0</v>
      </c>
      <c r="W13" s="22">
        <v>5308755042</v>
      </c>
      <c r="X13" s="22">
        <v>4671977313</v>
      </c>
      <c r="Y13" s="22">
        <v>636777729</v>
      </c>
      <c r="Z13" s="23">
        <v>13.629726480651684</v>
      </c>
      <c r="AA13" s="20">
        <v>6596725024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>
        <v>0</v>
      </c>
      <c r="E14" s="21">
        <v>17823652</v>
      </c>
      <c r="F14" s="22">
        <v>26623652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16887738</v>
      </c>
      <c r="Y14" s="22">
        <v>-16887738</v>
      </c>
      <c r="Z14" s="23">
        <v>-100</v>
      </c>
      <c r="AA14" s="20">
        <v>26623652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3959</v>
      </c>
      <c r="R16" s="22">
        <v>3959</v>
      </c>
      <c r="S16" s="22">
        <v>0</v>
      </c>
      <c r="T16" s="22">
        <v>0</v>
      </c>
      <c r="U16" s="22">
        <v>0</v>
      </c>
      <c r="V16" s="22">
        <v>0</v>
      </c>
      <c r="W16" s="22">
        <v>3959</v>
      </c>
      <c r="X16" s="22">
        <v>0</v>
      </c>
      <c r="Y16" s="22">
        <v>3959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18651994</v>
      </c>
      <c r="D17" s="20">
        <v>0</v>
      </c>
      <c r="E17" s="21">
        <v>23860522</v>
      </c>
      <c r="F17" s="22">
        <v>24018297</v>
      </c>
      <c r="G17" s="22">
        <v>1587145</v>
      </c>
      <c r="H17" s="22">
        <v>1324636</v>
      </c>
      <c r="I17" s="22">
        <v>1556754</v>
      </c>
      <c r="J17" s="22">
        <v>4468535</v>
      </c>
      <c r="K17" s="22">
        <v>1736498</v>
      </c>
      <c r="L17" s="22">
        <v>1483029</v>
      </c>
      <c r="M17" s="22">
        <v>1492365</v>
      </c>
      <c r="N17" s="22">
        <v>4711892</v>
      </c>
      <c r="O17" s="22">
        <v>1474943</v>
      </c>
      <c r="P17" s="22">
        <v>4389465</v>
      </c>
      <c r="Q17" s="22">
        <v>1444036</v>
      </c>
      <c r="R17" s="22">
        <v>7308444</v>
      </c>
      <c r="S17" s="22">
        <v>0</v>
      </c>
      <c r="T17" s="22">
        <v>0</v>
      </c>
      <c r="U17" s="22">
        <v>0</v>
      </c>
      <c r="V17" s="22">
        <v>0</v>
      </c>
      <c r="W17" s="22">
        <v>16488871</v>
      </c>
      <c r="X17" s="22">
        <v>17935501</v>
      </c>
      <c r="Y17" s="22">
        <v>-1446630</v>
      </c>
      <c r="Z17" s="23">
        <v>-8.0657351026882385</v>
      </c>
      <c r="AA17" s="20">
        <v>24018297</v>
      </c>
    </row>
    <row r="18" spans="1:27" x14ac:dyDescent="0.25">
      <c r="A18" s="19" t="s">
        <v>46</v>
      </c>
      <c r="B18" s="15" t="s">
        <v>32</v>
      </c>
      <c r="C18" s="20">
        <v>1817</v>
      </c>
      <c r="D18" s="20">
        <v>0</v>
      </c>
      <c r="E18" s="21">
        <v>5766</v>
      </c>
      <c r="F18" s="22">
        <v>5766</v>
      </c>
      <c r="G18" s="22">
        <v>0</v>
      </c>
      <c r="H18" s="22">
        <v>0</v>
      </c>
      <c r="I18" s="22">
        <v>83</v>
      </c>
      <c r="J18" s="22">
        <v>83</v>
      </c>
      <c r="K18" s="22">
        <v>91</v>
      </c>
      <c r="L18" s="22">
        <v>0</v>
      </c>
      <c r="M18" s="22">
        <v>78</v>
      </c>
      <c r="N18" s="22">
        <v>169</v>
      </c>
      <c r="O18" s="22">
        <v>0</v>
      </c>
      <c r="P18" s="22">
        <v>91</v>
      </c>
      <c r="Q18" s="22">
        <v>274</v>
      </c>
      <c r="R18" s="22">
        <v>365</v>
      </c>
      <c r="S18" s="22">
        <v>0</v>
      </c>
      <c r="T18" s="22">
        <v>0</v>
      </c>
      <c r="U18" s="22">
        <v>0</v>
      </c>
      <c r="V18" s="22">
        <v>0</v>
      </c>
      <c r="W18" s="22">
        <v>617</v>
      </c>
      <c r="X18" s="22">
        <v>2458</v>
      </c>
      <c r="Y18" s="22">
        <v>-1841</v>
      </c>
      <c r="Z18" s="23">
        <v>-74.898291293734744</v>
      </c>
      <c r="AA18" s="20">
        <v>5766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118717005</v>
      </c>
      <c r="D20" s="20">
        <v>0</v>
      </c>
      <c r="E20" s="21">
        <v>60000000</v>
      </c>
      <c r="F20" s="22">
        <v>60000000</v>
      </c>
      <c r="G20" s="22">
        <v>33043478</v>
      </c>
      <c r="H20" s="22">
        <v>0</v>
      </c>
      <c r="I20" s="22">
        <v>0</v>
      </c>
      <c r="J20" s="22">
        <v>33043478</v>
      </c>
      <c r="K20" s="22">
        <v>-33043478</v>
      </c>
      <c r="L20" s="22">
        <v>0</v>
      </c>
      <c r="M20" s="22">
        <v>0</v>
      </c>
      <c r="N20" s="22">
        <v>-33043478</v>
      </c>
      <c r="O20" s="22">
        <v>40818469</v>
      </c>
      <c r="P20" s="22">
        <v>0</v>
      </c>
      <c r="Q20" s="22">
        <v>0</v>
      </c>
      <c r="R20" s="22">
        <v>40818469</v>
      </c>
      <c r="S20" s="22">
        <v>0</v>
      </c>
      <c r="T20" s="22">
        <v>0</v>
      </c>
      <c r="U20" s="22">
        <v>0</v>
      </c>
      <c r="V20" s="22">
        <v>0</v>
      </c>
      <c r="W20" s="22">
        <v>40818469</v>
      </c>
      <c r="X20" s="22">
        <v>45000000</v>
      </c>
      <c r="Y20" s="22">
        <v>-4181531</v>
      </c>
      <c r="Z20" s="23">
        <v>-9.2922911111111119</v>
      </c>
      <c r="AA20" s="20">
        <v>60000000</v>
      </c>
    </row>
    <row r="21" spans="1:27" x14ac:dyDescent="0.25">
      <c r="A21" s="19" t="s">
        <v>49</v>
      </c>
      <c r="B21" s="15" t="s">
        <v>32</v>
      </c>
      <c r="C21" s="20">
        <v>174579533</v>
      </c>
      <c r="D21" s="20">
        <v>0</v>
      </c>
      <c r="E21" s="21">
        <v>141231362</v>
      </c>
      <c r="F21" s="22">
        <v>143881677</v>
      </c>
      <c r="G21" s="22">
        <v>3867953</v>
      </c>
      <c r="H21" s="22">
        <v>18421323</v>
      </c>
      <c r="I21" s="22">
        <v>5436230</v>
      </c>
      <c r="J21" s="22">
        <v>27725506</v>
      </c>
      <c r="K21" s="22">
        <v>5613085</v>
      </c>
      <c r="L21" s="22">
        <v>1365757</v>
      </c>
      <c r="M21" s="22">
        <v>2050413</v>
      </c>
      <c r="N21" s="22">
        <v>9029255</v>
      </c>
      <c r="O21" s="22">
        <v>3684405</v>
      </c>
      <c r="P21" s="22">
        <v>11608073</v>
      </c>
      <c r="Q21" s="22">
        <v>2974737</v>
      </c>
      <c r="R21" s="22">
        <v>18267215</v>
      </c>
      <c r="S21" s="22">
        <v>0</v>
      </c>
      <c r="T21" s="22">
        <v>0</v>
      </c>
      <c r="U21" s="22">
        <v>0</v>
      </c>
      <c r="V21" s="22">
        <v>0</v>
      </c>
      <c r="W21" s="22">
        <v>55021976</v>
      </c>
      <c r="X21" s="22">
        <v>101607428</v>
      </c>
      <c r="Y21" s="22">
        <v>-46585452</v>
      </c>
      <c r="Z21" s="23">
        <v>-45.848470842112057</v>
      </c>
      <c r="AA21" s="20">
        <v>143881677</v>
      </c>
    </row>
    <row r="22" spans="1:27" x14ac:dyDescent="0.25">
      <c r="A22" s="19" t="s">
        <v>50</v>
      </c>
      <c r="B22" s="15" t="s">
        <v>32</v>
      </c>
      <c r="C22" s="20">
        <v>71477262</v>
      </c>
      <c r="D22" s="20">
        <v>0</v>
      </c>
      <c r="E22" s="21">
        <v>91159201</v>
      </c>
      <c r="F22" s="22">
        <v>60060503</v>
      </c>
      <c r="G22" s="22">
        <v>1840687</v>
      </c>
      <c r="H22" s="22">
        <v>2368134</v>
      </c>
      <c r="I22" s="22">
        <v>-7152526</v>
      </c>
      <c r="J22" s="22">
        <v>-2943705</v>
      </c>
      <c r="K22" s="22">
        <v>14061634</v>
      </c>
      <c r="L22" s="22">
        <v>2083195</v>
      </c>
      <c r="M22" s="22">
        <v>1580673</v>
      </c>
      <c r="N22" s="22">
        <v>17725502</v>
      </c>
      <c r="O22" s="22">
        <v>2239988</v>
      </c>
      <c r="P22" s="22">
        <v>3158308</v>
      </c>
      <c r="Q22" s="22">
        <v>4072875</v>
      </c>
      <c r="R22" s="22">
        <v>9471171</v>
      </c>
      <c r="S22" s="22">
        <v>0</v>
      </c>
      <c r="T22" s="22">
        <v>0</v>
      </c>
      <c r="U22" s="22">
        <v>0</v>
      </c>
      <c r="V22" s="22">
        <v>0</v>
      </c>
      <c r="W22" s="22">
        <v>24252968</v>
      </c>
      <c r="X22" s="22">
        <v>44066520</v>
      </c>
      <c r="Y22" s="22">
        <v>-19813552</v>
      </c>
      <c r="Z22" s="18">
        <v>-44.962824384589481</v>
      </c>
      <c r="AA22" s="20">
        <v>60060503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-4375590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251666777</v>
      </c>
      <c r="D25" s="20">
        <v>0</v>
      </c>
      <c r="E25" s="21">
        <v>3967700</v>
      </c>
      <c r="F25" s="22">
        <v>241234880</v>
      </c>
      <c r="G25" s="22">
        <v>5099190</v>
      </c>
      <c r="H25" s="22">
        <v>16534921</v>
      </c>
      <c r="I25" s="22">
        <v>17334794</v>
      </c>
      <c r="J25" s="22">
        <v>38968905</v>
      </c>
      <c r="K25" s="22">
        <v>1047166</v>
      </c>
      <c r="L25" s="22">
        <v>40278755</v>
      </c>
      <c r="M25" s="22">
        <v>831855</v>
      </c>
      <c r="N25" s="22">
        <v>42157776</v>
      </c>
      <c r="O25" s="22">
        <v>40640743</v>
      </c>
      <c r="P25" s="22">
        <v>19391108</v>
      </c>
      <c r="Q25" s="22">
        <v>21231223</v>
      </c>
      <c r="R25" s="22">
        <v>81263074</v>
      </c>
      <c r="S25" s="22">
        <v>0</v>
      </c>
      <c r="T25" s="22">
        <v>0</v>
      </c>
      <c r="U25" s="22">
        <v>0</v>
      </c>
      <c r="V25" s="22">
        <v>0</v>
      </c>
      <c r="W25" s="22">
        <v>162389755</v>
      </c>
      <c r="X25" s="22">
        <v>240082435</v>
      </c>
      <c r="Y25" s="22">
        <v>-77692680</v>
      </c>
      <c r="Z25" s="23">
        <v>-32.36083472745517</v>
      </c>
      <c r="AA25" s="20">
        <v>241234880</v>
      </c>
    </row>
    <row r="26" spans="1:27" x14ac:dyDescent="0.25">
      <c r="A26" s="19" t="s">
        <v>54</v>
      </c>
      <c r="B26" s="15" t="s">
        <v>32</v>
      </c>
      <c r="C26" s="20">
        <v>10470428</v>
      </c>
      <c r="D26" s="20">
        <v>0</v>
      </c>
      <c r="E26" s="21">
        <v>8434154</v>
      </c>
      <c r="F26" s="22">
        <v>17123334</v>
      </c>
      <c r="G26" s="22">
        <v>779468</v>
      </c>
      <c r="H26" s="22">
        <v>443820</v>
      </c>
      <c r="I26" s="22">
        <v>1470837</v>
      </c>
      <c r="J26" s="22">
        <v>2694125</v>
      </c>
      <c r="K26" s="22">
        <v>1030931</v>
      </c>
      <c r="L26" s="22">
        <v>964664</v>
      </c>
      <c r="M26" s="22">
        <v>1205482</v>
      </c>
      <c r="N26" s="22">
        <v>3201077</v>
      </c>
      <c r="O26" s="22">
        <v>2554975</v>
      </c>
      <c r="P26" s="22">
        <v>1121983</v>
      </c>
      <c r="Q26" s="22">
        <v>9168402</v>
      </c>
      <c r="R26" s="22">
        <v>12845360</v>
      </c>
      <c r="S26" s="22">
        <v>0</v>
      </c>
      <c r="T26" s="22">
        <v>0</v>
      </c>
      <c r="U26" s="22">
        <v>0</v>
      </c>
      <c r="V26" s="22">
        <v>0</v>
      </c>
      <c r="W26" s="22">
        <v>18740562</v>
      </c>
      <c r="X26" s="22">
        <v>15177281</v>
      </c>
      <c r="Y26" s="22">
        <v>3563281</v>
      </c>
      <c r="Z26" s="23">
        <v>23.477729640770306</v>
      </c>
      <c r="AA26" s="20">
        <v>17123334</v>
      </c>
    </row>
    <row r="27" spans="1:27" x14ac:dyDescent="0.25">
      <c r="A27" s="19" t="s">
        <v>46</v>
      </c>
      <c r="B27" s="15" t="s">
        <v>32</v>
      </c>
      <c r="C27" s="20">
        <v>451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11836334004</v>
      </c>
      <c r="D28" s="20">
        <v>0</v>
      </c>
      <c r="E28" s="21">
        <v>13638691439</v>
      </c>
      <c r="F28" s="22">
        <v>13396224319</v>
      </c>
      <c r="G28" s="22">
        <v>3962058997</v>
      </c>
      <c r="H28" s="22">
        <v>338593462</v>
      </c>
      <c r="I28" s="22">
        <v>935645244</v>
      </c>
      <c r="J28" s="22">
        <v>5236297703</v>
      </c>
      <c r="K28" s="22">
        <v>215789524</v>
      </c>
      <c r="L28" s="22">
        <v>34350240</v>
      </c>
      <c r="M28" s="22">
        <v>3966961715</v>
      </c>
      <c r="N28" s="22">
        <v>4217101479</v>
      </c>
      <c r="O28" s="22">
        <v>148830266</v>
      </c>
      <c r="P28" s="22">
        <v>183318396</v>
      </c>
      <c r="Q28" s="22">
        <v>2622024853</v>
      </c>
      <c r="R28" s="22">
        <v>2954173515</v>
      </c>
      <c r="S28" s="22">
        <v>0</v>
      </c>
      <c r="T28" s="22">
        <v>0</v>
      </c>
      <c r="U28" s="22">
        <v>0</v>
      </c>
      <c r="V28" s="22">
        <v>0</v>
      </c>
      <c r="W28" s="22">
        <v>12407572697</v>
      </c>
      <c r="X28" s="22">
        <v>11632486238</v>
      </c>
      <c r="Y28" s="22">
        <v>775086459</v>
      </c>
      <c r="Z28" s="23">
        <v>6.6631195012121713</v>
      </c>
      <c r="AA28" s="20">
        <v>13396224319</v>
      </c>
    </row>
    <row r="29" spans="1:27" x14ac:dyDescent="0.25">
      <c r="A29" s="19" t="s">
        <v>56</v>
      </c>
      <c r="B29" s="15" t="s">
        <v>32</v>
      </c>
      <c r="C29" s="20">
        <v>9330217</v>
      </c>
      <c r="D29" s="20">
        <v>0</v>
      </c>
      <c r="E29" s="21">
        <v>11082749</v>
      </c>
      <c r="F29" s="22">
        <v>16539158</v>
      </c>
      <c r="G29" s="22">
        <v>1592794</v>
      </c>
      <c r="H29" s="22">
        <v>1681146</v>
      </c>
      <c r="I29" s="22">
        <v>1652217</v>
      </c>
      <c r="J29" s="22">
        <v>4926157</v>
      </c>
      <c r="K29" s="22">
        <v>1703356</v>
      </c>
      <c r="L29" s="22">
        <v>1724462</v>
      </c>
      <c r="M29" s="22">
        <v>1735103</v>
      </c>
      <c r="N29" s="22">
        <v>5162921</v>
      </c>
      <c r="O29" s="22">
        <v>1800270</v>
      </c>
      <c r="P29" s="22">
        <v>1814701</v>
      </c>
      <c r="Q29" s="22">
        <v>1846398</v>
      </c>
      <c r="R29" s="22">
        <v>5461369</v>
      </c>
      <c r="S29" s="22">
        <v>0</v>
      </c>
      <c r="T29" s="22">
        <v>0</v>
      </c>
      <c r="U29" s="22">
        <v>0</v>
      </c>
      <c r="V29" s="22">
        <v>0</v>
      </c>
      <c r="W29" s="22">
        <v>15550447</v>
      </c>
      <c r="X29" s="22">
        <v>10757122</v>
      </c>
      <c r="Y29" s="22">
        <v>4793325</v>
      </c>
      <c r="Z29" s="23">
        <v>44.559548548394261</v>
      </c>
      <c r="AA29" s="20">
        <v>16539158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755214881</v>
      </c>
      <c r="D31" s="20">
        <v>0</v>
      </c>
      <c r="E31" s="21">
        <v>705279552</v>
      </c>
      <c r="F31" s="22">
        <v>840988162</v>
      </c>
      <c r="G31" s="22">
        <v>75946533</v>
      </c>
      <c r="H31" s="22">
        <v>74742796</v>
      </c>
      <c r="I31" s="22">
        <v>82185560</v>
      </c>
      <c r="J31" s="22">
        <v>232874889</v>
      </c>
      <c r="K31" s="22">
        <v>75733674</v>
      </c>
      <c r="L31" s="22">
        <v>63249961</v>
      </c>
      <c r="M31" s="22">
        <v>81856608</v>
      </c>
      <c r="N31" s="22">
        <v>220840243</v>
      </c>
      <c r="O31" s="22">
        <v>74793522</v>
      </c>
      <c r="P31" s="22">
        <v>72413181</v>
      </c>
      <c r="Q31" s="22">
        <v>75133956</v>
      </c>
      <c r="R31" s="22">
        <v>222340659</v>
      </c>
      <c r="S31" s="22">
        <v>0</v>
      </c>
      <c r="T31" s="22">
        <v>0</v>
      </c>
      <c r="U31" s="22">
        <v>0</v>
      </c>
      <c r="V31" s="22">
        <v>0</v>
      </c>
      <c r="W31" s="22">
        <v>676055791</v>
      </c>
      <c r="X31" s="22">
        <v>618801838</v>
      </c>
      <c r="Y31" s="22">
        <v>57253953</v>
      </c>
      <c r="Z31" s="23">
        <v>9.2523889691484733</v>
      </c>
      <c r="AA31" s="20">
        <v>840988162</v>
      </c>
    </row>
    <row r="32" spans="1:27" x14ac:dyDescent="0.25">
      <c r="A32" s="19" t="s">
        <v>58</v>
      </c>
      <c r="B32" s="15" t="s">
        <v>32</v>
      </c>
      <c r="C32" s="20">
        <v>-20747972</v>
      </c>
      <c r="D32" s="20">
        <v>0</v>
      </c>
      <c r="E32" s="21">
        <v>2012430</v>
      </c>
      <c r="F32" s="22">
        <v>1887240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49450</v>
      </c>
      <c r="P32" s="22">
        <v>205043</v>
      </c>
      <c r="Q32" s="22">
        <v>-7929126</v>
      </c>
      <c r="R32" s="22">
        <v>-7674633</v>
      </c>
      <c r="S32" s="22">
        <v>0</v>
      </c>
      <c r="T32" s="22">
        <v>0</v>
      </c>
      <c r="U32" s="22">
        <v>0</v>
      </c>
      <c r="V32" s="22">
        <v>0</v>
      </c>
      <c r="W32" s="22">
        <v>-7674633</v>
      </c>
      <c r="X32" s="22">
        <v>1389177</v>
      </c>
      <c r="Y32" s="22">
        <v>-9063810</v>
      </c>
      <c r="Z32" s="23">
        <v>-652.45897391045207</v>
      </c>
      <c r="AA32" s="20">
        <v>1887240</v>
      </c>
    </row>
    <row r="33" spans="1:27" x14ac:dyDescent="0.25">
      <c r="A33" s="19" t="s">
        <v>59</v>
      </c>
      <c r="B33" s="15" t="s">
        <v>32</v>
      </c>
      <c r="C33" s="20">
        <v>6116067792</v>
      </c>
      <c r="D33" s="20">
        <v>0</v>
      </c>
      <c r="E33" s="21">
        <v>7012904964</v>
      </c>
      <c r="F33" s="22">
        <v>7108280137</v>
      </c>
      <c r="G33" s="22">
        <v>4199452</v>
      </c>
      <c r="H33" s="22">
        <v>594220702</v>
      </c>
      <c r="I33" s="22">
        <v>522165228</v>
      </c>
      <c r="J33" s="22">
        <v>1120585382</v>
      </c>
      <c r="K33" s="22">
        <v>533232831</v>
      </c>
      <c r="L33" s="22">
        <v>546320703</v>
      </c>
      <c r="M33" s="22">
        <v>595936160</v>
      </c>
      <c r="N33" s="22">
        <v>1675489694</v>
      </c>
      <c r="O33" s="22">
        <v>580995387</v>
      </c>
      <c r="P33" s="22">
        <v>659018492</v>
      </c>
      <c r="Q33" s="22">
        <v>584465045</v>
      </c>
      <c r="R33" s="22">
        <v>1824478924</v>
      </c>
      <c r="S33" s="22">
        <v>0</v>
      </c>
      <c r="T33" s="22">
        <v>0</v>
      </c>
      <c r="U33" s="22">
        <v>0</v>
      </c>
      <c r="V33" s="22">
        <v>0</v>
      </c>
      <c r="W33" s="22">
        <v>4620554000</v>
      </c>
      <c r="X33" s="22">
        <v>4758880242</v>
      </c>
      <c r="Y33" s="22">
        <v>-138326242</v>
      </c>
      <c r="Z33" s="23">
        <v>-2.906697268386524</v>
      </c>
      <c r="AA33" s="20">
        <v>7108280137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63440729305</v>
      </c>
      <c r="D35" s="29">
        <f t="shared" ref="D35:Y35" si="0">SUM(D6:D34)</f>
        <v>0</v>
      </c>
      <c r="E35" s="30">
        <f t="shared" si="0"/>
        <v>101829009577</v>
      </c>
      <c r="F35" s="31">
        <f t="shared" si="0"/>
        <v>103121449483</v>
      </c>
      <c r="G35" s="31">
        <f t="shared" si="0"/>
        <v>9857293018</v>
      </c>
      <c r="H35" s="31">
        <f t="shared" si="0"/>
        <v>6741996969</v>
      </c>
      <c r="I35" s="31">
        <f t="shared" si="0"/>
        <v>7913753067</v>
      </c>
      <c r="J35" s="31">
        <f t="shared" si="0"/>
        <v>24513043054</v>
      </c>
      <c r="K35" s="31">
        <f t="shared" si="0"/>
        <v>7466088962</v>
      </c>
      <c r="L35" s="31">
        <f t="shared" si="0"/>
        <v>7244715479</v>
      </c>
      <c r="M35" s="31">
        <f t="shared" si="0"/>
        <v>10748956784</v>
      </c>
      <c r="N35" s="31">
        <f t="shared" si="0"/>
        <v>25459761225</v>
      </c>
      <c r="O35" s="31">
        <f t="shared" si="0"/>
        <v>7250232988</v>
      </c>
      <c r="P35" s="31">
        <f t="shared" si="0"/>
        <v>7213461850</v>
      </c>
      <c r="Q35" s="31">
        <f t="shared" si="0"/>
        <v>9444146911</v>
      </c>
      <c r="R35" s="31">
        <f t="shared" si="0"/>
        <v>23907841749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73880646028</v>
      </c>
      <c r="X35" s="31">
        <f t="shared" si="0"/>
        <v>77567576450</v>
      </c>
      <c r="Y35" s="31">
        <f t="shared" si="0"/>
        <v>-3686930422</v>
      </c>
      <c r="Z35" s="32">
        <f>+IF(X35&lt;&gt;0,+(Y35/X35)*100,0)</f>
        <v>-4.753185017165765</v>
      </c>
      <c r="AA35" s="29">
        <f>SUM(AA6:AA34)</f>
        <v>103121449483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10333978009</v>
      </c>
      <c r="D37" s="20">
        <v>0</v>
      </c>
      <c r="E37" s="21">
        <v>12106113597</v>
      </c>
      <c r="F37" s="22">
        <v>11963431848</v>
      </c>
      <c r="G37" s="22">
        <v>896868767</v>
      </c>
      <c r="H37" s="22">
        <v>951506145</v>
      </c>
      <c r="I37" s="22">
        <v>1033255975</v>
      </c>
      <c r="J37" s="22">
        <v>2881630887</v>
      </c>
      <c r="K37" s="22">
        <v>948042796</v>
      </c>
      <c r="L37" s="22">
        <v>1146026872</v>
      </c>
      <c r="M37" s="22">
        <v>1047423954</v>
      </c>
      <c r="N37" s="22">
        <v>3141493622</v>
      </c>
      <c r="O37" s="22">
        <v>1073416104</v>
      </c>
      <c r="P37" s="22">
        <v>981698369</v>
      </c>
      <c r="Q37" s="22">
        <v>998822518</v>
      </c>
      <c r="R37" s="22">
        <v>3053936991</v>
      </c>
      <c r="S37" s="22">
        <v>0</v>
      </c>
      <c r="T37" s="22">
        <v>0</v>
      </c>
      <c r="U37" s="22">
        <v>0</v>
      </c>
      <c r="V37" s="22">
        <v>0</v>
      </c>
      <c r="W37" s="22">
        <v>9077061500</v>
      </c>
      <c r="X37" s="22">
        <v>8885962732</v>
      </c>
      <c r="Y37" s="22">
        <v>191098768</v>
      </c>
      <c r="Z37" s="23">
        <v>2.1505690915382516</v>
      </c>
      <c r="AA37" s="20">
        <v>11963431848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32562345727</v>
      </c>
      <c r="D40" s="20">
        <v>0</v>
      </c>
      <c r="E40" s="21">
        <v>41595130653</v>
      </c>
      <c r="F40" s="22">
        <v>42100418652</v>
      </c>
      <c r="G40" s="22">
        <v>2751767824</v>
      </c>
      <c r="H40" s="22">
        <v>1971641687</v>
      </c>
      <c r="I40" s="22">
        <v>3592446453</v>
      </c>
      <c r="J40" s="22">
        <v>8315855964</v>
      </c>
      <c r="K40" s="22">
        <v>3581450429</v>
      </c>
      <c r="L40" s="22">
        <v>3458285205</v>
      </c>
      <c r="M40" s="22">
        <v>2836788874</v>
      </c>
      <c r="N40" s="22">
        <v>9876524508</v>
      </c>
      <c r="O40" s="22">
        <v>3187332583</v>
      </c>
      <c r="P40" s="22">
        <v>3339099055</v>
      </c>
      <c r="Q40" s="22">
        <v>3146244647</v>
      </c>
      <c r="R40" s="22">
        <v>9672676285</v>
      </c>
      <c r="S40" s="22">
        <v>0</v>
      </c>
      <c r="T40" s="22">
        <v>0</v>
      </c>
      <c r="U40" s="22">
        <v>0</v>
      </c>
      <c r="V40" s="22">
        <v>0</v>
      </c>
      <c r="W40" s="22">
        <v>27865056757</v>
      </c>
      <c r="X40" s="22">
        <v>29471310751</v>
      </c>
      <c r="Y40" s="22">
        <v>-1606253994</v>
      </c>
      <c r="Z40" s="23">
        <v>-5.4502292333417772</v>
      </c>
      <c r="AA40" s="20">
        <v>42100418652</v>
      </c>
    </row>
    <row r="41" spans="1:27" x14ac:dyDescent="0.25">
      <c r="A41" s="19" t="s">
        <v>67</v>
      </c>
      <c r="B41" s="15" t="s">
        <v>32</v>
      </c>
      <c r="C41" s="20">
        <v>16691417287</v>
      </c>
      <c r="D41" s="20">
        <v>0</v>
      </c>
      <c r="E41" s="21">
        <v>11945184556</v>
      </c>
      <c r="F41" s="22">
        <v>13844276230</v>
      </c>
      <c r="G41" s="22">
        <v>1205072719</v>
      </c>
      <c r="H41" s="22">
        <v>352444732</v>
      </c>
      <c r="I41" s="22">
        <v>1257399684</v>
      </c>
      <c r="J41" s="22">
        <v>2814917135</v>
      </c>
      <c r="K41" s="22">
        <v>248003412</v>
      </c>
      <c r="L41" s="22">
        <v>576915485</v>
      </c>
      <c r="M41" s="22">
        <v>899212078</v>
      </c>
      <c r="N41" s="22">
        <v>1724130975</v>
      </c>
      <c r="O41" s="22">
        <v>620623492</v>
      </c>
      <c r="P41" s="22">
        <v>1004242994</v>
      </c>
      <c r="Q41" s="22">
        <v>1015155575</v>
      </c>
      <c r="R41" s="22">
        <v>2640022061</v>
      </c>
      <c r="S41" s="22">
        <v>0</v>
      </c>
      <c r="T41" s="22">
        <v>0</v>
      </c>
      <c r="U41" s="22">
        <v>0</v>
      </c>
      <c r="V41" s="22">
        <v>0</v>
      </c>
      <c r="W41" s="22">
        <v>7179070171</v>
      </c>
      <c r="X41" s="22">
        <v>10137780095</v>
      </c>
      <c r="Y41" s="22">
        <v>-2958709924</v>
      </c>
      <c r="Z41" s="23">
        <v>-29.184988195386573</v>
      </c>
      <c r="AA41" s="20">
        <v>13844276230</v>
      </c>
    </row>
    <row r="42" spans="1:27" x14ac:dyDescent="0.25">
      <c r="A42" s="19" t="s">
        <v>68</v>
      </c>
      <c r="B42" s="15" t="s">
        <v>32</v>
      </c>
      <c r="C42" s="20">
        <v>5752201362</v>
      </c>
      <c r="D42" s="20">
        <v>0</v>
      </c>
      <c r="E42" s="21">
        <v>5603297481</v>
      </c>
      <c r="F42" s="22">
        <v>5553325728</v>
      </c>
      <c r="G42" s="22">
        <v>263591318</v>
      </c>
      <c r="H42" s="22">
        <v>322668583</v>
      </c>
      <c r="I42" s="22">
        <v>510958834</v>
      </c>
      <c r="J42" s="22">
        <v>1097218735</v>
      </c>
      <c r="K42" s="22">
        <v>374056133</v>
      </c>
      <c r="L42" s="22">
        <v>341610587</v>
      </c>
      <c r="M42" s="22">
        <v>451532897</v>
      </c>
      <c r="N42" s="22">
        <v>1167199617</v>
      </c>
      <c r="O42" s="22">
        <v>357957938</v>
      </c>
      <c r="P42" s="22">
        <v>335627848</v>
      </c>
      <c r="Q42" s="22">
        <v>367140316</v>
      </c>
      <c r="R42" s="22">
        <v>1060726102</v>
      </c>
      <c r="S42" s="22">
        <v>0</v>
      </c>
      <c r="T42" s="22">
        <v>0</v>
      </c>
      <c r="U42" s="22">
        <v>0</v>
      </c>
      <c r="V42" s="22">
        <v>0</v>
      </c>
      <c r="W42" s="22">
        <v>3325144454</v>
      </c>
      <c r="X42" s="22">
        <v>4100816952</v>
      </c>
      <c r="Y42" s="22">
        <v>-775672498</v>
      </c>
      <c r="Z42" s="23">
        <v>-18.915072461883444</v>
      </c>
      <c r="AA42" s="20">
        <v>5553325728</v>
      </c>
    </row>
    <row r="43" spans="1:27" x14ac:dyDescent="0.25">
      <c r="A43" s="19" t="s">
        <v>69</v>
      </c>
      <c r="B43" s="15" t="s">
        <v>32</v>
      </c>
      <c r="C43" s="20">
        <v>1248702493</v>
      </c>
      <c r="D43" s="20">
        <v>0</v>
      </c>
      <c r="E43" s="21">
        <v>755109864</v>
      </c>
      <c r="F43" s="22">
        <v>800405647</v>
      </c>
      <c r="G43" s="22">
        <v>59497752</v>
      </c>
      <c r="H43" s="22">
        <v>48984413</v>
      </c>
      <c r="I43" s="22">
        <v>51631212</v>
      </c>
      <c r="J43" s="22">
        <v>160113377</v>
      </c>
      <c r="K43" s="22">
        <v>66194994</v>
      </c>
      <c r="L43" s="22">
        <v>55238082</v>
      </c>
      <c r="M43" s="22">
        <v>111194981</v>
      </c>
      <c r="N43" s="22">
        <v>232628057</v>
      </c>
      <c r="O43" s="22">
        <v>61063236</v>
      </c>
      <c r="P43" s="22">
        <v>43511165</v>
      </c>
      <c r="Q43" s="22">
        <v>34560807</v>
      </c>
      <c r="R43" s="22">
        <v>139135208</v>
      </c>
      <c r="S43" s="22">
        <v>0</v>
      </c>
      <c r="T43" s="22">
        <v>0</v>
      </c>
      <c r="U43" s="22">
        <v>0</v>
      </c>
      <c r="V43" s="22">
        <v>0</v>
      </c>
      <c r="W43" s="22">
        <v>531876642</v>
      </c>
      <c r="X43" s="22">
        <v>601444272</v>
      </c>
      <c r="Y43" s="22">
        <v>-69567630</v>
      </c>
      <c r="Z43" s="23">
        <v>-11.566762414855953</v>
      </c>
      <c r="AA43" s="20">
        <v>800405647</v>
      </c>
    </row>
    <row r="44" spans="1:27" x14ac:dyDescent="0.25">
      <c r="A44" s="19" t="s">
        <v>70</v>
      </c>
      <c r="B44" s="15" t="s">
        <v>32</v>
      </c>
      <c r="C44" s="20">
        <v>8110341697</v>
      </c>
      <c r="D44" s="20">
        <v>0</v>
      </c>
      <c r="E44" s="21">
        <v>8045981504</v>
      </c>
      <c r="F44" s="22">
        <v>8597325807</v>
      </c>
      <c r="G44" s="22">
        <v>290944483</v>
      </c>
      <c r="H44" s="22">
        <v>514632214</v>
      </c>
      <c r="I44" s="22">
        <v>835051291</v>
      </c>
      <c r="J44" s="22">
        <v>1640627988</v>
      </c>
      <c r="K44" s="22">
        <v>847994824</v>
      </c>
      <c r="L44" s="22">
        <v>499969669</v>
      </c>
      <c r="M44" s="22">
        <v>1035347139</v>
      </c>
      <c r="N44" s="22">
        <v>2383311632</v>
      </c>
      <c r="O44" s="22">
        <v>686445777</v>
      </c>
      <c r="P44" s="22">
        <v>572365406</v>
      </c>
      <c r="Q44" s="22">
        <v>766044948</v>
      </c>
      <c r="R44" s="22">
        <v>2024856131</v>
      </c>
      <c r="S44" s="22">
        <v>0</v>
      </c>
      <c r="T44" s="22">
        <v>0</v>
      </c>
      <c r="U44" s="22">
        <v>0</v>
      </c>
      <c r="V44" s="22">
        <v>0</v>
      </c>
      <c r="W44" s="22">
        <v>6048795751</v>
      </c>
      <c r="X44" s="22">
        <v>6217702844</v>
      </c>
      <c r="Y44" s="22">
        <v>-168907093</v>
      </c>
      <c r="Z44" s="23">
        <v>-2.7165513894410873</v>
      </c>
      <c r="AA44" s="20">
        <v>8597325807</v>
      </c>
    </row>
    <row r="45" spans="1:27" x14ac:dyDescent="0.25">
      <c r="A45" s="19" t="s">
        <v>71</v>
      </c>
      <c r="B45" s="15" t="s">
        <v>32</v>
      </c>
      <c r="C45" s="20">
        <v>853059931</v>
      </c>
      <c r="D45" s="20">
        <v>0</v>
      </c>
      <c r="E45" s="21">
        <v>980438389</v>
      </c>
      <c r="F45" s="22">
        <v>989371833</v>
      </c>
      <c r="G45" s="22">
        <v>6392884</v>
      </c>
      <c r="H45" s="22">
        <v>7898072</v>
      </c>
      <c r="I45" s="22">
        <v>46670886</v>
      </c>
      <c r="J45" s="22">
        <v>60961842</v>
      </c>
      <c r="K45" s="22">
        <v>100130923</v>
      </c>
      <c r="L45" s="22">
        <v>70553159</v>
      </c>
      <c r="M45" s="22">
        <v>72635060</v>
      </c>
      <c r="N45" s="22">
        <v>243319142</v>
      </c>
      <c r="O45" s="22">
        <v>56657571</v>
      </c>
      <c r="P45" s="22">
        <v>69786225</v>
      </c>
      <c r="Q45" s="22">
        <v>141013599</v>
      </c>
      <c r="R45" s="22">
        <v>267457395</v>
      </c>
      <c r="S45" s="22">
        <v>0</v>
      </c>
      <c r="T45" s="22">
        <v>0</v>
      </c>
      <c r="U45" s="22">
        <v>0</v>
      </c>
      <c r="V45" s="22">
        <v>0</v>
      </c>
      <c r="W45" s="22">
        <v>571738379</v>
      </c>
      <c r="X45" s="22">
        <v>734981263</v>
      </c>
      <c r="Y45" s="22">
        <v>-163242884</v>
      </c>
      <c r="Z45" s="23">
        <v>-22.210482391576285</v>
      </c>
      <c r="AA45" s="20">
        <v>989371833</v>
      </c>
    </row>
    <row r="46" spans="1:27" x14ac:dyDescent="0.25">
      <c r="A46" s="19" t="s">
        <v>72</v>
      </c>
      <c r="B46" s="15" t="s">
        <v>32</v>
      </c>
      <c r="C46" s="20">
        <v>7574830270</v>
      </c>
      <c r="D46" s="20">
        <v>0</v>
      </c>
      <c r="E46" s="21">
        <v>2014708614</v>
      </c>
      <c r="F46" s="22">
        <v>1416807723</v>
      </c>
      <c r="G46" s="22">
        <v>51293790</v>
      </c>
      <c r="H46" s="22">
        <v>1528615021</v>
      </c>
      <c r="I46" s="22">
        <v>158999169</v>
      </c>
      <c r="J46" s="22">
        <v>1738907980</v>
      </c>
      <c r="K46" s="22">
        <v>68021978</v>
      </c>
      <c r="L46" s="22">
        <v>58863708</v>
      </c>
      <c r="M46" s="22">
        <v>26426155</v>
      </c>
      <c r="N46" s="22">
        <v>153311841</v>
      </c>
      <c r="O46" s="22">
        <v>-11786386</v>
      </c>
      <c r="P46" s="22">
        <v>-1539237239</v>
      </c>
      <c r="Q46" s="22">
        <v>42068873</v>
      </c>
      <c r="R46" s="22">
        <v>-1508954752</v>
      </c>
      <c r="S46" s="22">
        <v>0</v>
      </c>
      <c r="T46" s="22">
        <v>0</v>
      </c>
      <c r="U46" s="22">
        <v>0</v>
      </c>
      <c r="V46" s="22">
        <v>0</v>
      </c>
      <c r="W46" s="22">
        <v>383265069</v>
      </c>
      <c r="X46" s="22">
        <v>1045513220</v>
      </c>
      <c r="Y46" s="22">
        <v>-662248151</v>
      </c>
      <c r="Z46" s="23">
        <v>-63.341920344154047</v>
      </c>
      <c r="AA46" s="20">
        <v>1416807723</v>
      </c>
    </row>
    <row r="47" spans="1:27" x14ac:dyDescent="0.25">
      <c r="A47" s="19" t="s">
        <v>73</v>
      </c>
      <c r="B47" s="15" t="s">
        <v>32</v>
      </c>
      <c r="C47" s="20">
        <v>3349669423</v>
      </c>
      <c r="D47" s="20">
        <v>0</v>
      </c>
      <c r="E47" s="21">
        <v>2431995838</v>
      </c>
      <c r="F47" s="22">
        <v>2794747140</v>
      </c>
      <c r="G47" s="22">
        <v>431554663</v>
      </c>
      <c r="H47" s="22">
        <v>188682962</v>
      </c>
      <c r="I47" s="22">
        <v>284389998</v>
      </c>
      <c r="J47" s="22">
        <v>904627623</v>
      </c>
      <c r="K47" s="22">
        <v>254755002</v>
      </c>
      <c r="L47" s="22">
        <v>169628596</v>
      </c>
      <c r="M47" s="22">
        <v>270299218</v>
      </c>
      <c r="N47" s="22">
        <v>694682816</v>
      </c>
      <c r="O47" s="22">
        <v>202130392</v>
      </c>
      <c r="P47" s="22">
        <v>194257431</v>
      </c>
      <c r="Q47" s="22">
        <v>258456510</v>
      </c>
      <c r="R47" s="22">
        <v>654844333</v>
      </c>
      <c r="S47" s="22">
        <v>0</v>
      </c>
      <c r="T47" s="22">
        <v>0</v>
      </c>
      <c r="U47" s="22">
        <v>0</v>
      </c>
      <c r="V47" s="22">
        <v>0</v>
      </c>
      <c r="W47" s="22">
        <v>2254154772</v>
      </c>
      <c r="X47" s="22">
        <v>2068426635</v>
      </c>
      <c r="Y47" s="22">
        <v>185728137</v>
      </c>
      <c r="Z47" s="23">
        <v>8.9791986748420491</v>
      </c>
      <c r="AA47" s="20">
        <v>2794747140</v>
      </c>
    </row>
    <row r="48" spans="1:27" x14ac:dyDescent="0.25">
      <c r="A48" s="19" t="s">
        <v>74</v>
      </c>
      <c r="B48" s="15" t="s">
        <v>32</v>
      </c>
      <c r="C48" s="20">
        <v>122731521</v>
      </c>
      <c r="D48" s="20">
        <v>0</v>
      </c>
      <c r="E48" s="21">
        <v>5767133</v>
      </c>
      <c r="F48" s="22">
        <v>5114252</v>
      </c>
      <c r="G48" s="22">
        <v>0</v>
      </c>
      <c r="H48" s="22">
        <v>0</v>
      </c>
      <c r="I48" s="22">
        <v>0</v>
      </c>
      <c r="J48" s="22">
        <v>0</v>
      </c>
      <c r="K48" s="22">
        <v>2943</v>
      </c>
      <c r="L48" s="22">
        <v>125377</v>
      </c>
      <c r="M48" s="22">
        <v>112308</v>
      </c>
      <c r="N48" s="22">
        <v>240628</v>
      </c>
      <c r="O48" s="22">
        <v>40369</v>
      </c>
      <c r="P48" s="22">
        <v>96054</v>
      </c>
      <c r="Q48" s="22">
        <v>-4513872</v>
      </c>
      <c r="R48" s="22">
        <v>-4377449</v>
      </c>
      <c r="S48" s="22">
        <v>0</v>
      </c>
      <c r="T48" s="22">
        <v>0</v>
      </c>
      <c r="U48" s="22">
        <v>0</v>
      </c>
      <c r="V48" s="22">
        <v>0</v>
      </c>
      <c r="W48" s="22">
        <v>-4136821</v>
      </c>
      <c r="X48" s="22">
        <v>7528003</v>
      </c>
      <c r="Y48" s="22">
        <v>-11664824</v>
      </c>
      <c r="Z48" s="23">
        <v>-154.95243559281261</v>
      </c>
      <c r="AA48" s="20">
        <v>5114252</v>
      </c>
    </row>
    <row r="49" spans="1:27" x14ac:dyDescent="0.25">
      <c r="A49" s="19" t="s">
        <v>75</v>
      </c>
      <c r="B49" s="15" t="s">
        <v>32</v>
      </c>
      <c r="C49" s="20">
        <v>6183245721</v>
      </c>
      <c r="D49" s="20">
        <v>0</v>
      </c>
      <c r="E49" s="21">
        <v>7903851276</v>
      </c>
      <c r="F49" s="22">
        <v>8060383465</v>
      </c>
      <c r="G49" s="22">
        <v>699926494</v>
      </c>
      <c r="H49" s="22">
        <v>636614513</v>
      </c>
      <c r="I49" s="22">
        <v>625911769</v>
      </c>
      <c r="J49" s="22">
        <v>1962452776</v>
      </c>
      <c r="K49" s="22">
        <v>600982422</v>
      </c>
      <c r="L49" s="22">
        <v>621789670</v>
      </c>
      <c r="M49" s="22">
        <v>618355214</v>
      </c>
      <c r="N49" s="22">
        <v>1841127306</v>
      </c>
      <c r="O49" s="22">
        <v>567398758</v>
      </c>
      <c r="P49" s="22">
        <v>610034195</v>
      </c>
      <c r="Q49" s="22">
        <v>614414095</v>
      </c>
      <c r="R49" s="22">
        <v>1791847048</v>
      </c>
      <c r="S49" s="22">
        <v>0</v>
      </c>
      <c r="T49" s="22">
        <v>0</v>
      </c>
      <c r="U49" s="22">
        <v>0</v>
      </c>
      <c r="V49" s="22">
        <v>0</v>
      </c>
      <c r="W49" s="22">
        <v>5595427130</v>
      </c>
      <c r="X49" s="22">
        <v>5914696906</v>
      </c>
      <c r="Y49" s="22">
        <v>-319269776</v>
      </c>
      <c r="Z49" s="23">
        <v>-5.3979059463913632</v>
      </c>
      <c r="AA49" s="20">
        <v>8060383465</v>
      </c>
    </row>
    <row r="50" spans="1:27" x14ac:dyDescent="0.25">
      <c r="A50" s="37" t="s">
        <v>76</v>
      </c>
      <c r="B50" s="28" t="s">
        <v>32</v>
      </c>
      <c r="C50" s="29">
        <f>SUM(C37:C49)</f>
        <v>92782523441</v>
      </c>
      <c r="D50" s="29">
        <f t="shared" ref="D50:Y50" si="1">SUM(D37:D49)</f>
        <v>0</v>
      </c>
      <c r="E50" s="30">
        <f t="shared" si="1"/>
        <v>93387578905</v>
      </c>
      <c r="F50" s="31">
        <f t="shared" si="1"/>
        <v>96125608325</v>
      </c>
      <c r="G50" s="31">
        <f t="shared" si="1"/>
        <v>6656910694</v>
      </c>
      <c r="H50" s="31">
        <f t="shared" si="1"/>
        <v>6523688342</v>
      </c>
      <c r="I50" s="31">
        <f t="shared" si="1"/>
        <v>8396715271</v>
      </c>
      <c r="J50" s="31">
        <f t="shared" si="1"/>
        <v>21577314307</v>
      </c>
      <c r="K50" s="31">
        <f t="shared" si="1"/>
        <v>7089635856</v>
      </c>
      <c r="L50" s="31">
        <f t="shared" si="1"/>
        <v>6999006410</v>
      </c>
      <c r="M50" s="31">
        <f t="shared" si="1"/>
        <v>7369327878</v>
      </c>
      <c r="N50" s="31">
        <f t="shared" si="1"/>
        <v>21457970144</v>
      </c>
      <c r="O50" s="31">
        <f t="shared" si="1"/>
        <v>6801279834</v>
      </c>
      <c r="P50" s="31">
        <f t="shared" si="1"/>
        <v>5611481503</v>
      </c>
      <c r="Q50" s="31">
        <f t="shared" si="1"/>
        <v>7379408016</v>
      </c>
      <c r="R50" s="31">
        <f t="shared" si="1"/>
        <v>19792169353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62827453804</v>
      </c>
      <c r="X50" s="31">
        <f t="shared" si="1"/>
        <v>69186163673</v>
      </c>
      <c r="Y50" s="31">
        <f t="shared" si="1"/>
        <v>-6358709869</v>
      </c>
      <c r="Z50" s="32">
        <f>+IF(X50&lt;&gt;0,+(Y50/X50)*100,0)</f>
        <v>-9.1907247510552406</v>
      </c>
      <c r="AA50" s="29">
        <f>SUM(AA37:AA49)</f>
        <v>96125608325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-29341794136</v>
      </c>
      <c r="D51" s="39">
        <f t="shared" si="2"/>
        <v>0</v>
      </c>
      <c r="E51" s="40">
        <f t="shared" si="2"/>
        <v>8441430672</v>
      </c>
      <c r="F51" s="41">
        <f t="shared" si="2"/>
        <v>6995841158</v>
      </c>
      <c r="G51" s="41">
        <f t="shared" si="2"/>
        <v>3200382324</v>
      </c>
      <c r="H51" s="41">
        <f t="shared" si="2"/>
        <v>218308627</v>
      </c>
      <c r="I51" s="41">
        <f t="shared" si="2"/>
        <v>-482962204</v>
      </c>
      <c r="J51" s="41">
        <f t="shared" si="2"/>
        <v>2935728747</v>
      </c>
      <c r="K51" s="41">
        <f t="shared" si="2"/>
        <v>376453106</v>
      </c>
      <c r="L51" s="41">
        <f t="shared" si="2"/>
        <v>245709069</v>
      </c>
      <c r="M51" s="41">
        <f t="shared" si="2"/>
        <v>3379628906</v>
      </c>
      <c r="N51" s="41">
        <f t="shared" si="2"/>
        <v>4001791081</v>
      </c>
      <c r="O51" s="41">
        <f t="shared" si="2"/>
        <v>448953154</v>
      </c>
      <c r="P51" s="41">
        <f t="shared" si="2"/>
        <v>1601980347</v>
      </c>
      <c r="Q51" s="41">
        <f t="shared" si="2"/>
        <v>2064738895</v>
      </c>
      <c r="R51" s="41">
        <f t="shared" si="2"/>
        <v>4115672396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11053192224</v>
      </c>
      <c r="X51" s="41">
        <f t="shared" si="2"/>
        <v>8381412777</v>
      </c>
      <c r="Y51" s="41">
        <f t="shared" si="2"/>
        <v>2671779447</v>
      </c>
      <c r="Z51" s="42">
        <f>+IF(X51&lt;&gt;0,+(Y51/X51)*100,0)</f>
        <v>31.877435440619394</v>
      </c>
      <c r="AA51" s="39">
        <f>+AA35-AA50</f>
        <v>6995841158</v>
      </c>
    </row>
    <row r="52" spans="1:27" x14ac:dyDescent="0.25">
      <c r="A52" s="43" t="s">
        <v>78</v>
      </c>
      <c r="B52" s="15" t="s">
        <v>32</v>
      </c>
      <c r="C52" s="20">
        <v>13279883322</v>
      </c>
      <c r="D52" s="20">
        <v>0</v>
      </c>
      <c r="E52" s="21">
        <v>13271274500</v>
      </c>
      <c r="F52" s="22">
        <v>14194761224</v>
      </c>
      <c r="G52" s="22">
        <v>301874139</v>
      </c>
      <c r="H52" s="22">
        <v>709142781</v>
      </c>
      <c r="I52" s="22">
        <v>981967959</v>
      </c>
      <c r="J52" s="22">
        <v>1992984879</v>
      </c>
      <c r="K52" s="22">
        <v>1091584379</v>
      </c>
      <c r="L52" s="22">
        <v>1229941618</v>
      </c>
      <c r="M52" s="22">
        <v>1444017825</v>
      </c>
      <c r="N52" s="22">
        <v>3765543822</v>
      </c>
      <c r="O52" s="22">
        <v>683197214</v>
      </c>
      <c r="P52" s="22">
        <v>532736215</v>
      </c>
      <c r="Q52" s="22">
        <v>1474558257</v>
      </c>
      <c r="R52" s="22">
        <v>2690491686</v>
      </c>
      <c r="S52" s="22">
        <v>0</v>
      </c>
      <c r="T52" s="22">
        <v>0</v>
      </c>
      <c r="U52" s="22">
        <v>0</v>
      </c>
      <c r="V52" s="22">
        <v>0</v>
      </c>
      <c r="W52" s="22">
        <v>8449020387</v>
      </c>
      <c r="X52" s="22">
        <v>11059670168</v>
      </c>
      <c r="Y52" s="22">
        <v>-2610649781</v>
      </c>
      <c r="Z52" s="23">
        <v>-23.60513235334669</v>
      </c>
      <c r="AA52" s="20">
        <v>14194761224</v>
      </c>
    </row>
    <row r="53" spans="1:27" x14ac:dyDescent="0.25">
      <c r="A53" s="43" t="s">
        <v>79</v>
      </c>
      <c r="B53" s="15" t="s">
        <v>32</v>
      </c>
      <c r="C53" s="44">
        <v>165554390</v>
      </c>
      <c r="D53" s="44">
        <v>0</v>
      </c>
      <c r="E53" s="21">
        <v>240340000</v>
      </c>
      <c r="F53" s="22">
        <v>246485195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183291518</v>
      </c>
      <c r="Y53" s="45">
        <v>-183291518</v>
      </c>
      <c r="Z53" s="46">
        <v>-100</v>
      </c>
      <c r="AA53" s="44">
        <v>246485195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-15896356424</v>
      </c>
      <c r="D54" s="48">
        <f t="shared" si="3"/>
        <v>0</v>
      </c>
      <c r="E54" s="49">
        <f t="shared" si="3"/>
        <v>21953045172</v>
      </c>
      <c r="F54" s="50">
        <f t="shared" si="3"/>
        <v>21437087577</v>
      </c>
      <c r="G54" s="50">
        <f t="shared" si="3"/>
        <v>3502256463</v>
      </c>
      <c r="H54" s="50">
        <f t="shared" si="3"/>
        <v>927451408</v>
      </c>
      <c r="I54" s="50">
        <f t="shared" si="3"/>
        <v>499005755</v>
      </c>
      <c r="J54" s="50">
        <f t="shared" si="3"/>
        <v>4928713626</v>
      </c>
      <c r="K54" s="50">
        <f t="shared" si="3"/>
        <v>1468037485</v>
      </c>
      <c r="L54" s="50">
        <f t="shared" si="3"/>
        <v>1475650687</v>
      </c>
      <c r="M54" s="50">
        <f t="shared" si="3"/>
        <v>4823646731</v>
      </c>
      <c r="N54" s="50">
        <f t="shared" si="3"/>
        <v>7767334903</v>
      </c>
      <c r="O54" s="50">
        <f t="shared" si="3"/>
        <v>1132150368</v>
      </c>
      <c r="P54" s="50">
        <f t="shared" si="3"/>
        <v>2134716562</v>
      </c>
      <c r="Q54" s="50">
        <f t="shared" si="3"/>
        <v>3539297152</v>
      </c>
      <c r="R54" s="50">
        <f t="shared" si="3"/>
        <v>6806164082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19502212611</v>
      </c>
      <c r="X54" s="50">
        <f t="shared" si="3"/>
        <v>19624374463</v>
      </c>
      <c r="Y54" s="50">
        <f t="shared" si="3"/>
        <v>-122161852</v>
      </c>
      <c r="Z54" s="51">
        <f>+IF(X54&lt;&gt;0,+(Y54/X54)*100,0)</f>
        <v>-0.62250061641620846</v>
      </c>
      <c r="AA54" s="48">
        <f>SUM(AA51:AA53)</f>
        <v>21437087577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-15896356424</v>
      </c>
      <c r="D56" s="54">
        <f>+D54-D55</f>
        <v>0</v>
      </c>
      <c r="E56" s="55">
        <f t="shared" si="4"/>
        <v>21953045172</v>
      </c>
      <c r="F56" s="56">
        <f t="shared" si="4"/>
        <v>21437087577</v>
      </c>
      <c r="G56" s="56">
        <f t="shared" si="4"/>
        <v>3502256463</v>
      </c>
      <c r="H56" s="56">
        <f t="shared" si="4"/>
        <v>927451408</v>
      </c>
      <c r="I56" s="56">
        <f t="shared" si="4"/>
        <v>499005755</v>
      </c>
      <c r="J56" s="56">
        <f t="shared" si="4"/>
        <v>4928713626</v>
      </c>
      <c r="K56" s="56">
        <f t="shared" si="4"/>
        <v>1468037485</v>
      </c>
      <c r="L56" s="56">
        <f t="shared" si="4"/>
        <v>1475650687</v>
      </c>
      <c r="M56" s="56">
        <f t="shared" si="4"/>
        <v>4823646731</v>
      </c>
      <c r="N56" s="56">
        <f t="shared" si="4"/>
        <v>7767334903</v>
      </c>
      <c r="O56" s="56">
        <f t="shared" si="4"/>
        <v>1132150368</v>
      </c>
      <c r="P56" s="56">
        <f t="shared" si="4"/>
        <v>2134716562</v>
      </c>
      <c r="Q56" s="56">
        <f t="shared" si="4"/>
        <v>3539297152</v>
      </c>
      <c r="R56" s="56">
        <f t="shared" si="4"/>
        <v>6806164082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19502212611</v>
      </c>
      <c r="X56" s="56">
        <f t="shared" si="4"/>
        <v>19624374463</v>
      </c>
      <c r="Y56" s="56">
        <f t="shared" si="4"/>
        <v>-122161852</v>
      </c>
      <c r="Z56" s="57">
        <f>+IF(X56&lt;&gt;0,+(Y56/X56)*100,0)</f>
        <v>-0.62250061641620846</v>
      </c>
      <c r="AA56" s="54">
        <f>+AA54-AA55</f>
        <v>21437087577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-15896356424</v>
      </c>
      <c r="D59" s="48">
        <f>SUM(D56:D58)</f>
        <v>0</v>
      </c>
      <c r="E59" s="49">
        <f t="shared" si="5"/>
        <v>21953045172</v>
      </c>
      <c r="F59" s="50">
        <f t="shared" si="5"/>
        <v>21437087577</v>
      </c>
      <c r="G59" s="50">
        <f t="shared" si="5"/>
        <v>3502256463</v>
      </c>
      <c r="H59" s="50">
        <f t="shared" si="5"/>
        <v>927451408</v>
      </c>
      <c r="I59" s="50">
        <f t="shared" si="5"/>
        <v>499005755</v>
      </c>
      <c r="J59" s="50">
        <f t="shared" si="5"/>
        <v>4928713626</v>
      </c>
      <c r="K59" s="50">
        <f t="shared" si="5"/>
        <v>1468037485</v>
      </c>
      <c r="L59" s="50">
        <f t="shared" si="5"/>
        <v>1475650687</v>
      </c>
      <c r="M59" s="50">
        <f t="shared" si="5"/>
        <v>4823646731</v>
      </c>
      <c r="N59" s="50">
        <f t="shared" si="5"/>
        <v>7767334903</v>
      </c>
      <c r="O59" s="50">
        <f t="shared" si="5"/>
        <v>1132150368</v>
      </c>
      <c r="P59" s="50">
        <f t="shared" si="5"/>
        <v>2134716562</v>
      </c>
      <c r="Q59" s="50">
        <f t="shared" si="5"/>
        <v>3539297152</v>
      </c>
      <c r="R59" s="50">
        <f t="shared" si="5"/>
        <v>6806164082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19502212611</v>
      </c>
      <c r="X59" s="50">
        <f t="shared" si="5"/>
        <v>19624374463</v>
      </c>
      <c r="Y59" s="50">
        <f t="shared" si="5"/>
        <v>-122161852</v>
      </c>
      <c r="Z59" s="51">
        <f>+IF(X59&lt;&gt;0,+(Y59/X59)*100,0)</f>
        <v>-0.62250061641620846</v>
      </c>
      <c r="AA59" s="48">
        <f>SUM(AA56:AA58)</f>
        <v>21437087577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48044604</v>
      </c>
      <c r="D61" s="44">
        <v>0</v>
      </c>
      <c r="E61" s="52">
        <v>37127843</v>
      </c>
      <c r="F61" s="45">
        <v>65888697</v>
      </c>
      <c r="G61" s="22">
        <v>55395741</v>
      </c>
      <c r="H61" s="22">
        <v>55395628</v>
      </c>
      <c r="I61" s="26">
        <v>57250437</v>
      </c>
      <c r="J61" s="22">
        <v>168041806</v>
      </c>
      <c r="K61" s="22">
        <v>57096027</v>
      </c>
      <c r="L61" s="22">
        <v>56918832</v>
      </c>
      <c r="M61" s="45">
        <v>55395069</v>
      </c>
      <c r="N61" s="22">
        <v>169409928</v>
      </c>
      <c r="O61" s="22">
        <v>55395120</v>
      </c>
      <c r="P61" s="26">
        <v>55395203</v>
      </c>
      <c r="Q61" s="22">
        <v>55396349</v>
      </c>
      <c r="R61" s="22">
        <v>166186672</v>
      </c>
      <c r="S61" s="22">
        <v>0</v>
      </c>
      <c r="T61" s="45">
        <v>0</v>
      </c>
      <c r="U61" s="22">
        <v>0</v>
      </c>
      <c r="V61" s="22">
        <v>0</v>
      </c>
      <c r="W61" s="26">
        <v>503638406</v>
      </c>
      <c r="X61" s="22">
        <v>32064109</v>
      </c>
      <c r="Y61" s="22">
        <v>471574297</v>
      </c>
      <c r="Z61" s="23">
        <v>1470.723222029965</v>
      </c>
      <c r="AA61" s="20">
        <v>65888697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-15848311820</v>
      </c>
      <c r="D62" s="65">
        <f>SUM(D59:D61)</f>
        <v>0</v>
      </c>
      <c r="E62" s="66">
        <f t="shared" si="6"/>
        <v>21990173015</v>
      </c>
      <c r="F62" s="67">
        <f t="shared" si="6"/>
        <v>21502976274</v>
      </c>
      <c r="G62" s="67">
        <f t="shared" si="6"/>
        <v>3557652204</v>
      </c>
      <c r="H62" s="67">
        <f t="shared" si="6"/>
        <v>982847036</v>
      </c>
      <c r="I62" s="67">
        <f t="shared" si="6"/>
        <v>556256192</v>
      </c>
      <c r="J62" s="67">
        <f t="shared" si="6"/>
        <v>5096755432</v>
      </c>
      <c r="K62" s="67">
        <f t="shared" si="6"/>
        <v>1525133512</v>
      </c>
      <c r="L62" s="67">
        <f t="shared" si="6"/>
        <v>1532569519</v>
      </c>
      <c r="M62" s="67">
        <f t="shared" si="6"/>
        <v>4879041800</v>
      </c>
      <c r="N62" s="67">
        <f t="shared" si="6"/>
        <v>7936744831</v>
      </c>
      <c r="O62" s="67">
        <f t="shared" si="6"/>
        <v>1187545488</v>
      </c>
      <c r="P62" s="67">
        <f t="shared" si="6"/>
        <v>2190111765</v>
      </c>
      <c r="Q62" s="67">
        <f t="shared" si="6"/>
        <v>3594693501</v>
      </c>
      <c r="R62" s="67">
        <f t="shared" si="6"/>
        <v>6972350754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20005851017</v>
      </c>
      <c r="X62" s="67">
        <f t="shared" si="6"/>
        <v>19656438572</v>
      </c>
      <c r="Y62" s="67">
        <f t="shared" si="6"/>
        <v>349412445</v>
      </c>
      <c r="Z62" s="68">
        <f>+IF(X62&lt;&gt;0,+(Y62/X62)*100,0)</f>
        <v>1.777597929147386</v>
      </c>
      <c r="AA62" s="65">
        <f>SUM(AA59:AA61)</f>
        <v>21502976274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7C00594-5D4D-4C64-813D-C57CD88A2C9C}"/>
</file>

<file path=customXml/itemProps2.xml><?xml version="1.0" encoding="utf-8"?>
<ds:datastoreItem xmlns:ds="http://schemas.openxmlformats.org/officeDocument/2006/customXml" ds:itemID="{FC0B3B05-2C14-454F-BB2F-7733CFB6F065}"/>
</file>

<file path=customXml/itemProps3.xml><?xml version="1.0" encoding="utf-8"?>
<ds:datastoreItem xmlns:ds="http://schemas.openxmlformats.org/officeDocument/2006/customXml" ds:itemID="{D3CA6462-D225-4B0E-AFB0-0C5F991AF1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2026-05-12T10:22:30Z</dcterms:created>
  <dcterms:modified xsi:type="dcterms:W3CDTF">2026-05-12T10:25:40Z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